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923" i="1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F16"/>
  <c r="J20"/>
  <c r="J19"/>
  <c r="J18"/>
  <c r="J17"/>
  <c r="J16"/>
  <c r="I20"/>
  <c r="I19"/>
  <c r="I18"/>
  <c r="I17"/>
  <c r="I16"/>
  <c r="H20"/>
  <c r="H19"/>
  <c r="H18"/>
  <c r="H17"/>
  <c r="H16"/>
  <c r="G20"/>
  <c r="G19"/>
  <c r="G18"/>
  <c r="G17"/>
  <c r="G16"/>
  <c r="F20"/>
  <c r="F19"/>
  <c r="F18"/>
  <c r="F17"/>
  <c r="E20"/>
  <c r="E19"/>
  <c r="E18"/>
  <c r="E17"/>
  <c r="E16"/>
  <c r="D19"/>
  <c r="D18"/>
  <c r="D16"/>
  <c r="C19"/>
  <c r="C18"/>
  <c r="C16"/>
  <c r="B19"/>
  <c r="B18"/>
  <c r="B16"/>
  <c r="Z923" l="1"/>
  <c r="Z902"/>
  <c r="Z882"/>
  <c r="Z868"/>
  <c r="Z913"/>
  <c r="Z860"/>
  <c r="Z905"/>
  <c r="Z853"/>
  <c r="Z896"/>
  <c r="Z919"/>
  <c r="Z848"/>
  <c r="Z891"/>
  <c r="Z895"/>
  <c r="Z903"/>
  <c r="Z849"/>
  <c r="Z911"/>
  <c r="Z861"/>
  <c r="Z811"/>
  <c r="Z866"/>
  <c r="Z823"/>
  <c r="Z774"/>
  <c r="Z830"/>
  <c r="Z789"/>
  <c r="Z736"/>
  <c r="Z802"/>
  <c r="Z921"/>
  <c r="Z761"/>
  <c r="Z712"/>
  <c r="Z771"/>
  <c r="Z892"/>
  <c r="Z730"/>
  <c r="Z684"/>
  <c r="Z734"/>
  <c r="Z910"/>
  <c r="Z863"/>
  <c r="Z711"/>
  <c r="Z661"/>
  <c r="Z716"/>
  <c r="Z879"/>
  <c r="Z843"/>
  <c r="Z690"/>
  <c r="Z630"/>
  <c r="Z697"/>
  <c r="Z858"/>
  <c r="Z826"/>
  <c r="Z670"/>
  <c r="Z611"/>
  <c r="Z677"/>
  <c r="Z838"/>
  <c r="Z809"/>
  <c r="Z652"/>
  <c r="Z592"/>
  <c r="Z663"/>
  <c r="Z825"/>
  <c r="Z799"/>
  <c r="Z634"/>
  <c r="Z582"/>
  <c r="Z643"/>
  <c r="Z816"/>
  <c r="Z785"/>
  <c r="Z621"/>
  <c r="Z574"/>
  <c r="Z629"/>
  <c r="Z804"/>
  <c r="Z780"/>
  <c r="Z613"/>
  <c r="Z565"/>
  <c r="Z622"/>
  <c r="Z798"/>
  <c r="Z773"/>
  <c r="Z610"/>
  <c r="Z561"/>
  <c r="Z616"/>
  <c r="Z788"/>
  <c r="Z887"/>
  <c r="Z833"/>
  <c r="Z803"/>
  <c r="Z874"/>
  <c r="Z782"/>
  <c r="Z750"/>
  <c r="Z824"/>
  <c r="Z872"/>
  <c r="Z732"/>
  <c r="Z706"/>
  <c r="Z776"/>
  <c r="Z829"/>
  <c r="Z693"/>
  <c r="Z659"/>
  <c r="Z728"/>
  <c r="Z916"/>
  <c r="Z787"/>
  <c r="Z644"/>
  <c r="Z606"/>
  <c r="Z694"/>
  <c r="Z870"/>
  <c r="Z748"/>
  <c r="Z598"/>
  <c r="Z570"/>
  <c r="Z651"/>
  <c r="Z832"/>
  <c r="Z713"/>
  <c r="Z566"/>
  <c r="Z546"/>
  <c r="Z605"/>
  <c r="Z801"/>
  <c r="Z680"/>
  <c r="Z543"/>
  <c r="Z514"/>
  <c r="Z576"/>
  <c r="Z763"/>
  <c r="Z900"/>
  <c r="Z646"/>
  <c r="Z515"/>
  <c r="Z489"/>
  <c r="Z552"/>
  <c r="Z729"/>
  <c r="Z865"/>
  <c r="Z612"/>
  <c r="Z495"/>
  <c r="Z469"/>
  <c r="Z531"/>
  <c r="Z708"/>
  <c r="Z841"/>
  <c r="Z586"/>
  <c r="Z473"/>
  <c r="Z446"/>
  <c r="Z508"/>
  <c r="Z683"/>
  <c r="Z819"/>
  <c r="Z568"/>
  <c r="Z456"/>
  <c r="Z428"/>
  <c r="Z490"/>
  <c r="Z662"/>
  <c r="Z805"/>
  <c r="Z553"/>
  <c r="Z438"/>
  <c r="Z411"/>
  <c r="Z475"/>
  <c r="Z635"/>
  <c r="Z786"/>
  <c r="Z545"/>
  <c r="Z425"/>
  <c r="Z397"/>
  <c r="Z464"/>
  <c r="Z614"/>
  <c r="Z915"/>
  <c r="Z772"/>
  <c r="Z534"/>
  <c r="Z416"/>
  <c r="Z388"/>
  <c r="Z452"/>
  <c r="Z603"/>
  <c r="Z906"/>
  <c r="Z765"/>
  <c r="Z521"/>
  <c r="Z407"/>
  <c r="Z373"/>
  <c r="Z443"/>
  <c r="Z589"/>
  <c r="Z893"/>
  <c r="Z757"/>
  <c r="Z516"/>
  <c r="Z399"/>
  <c r="Z366"/>
  <c r="Z435"/>
  <c r="Z585"/>
  <c r="Z883"/>
  <c r="Z751"/>
  <c r="Z512"/>
  <c r="Z393"/>
  <c r="Z365"/>
  <c r="Z432"/>
  <c r="Z583"/>
  <c r="Z875"/>
  <c r="Z912"/>
  <c r="Z840"/>
  <c r="Z871"/>
  <c r="Z733"/>
  <c r="Z724"/>
  <c r="Z817"/>
  <c r="Z681"/>
  <c r="Z667"/>
  <c r="Z758"/>
  <c r="Z749"/>
  <c r="Z619"/>
  <c r="Z707"/>
  <c r="Z908"/>
  <c r="Z702"/>
  <c r="Z569"/>
  <c r="Z653"/>
  <c r="Z850"/>
  <c r="Z878"/>
  <c r="Z650"/>
  <c r="Z537"/>
  <c r="Z518"/>
  <c r="Z595"/>
  <c r="Z806"/>
  <c r="Z835"/>
  <c r="Z596"/>
  <c r="Z498"/>
  <c r="Z557"/>
  <c r="Z759"/>
  <c r="Z793"/>
  <c r="Z560"/>
  <c r="Z462"/>
  <c r="Z449"/>
  <c r="Z522"/>
  <c r="Z717"/>
  <c r="Z756"/>
  <c r="Z532"/>
  <c r="Z427"/>
  <c r="Z415"/>
  <c r="Z492"/>
  <c r="Z679"/>
  <c r="Z718"/>
  <c r="Z500"/>
  <c r="Z394"/>
  <c r="Z378"/>
  <c r="Z465"/>
  <c r="Z639"/>
  <c r="Z686"/>
  <c r="Z472"/>
  <c r="Z363"/>
  <c r="Z349"/>
  <c r="Z433"/>
  <c r="Z602"/>
  <c r="Z918"/>
  <c r="Z655"/>
  <c r="Z448"/>
  <c r="Z335"/>
  <c r="Z328"/>
  <c r="Z409"/>
  <c r="Z573"/>
  <c r="Z885"/>
  <c r="Z620"/>
  <c r="Z423"/>
  <c r="Z312"/>
  <c r="Z303"/>
  <c r="Z381"/>
  <c r="Z551"/>
  <c r="Z856"/>
  <c r="Z591"/>
  <c r="Z403"/>
  <c r="Z294"/>
  <c r="Z281"/>
  <c r="Z358"/>
  <c r="Z533"/>
  <c r="Z831"/>
  <c r="Z922"/>
  <c r="Z575"/>
  <c r="Z379"/>
  <c r="Z280"/>
  <c r="Z271"/>
  <c r="Z338"/>
  <c r="Z510"/>
  <c r="Z812"/>
  <c r="Z901"/>
  <c r="Z559"/>
  <c r="Z362"/>
  <c r="Z269"/>
  <c r="Z259"/>
  <c r="Z326"/>
  <c r="Z499"/>
  <c r="Z790"/>
  <c r="Z880"/>
  <c r="Z549"/>
  <c r="Z346"/>
  <c r="Z258"/>
  <c r="Z249"/>
  <c r="Z308"/>
  <c r="Z483"/>
  <c r="Z775"/>
  <c r="Z867"/>
  <c r="Z540"/>
  <c r="Z337"/>
  <c r="Z255"/>
  <c r="Z236"/>
  <c r="Z300"/>
  <c r="Z474"/>
  <c r="Z762"/>
  <c r="Z859"/>
  <c r="Z528"/>
  <c r="Z330"/>
  <c r="Z242"/>
  <c r="Z231"/>
  <c r="Z292"/>
  <c r="Z467"/>
  <c r="Z754"/>
  <c r="Z851"/>
  <c r="Z519"/>
  <c r="Z325"/>
  <c r="Z235"/>
  <c r="Z228"/>
  <c r="Z287"/>
  <c r="Z459"/>
  <c r="Z743"/>
  <c r="Z847"/>
  <c r="Z517"/>
  <c r="Z320"/>
  <c r="Z233"/>
  <c r="Z222"/>
  <c r="Z282"/>
  <c r="Z457"/>
  <c r="Z738"/>
  <c r="Z873"/>
  <c r="Z701"/>
  <c r="Z808"/>
  <c r="Z631"/>
  <c r="Z745"/>
  <c r="Z899"/>
  <c r="Z571"/>
  <c r="Z691"/>
  <c r="Z909"/>
  <c r="Z836"/>
  <c r="Z615"/>
  <c r="Z524"/>
  <c r="Z527"/>
  <c r="Z623"/>
  <c r="Z844"/>
  <c r="Z783"/>
  <c r="Z564"/>
  <c r="Z480"/>
  <c r="Z481"/>
  <c r="Z572"/>
  <c r="Z795"/>
  <c r="Z731"/>
  <c r="Z526"/>
  <c r="Z437"/>
  <c r="Z440"/>
  <c r="Z535"/>
  <c r="Z741"/>
  <c r="Z688"/>
  <c r="Z486"/>
  <c r="Z398"/>
  <c r="Z400"/>
  <c r="Z491"/>
  <c r="Z698"/>
  <c r="Z637"/>
  <c r="Z450"/>
  <c r="Z354"/>
  <c r="Z355"/>
  <c r="Z455"/>
  <c r="Z649"/>
  <c r="Z587"/>
  <c r="Z414"/>
  <c r="Z318"/>
  <c r="Z321"/>
  <c r="Z421"/>
  <c r="Z599"/>
  <c r="Z876"/>
  <c r="Z556"/>
  <c r="Z375"/>
  <c r="Z288"/>
  <c r="Z289"/>
  <c r="Z383"/>
  <c r="Z562"/>
  <c r="Z897"/>
  <c r="Z842"/>
  <c r="Z530"/>
  <c r="Z342"/>
  <c r="Z265"/>
  <c r="Z267"/>
  <c r="Z348"/>
  <c r="Z541"/>
  <c r="Z854"/>
  <c r="Z810"/>
  <c r="Z502"/>
  <c r="Z315"/>
  <c r="Z244"/>
  <c r="Z247"/>
  <c r="Z323"/>
  <c r="Z509"/>
  <c r="Z820"/>
  <c r="Z781"/>
  <c r="Z476"/>
  <c r="Z291"/>
  <c r="Z221"/>
  <c r="Z223"/>
  <c r="Z296"/>
  <c r="Z482"/>
  <c r="Z792"/>
  <c r="Z752"/>
  <c r="Z453"/>
  <c r="Z276"/>
  <c r="Z203"/>
  <c r="Z207"/>
  <c r="Z278"/>
  <c r="Z463"/>
  <c r="Z767"/>
  <c r="Z725"/>
  <c r="Z431"/>
  <c r="Z260"/>
  <c r="Z189"/>
  <c r="Z191"/>
  <c r="Z261"/>
  <c r="Z439"/>
  <c r="Z735"/>
  <c r="Z709"/>
  <c r="Z413"/>
  <c r="Z246"/>
  <c r="Z178"/>
  <c r="Z180"/>
  <c r="Z252"/>
  <c r="Z422"/>
  <c r="Z720"/>
  <c r="Z689"/>
  <c r="Z396"/>
  <c r="Z230"/>
  <c r="Z165"/>
  <c r="Z166"/>
  <c r="Z234"/>
  <c r="Z408"/>
  <c r="Z703"/>
  <c r="Z671"/>
  <c r="Z380"/>
  <c r="Z218"/>
  <c r="Z157"/>
  <c r="Z159"/>
  <c r="Z224"/>
  <c r="Z389"/>
  <c r="Z685"/>
  <c r="Z660"/>
  <c r="Z369"/>
  <c r="Z211"/>
  <c r="Z147"/>
  <c r="Z149"/>
  <c r="Z215"/>
  <c r="Z376"/>
  <c r="Z672"/>
  <c r="Z645"/>
  <c r="Z359"/>
  <c r="Z206"/>
  <c r="Z140"/>
  <c r="Z142"/>
  <c r="Z209"/>
  <c r="Z368"/>
  <c r="Z664"/>
  <c r="Z636"/>
  <c r="Z353"/>
  <c r="Z198"/>
  <c r="Z135"/>
  <c r="Z136"/>
  <c r="Z202"/>
  <c r="Z360"/>
  <c r="Z654"/>
  <c r="Z628"/>
  <c r="Z347"/>
  <c r="Z197"/>
  <c r="Z130"/>
  <c r="Z133"/>
  <c r="Z199"/>
  <c r="Z357"/>
  <c r="Z647"/>
  <c r="Z862"/>
  <c r="Z669"/>
  <c r="Z796"/>
  <c r="Z864"/>
  <c r="Z590"/>
  <c r="Z726"/>
  <c r="Z807"/>
  <c r="Z547"/>
  <c r="Z668"/>
  <c r="Z904"/>
  <c r="Z742"/>
  <c r="Z477"/>
  <c r="Z493"/>
  <c r="Z597"/>
  <c r="Z839"/>
  <c r="Z692"/>
  <c r="Z506"/>
  <c r="Z429"/>
  <c r="Z447"/>
  <c r="Z550"/>
  <c r="Z784"/>
  <c r="Z627"/>
  <c r="Z460"/>
  <c r="Z382"/>
  <c r="Z401"/>
  <c r="Z507"/>
  <c r="Z727"/>
  <c r="Z890"/>
  <c r="Z577"/>
  <c r="Z418"/>
  <c r="Z352"/>
  <c r="Z466"/>
  <c r="Z682"/>
  <c r="Z837"/>
  <c r="Z542"/>
  <c r="Z371"/>
  <c r="Z297"/>
  <c r="Z310"/>
  <c r="Z424"/>
  <c r="Z626"/>
  <c r="Z797"/>
  <c r="Z504"/>
  <c r="Z331"/>
  <c r="Z268"/>
  <c r="Z279"/>
  <c r="Z386"/>
  <c r="Z581"/>
  <c r="Z753"/>
  <c r="Z470"/>
  <c r="Z298"/>
  <c r="Z237"/>
  <c r="Z256"/>
  <c r="Z343"/>
  <c r="Z548"/>
  <c r="Z888"/>
  <c r="Z714"/>
  <c r="Z434"/>
  <c r="Z274"/>
  <c r="Z212"/>
  <c r="Z227"/>
  <c r="Z311"/>
  <c r="Z513"/>
  <c r="Z845"/>
  <c r="Z678"/>
  <c r="Z405"/>
  <c r="Z251"/>
  <c r="Z190"/>
  <c r="Z200"/>
  <c r="Z283"/>
  <c r="Z485"/>
  <c r="Z813"/>
  <c r="Z640"/>
  <c r="Z370"/>
  <c r="Z226"/>
  <c r="Z170"/>
  <c r="Z183"/>
  <c r="Z264"/>
  <c r="Z458"/>
  <c r="Z778"/>
  <c r="Z604"/>
  <c r="Z341"/>
  <c r="Z205"/>
  <c r="Z152"/>
  <c r="Z164"/>
  <c r="Z245"/>
  <c r="Z430"/>
  <c r="Z746"/>
  <c r="Z580"/>
  <c r="Z322"/>
  <c r="Z187"/>
  <c r="Z132"/>
  <c r="Z145"/>
  <c r="Z225"/>
  <c r="Z410"/>
  <c r="Z722"/>
  <c r="Z558"/>
  <c r="Z302"/>
  <c r="Z174"/>
  <c r="Z120"/>
  <c r="Z127"/>
  <c r="Z208"/>
  <c r="Z387"/>
  <c r="Z699"/>
  <c r="Z544"/>
  <c r="Z284"/>
  <c r="Z161"/>
  <c r="Z112"/>
  <c r="Z119"/>
  <c r="Z196"/>
  <c r="Z364"/>
  <c r="Z674"/>
  <c r="Z525"/>
  <c r="Z275"/>
  <c r="Z150"/>
  <c r="Z107"/>
  <c r="Z113"/>
  <c r="Z184"/>
  <c r="Z344"/>
  <c r="Z657"/>
  <c r="Z917"/>
  <c r="Z511"/>
  <c r="Z262"/>
  <c r="Z137"/>
  <c r="Z102"/>
  <c r="Z110"/>
  <c r="Z176"/>
  <c r="Z334"/>
  <c r="Z632"/>
  <c r="Z907"/>
  <c r="Z503"/>
  <c r="Z257"/>
  <c r="Z126"/>
  <c r="Z96"/>
  <c r="Z105"/>
  <c r="Z167"/>
  <c r="Z324"/>
  <c r="Z617"/>
  <c r="Z894"/>
  <c r="Z496"/>
  <c r="Z250"/>
  <c r="Z123"/>
  <c r="Z91"/>
  <c r="Z100"/>
  <c r="Z160"/>
  <c r="Z313"/>
  <c r="Z608"/>
  <c r="Z884"/>
  <c r="Z487"/>
  <c r="Z243"/>
  <c r="Z121"/>
  <c r="Z89"/>
  <c r="Z98"/>
  <c r="Z158"/>
  <c r="Z305"/>
  <c r="Z600"/>
  <c r="Z877"/>
  <c r="Z484"/>
  <c r="Z238"/>
  <c r="Z118"/>
  <c r="Z85"/>
  <c r="Z95"/>
  <c r="Z155"/>
  <c r="Z304"/>
  <c r="Z593"/>
  <c r="Z827"/>
  <c r="Z828"/>
  <c r="Z760"/>
  <c r="Z764"/>
  <c r="Z696"/>
  <c r="Z705"/>
  <c r="Z625"/>
  <c r="Z881"/>
  <c r="Z638"/>
  <c r="Z451"/>
  <c r="Z567"/>
  <c r="Z821"/>
  <c r="Z869"/>
  <c r="Z579"/>
  <c r="Z404"/>
  <c r="Z520"/>
  <c r="Z770"/>
  <c r="Z818"/>
  <c r="Z539"/>
  <c r="Z384"/>
  <c r="Z350"/>
  <c r="Z478"/>
  <c r="Z715"/>
  <c r="Z769"/>
  <c r="Z494"/>
  <c r="Z336"/>
  <c r="Z307"/>
  <c r="Z436"/>
  <c r="Z666"/>
  <c r="Z719"/>
  <c r="Z454"/>
  <c r="Z299"/>
  <c r="Z277"/>
  <c r="Z392"/>
  <c r="Z607"/>
  <c r="Z675"/>
  <c r="Z417"/>
  <c r="Z270"/>
  <c r="Z220"/>
  <c r="Z248"/>
  <c r="Z351"/>
  <c r="Z563"/>
  <c r="Z624"/>
  <c r="Z374"/>
  <c r="Z239"/>
  <c r="Z217"/>
  <c r="Z316"/>
  <c r="Z538"/>
  <c r="Z889"/>
  <c r="Z584"/>
  <c r="Z339"/>
  <c r="Z214"/>
  <c r="Z171"/>
  <c r="Z193"/>
  <c r="Z286"/>
  <c r="Z501"/>
  <c r="Z846"/>
  <c r="Z554"/>
  <c r="Z309"/>
  <c r="Z192"/>
  <c r="Z148"/>
  <c r="Z172"/>
  <c r="Z263"/>
  <c r="Z471"/>
  <c r="Z814"/>
  <c r="Z920"/>
  <c r="Z529"/>
  <c r="Z285"/>
  <c r="Z173"/>
  <c r="Z124"/>
  <c r="Z151"/>
  <c r="Z240"/>
  <c r="Z444"/>
  <c r="Z779"/>
  <c r="Z886"/>
  <c r="Z505"/>
  <c r="Z266"/>
  <c r="Z154"/>
  <c r="Z115"/>
  <c r="Z128"/>
  <c r="Z219"/>
  <c r="Z419"/>
  <c r="Z747"/>
  <c r="Z857"/>
  <c r="Z479"/>
  <c r="Z253"/>
  <c r="Z134"/>
  <c r="Z106"/>
  <c r="Z117"/>
  <c r="Z201"/>
  <c r="Z391"/>
  <c r="Z723"/>
  <c r="Z834"/>
  <c r="Z461"/>
  <c r="Z232"/>
  <c r="Z122"/>
  <c r="Z97"/>
  <c r="Z111"/>
  <c r="Z186"/>
  <c r="Z367"/>
  <c r="Z700"/>
  <c r="Z815"/>
  <c r="Z442"/>
  <c r="Z216"/>
  <c r="Z114"/>
  <c r="Z86"/>
  <c r="Z104"/>
  <c r="Z177"/>
  <c r="Z345"/>
  <c r="Z676"/>
  <c r="Z791"/>
  <c r="Z426"/>
  <c r="Z204"/>
  <c r="Z108"/>
  <c r="Z81"/>
  <c r="Z94"/>
  <c r="Z163"/>
  <c r="Z333"/>
  <c r="Z658"/>
  <c r="Z777"/>
  <c r="Z412"/>
  <c r="Z195"/>
  <c r="Z103"/>
  <c r="Z75"/>
  <c r="Z88"/>
  <c r="Z156"/>
  <c r="Z319"/>
  <c r="Z633"/>
  <c r="Z766"/>
  <c r="Z402"/>
  <c r="Z185"/>
  <c r="Z99"/>
  <c r="Z73"/>
  <c r="Z83"/>
  <c r="Z143"/>
  <c r="Z306"/>
  <c r="Z618"/>
  <c r="Z755"/>
  <c r="Z390"/>
  <c r="Z181"/>
  <c r="Z93"/>
  <c r="Z72"/>
  <c r="Z80"/>
  <c r="Z139"/>
  <c r="Z301"/>
  <c r="Z609"/>
  <c r="Z744"/>
  <c r="Z385"/>
  <c r="Z179"/>
  <c r="Z90"/>
  <c r="Z71"/>
  <c r="Z78"/>
  <c r="Z131"/>
  <c r="Z295"/>
  <c r="Z601"/>
  <c r="Z739"/>
  <c r="Z377"/>
  <c r="Z175"/>
  <c r="Z87"/>
  <c r="Z70"/>
  <c r="Z77"/>
  <c r="Z129"/>
  <c r="Z290"/>
  <c r="Z594"/>
  <c r="Z710"/>
  <c r="Z914"/>
  <c r="Z641"/>
  <c r="Z852"/>
  <c r="Z578"/>
  <c r="Z800"/>
  <c r="Z536"/>
  <c r="Z740"/>
  <c r="Z488"/>
  <c r="Z695"/>
  <c r="Z445"/>
  <c r="Z642"/>
  <c r="Z406"/>
  <c r="Z273"/>
  <c r="Z588"/>
  <c r="Z361"/>
  <c r="Z241"/>
  <c r="Z555"/>
  <c r="Z329"/>
  <c r="Z213"/>
  <c r="Z898"/>
  <c r="Z523"/>
  <c r="Z293"/>
  <c r="Z188"/>
  <c r="Z855"/>
  <c r="Z497"/>
  <c r="Z272"/>
  <c r="Z168"/>
  <c r="Z822"/>
  <c r="Z468"/>
  <c r="Z254"/>
  <c r="Z146"/>
  <c r="Z794"/>
  <c r="Z441"/>
  <c r="Z229"/>
  <c r="Z125"/>
  <c r="Z768"/>
  <c r="Z420"/>
  <c r="Z210"/>
  <c r="Z116"/>
  <c r="Z737"/>
  <c r="Z395"/>
  <c r="Z194"/>
  <c r="Z109"/>
  <c r="Z721"/>
  <c r="Z372"/>
  <c r="Z182"/>
  <c r="Z101"/>
  <c r="Z704"/>
  <c r="Z356"/>
  <c r="Z169"/>
  <c r="Z92"/>
  <c r="Z687"/>
  <c r="Z340"/>
  <c r="Z162"/>
  <c r="Z84"/>
  <c r="Z673"/>
  <c r="Z332"/>
  <c r="Z153"/>
  <c r="Z82"/>
  <c r="Z665"/>
  <c r="Z327"/>
  <c r="Z144"/>
  <c r="Z79"/>
  <c r="Z656"/>
  <c r="Z317"/>
  <c r="Z141"/>
  <c r="Z76"/>
  <c r="Z648"/>
  <c r="Z314"/>
  <c r="Z138"/>
  <c r="Z74"/>
  <c r="Z34" l="1"/>
  <c r="Z33"/>
  <c r="Z32"/>
  <c r="Z31"/>
  <c r="Z30"/>
  <c r="Q923"/>
  <c r="P923"/>
  <c r="O923"/>
  <c r="U923" s="1"/>
  <c r="N923"/>
  <c r="M923"/>
  <c r="Y923" s="1"/>
  <c r="L923"/>
  <c r="K923"/>
  <c r="Q902"/>
  <c r="P902"/>
  <c r="O902"/>
  <c r="U902" s="1"/>
  <c r="N902"/>
  <c r="M902"/>
  <c r="Y902" s="1"/>
  <c r="L902"/>
  <c r="K902"/>
  <c r="Q882"/>
  <c r="P882"/>
  <c r="O882"/>
  <c r="U882" s="1"/>
  <c r="N882"/>
  <c r="M882"/>
  <c r="Y882" s="1"/>
  <c r="L882"/>
  <c r="K882"/>
  <c r="Q868"/>
  <c r="P868"/>
  <c r="O868"/>
  <c r="U868" s="1"/>
  <c r="N868"/>
  <c r="M868"/>
  <c r="Y868" s="1"/>
  <c r="L868"/>
  <c r="K868"/>
  <c r="Q913"/>
  <c r="P913"/>
  <c r="O913"/>
  <c r="U913" s="1"/>
  <c r="N913"/>
  <c r="M913"/>
  <c r="Y913" s="1"/>
  <c r="L913"/>
  <c r="K913"/>
  <c r="Q860"/>
  <c r="P860"/>
  <c r="O860"/>
  <c r="U860" s="1"/>
  <c r="N860"/>
  <c r="M860"/>
  <c r="Y860" s="1"/>
  <c r="L860"/>
  <c r="K860"/>
  <c r="Q905"/>
  <c r="P905"/>
  <c r="O905"/>
  <c r="U905" s="1"/>
  <c r="N905"/>
  <c r="M905"/>
  <c r="Y905" s="1"/>
  <c r="L905"/>
  <c r="K905"/>
  <c r="Q853"/>
  <c r="P853"/>
  <c r="O853"/>
  <c r="U853" s="1"/>
  <c r="N853"/>
  <c r="M853"/>
  <c r="Y853" s="1"/>
  <c r="L853"/>
  <c r="K853"/>
  <c r="Q896"/>
  <c r="P896"/>
  <c r="O896"/>
  <c r="U896" s="1"/>
  <c r="N896"/>
  <c r="M896"/>
  <c r="Y896" s="1"/>
  <c r="L896"/>
  <c r="K896"/>
  <c r="Q919"/>
  <c r="P919"/>
  <c r="O919"/>
  <c r="U919" s="1"/>
  <c r="N919"/>
  <c r="M919"/>
  <c r="Y919" s="1"/>
  <c r="L919"/>
  <c r="K919"/>
  <c r="Q848"/>
  <c r="P848"/>
  <c r="O848"/>
  <c r="U848" s="1"/>
  <c r="N848"/>
  <c r="M848"/>
  <c r="Y848" s="1"/>
  <c r="L848"/>
  <c r="K848"/>
  <c r="Q891"/>
  <c r="P891"/>
  <c r="O891"/>
  <c r="U891" s="1"/>
  <c r="N891"/>
  <c r="M891"/>
  <c r="Y891" s="1"/>
  <c r="L891"/>
  <c r="K891"/>
  <c r="Q895"/>
  <c r="P895"/>
  <c r="O895"/>
  <c r="U895" s="1"/>
  <c r="N895"/>
  <c r="M895"/>
  <c r="Y895" s="1"/>
  <c r="L895"/>
  <c r="K895"/>
  <c r="Q903"/>
  <c r="P903"/>
  <c r="O903"/>
  <c r="U903" s="1"/>
  <c r="N903"/>
  <c r="M903"/>
  <c r="Y903" s="1"/>
  <c r="L903"/>
  <c r="K903"/>
  <c r="Q849"/>
  <c r="P849"/>
  <c r="O849"/>
  <c r="U849" s="1"/>
  <c r="N849"/>
  <c r="M849"/>
  <c r="Y849" s="1"/>
  <c r="L849"/>
  <c r="K849"/>
  <c r="Q911"/>
  <c r="P911"/>
  <c r="O911"/>
  <c r="U911" s="1"/>
  <c r="N911"/>
  <c r="M911"/>
  <c r="Y911" s="1"/>
  <c r="L911"/>
  <c r="K911"/>
  <c r="Q861"/>
  <c r="P861"/>
  <c r="O861"/>
  <c r="U861" s="1"/>
  <c r="N861"/>
  <c r="M861"/>
  <c r="Y861" s="1"/>
  <c r="L861"/>
  <c r="K861"/>
  <c r="Q811"/>
  <c r="P811"/>
  <c r="O811"/>
  <c r="U811" s="1"/>
  <c r="N811"/>
  <c r="M811"/>
  <c r="Y811" s="1"/>
  <c r="L811"/>
  <c r="K811"/>
  <c r="Q866"/>
  <c r="P866"/>
  <c r="O866"/>
  <c r="U866" s="1"/>
  <c r="N866"/>
  <c r="M866"/>
  <c r="Y866" s="1"/>
  <c r="L866"/>
  <c r="K866"/>
  <c r="Q823"/>
  <c r="P823"/>
  <c r="O823"/>
  <c r="U823" s="1"/>
  <c r="N823"/>
  <c r="M823"/>
  <c r="Y823" s="1"/>
  <c r="L823"/>
  <c r="K823"/>
  <c r="Q774"/>
  <c r="P774"/>
  <c r="O774"/>
  <c r="U774" s="1"/>
  <c r="N774"/>
  <c r="M774"/>
  <c r="Y774" s="1"/>
  <c r="L774"/>
  <c r="K774"/>
  <c r="Q830"/>
  <c r="P830"/>
  <c r="O830"/>
  <c r="U830" s="1"/>
  <c r="N830"/>
  <c r="M830"/>
  <c r="Y830" s="1"/>
  <c r="L830"/>
  <c r="K830"/>
  <c r="Q789"/>
  <c r="P789"/>
  <c r="O789"/>
  <c r="U789" s="1"/>
  <c r="N789"/>
  <c r="M789"/>
  <c r="Y789" s="1"/>
  <c r="L789"/>
  <c r="K789"/>
  <c r="Q736"/>
  <c r="P736"/>
  <c r="O736"/>
  <c r="U736" s="1"/>
  <c r="N736"/>
  <c r="M736"/>
  <c r="Y736" s="1"/>
  <c r="L736"/>
  <c r="K736"/>
  <c r="Q802"/>
  <c r="P802"/>
  <c r="O802"/>
  <c r="U802" s="1"/>
  <c r="N802"/>
  <c r="M802"/>
  <c r="Y802" s="1"/>
  <c r="L802"/>
  <c r="K802"/>
  <c r="Q921"/>
  <c r="P921"/>
  <c r="O921"/>
  <c r="U921" s="1"/>
  <c r="N921"/>
  <c r="M921"/>
  <c r="Y921" s="1"/>
  <c r="L921"/>
  <c r="K921"/>
  <c r="Q761"/>
  <c r="P761"/>
  <c r="O761"/>
  <c r="U761" s="1"/>
  <c r="N761"/>
  <c r="M761"/>
  <c r="Y761" s="1"/>
  <c r="L761"/>
  <c r="K761"/>
  <c r="Q712"/>
  <c r="P712"/>
  <c r="O712"/>
  <c r="U712" s="1"/>
  <c r="N712"/>
  <c r="M712"/>
  <c r="Y712" s="1"/>
  <c r="L712"/>
  <c r="K712"/>
  <c r="Q771"/>
  <c r="P771"/>
  <c r="O771"/>
  <c r="U771" s="1"/>
  <c r="N771"/>
  <c r="M771"/>
  <c r="Y771" s="1"/>
  <c r="L771"/>
  <c r="K771"/>
  <c r="Q892"/>
  <c r="P892"/>
  <c r="O892"/>
  <c r="U892" s="1"/>
  <c r="N892"/>
  <c r="M892"/>
  <c r="Y892" s="1"/>
  <c r="L892"/>
  <c r="K892"/>
  <c r="Q730"/>
  <c r="P730"/>
  <c r="O730"/>
  <c r="U730" s="1"/>
  <c r="N730"/>
  <c r="M730"/>
  <c r="Y730" s="1"/>
  <c r="L730"/>
  <c r="K730"/>
  <c r="Q684"/>
  <c r="P684"/>
  <c r="O684"/>
  <c r="N684"/>
  <c r="M684"/>
  <c r="L684"/>
  <c r="K684"/>
  <c r="Q734"/>
  <c r="P734"/>
  <c r="O734"/>
  <c r="U734" s="1"/>
  <c r="N734"/>
  <c r="M734"/>
  <c r="Y734" s="1"/>
  <c r="L734"/>
  <c r="K734"/>
  <c r="Q910"/>
  <c r="P910"/>
  <c r="O910"/>
  <c r="U910" s="1"/>
  <c r="N910"/>
  <c r="M910"/>
  <c r="Y910" s="1"/>
  <c r="L910"/>
  <c r="K910"/>
  <c r="Q863"/>
  <c r="P863"/>
  <c r="O863"/>
  <c r="U863" s="1"/>
  <c r="N863"/>
  <c r="M863"/>
  <c r="Y863" s="1"/>
  <c r="L863"/>
  <c r="K863"/>
  <c r="Q711"/>
  <c r="P711"/>
  <c r="O711"/>
  <c r="U711" s="1"/>
  <c r="N711"/>
  <c r="M711"/>
  <c r="Y711" s="1"/>
  <c r="L711"/>
  <c r="K711"/>
  <c r="Q661"/>
  <c r="P661"/>
  <c r="O661"/>
  <c r="U661" s="1"/>
  <c r="N661"/>
  <c r="M661"/>
  <c r="Y661" s="1"/>
  <c r="L661"/>
  <c r="K661"/>
  <c r="Q716"/>
  <c r="P716"/>
  <c r="O716"/>
  <c r="U716" s="1"/>
  <c r="N716"/>
  <c r="M716"/>
  <c r="Y716" s="1"/>
  <c r="L716"/>
  <c r="K716"/>
  <c r="Q879"/>
  <c r="P879"/>
  <c r="O879"/>
  <c r="U879" s="1"/>
  <c r="N879"/>
  <c r="M879"/>
  <c r="Y879" s="1"/>
  <c r="L879"/>
  <c r="K879"/>
  <c r="Q843"/>
  <c r="P843"/>
  <c r="O843"/>
  <c r="U843" s="1"/>
  <c r="N843"/>
  <c r="M843"/>
  <c r="Y843" s="1"/>
  <c r="L843"/>
  <c r="K843"/>
  <c r="Q690"/>
  <c r="P690"/>
  <c r="O690"/>
  <c r="U690" s="1"/>
  <c r="N690"/>
  <c r="M690"/>
  <c r="Y690" s="1"/>
  <c r="L690"/>
  <c r="K690"/>
  <c r="Q630"/>
  <c r="P630"/>
  <c r="O630"/>
  <c r="U630" s="1"/>
  <c r="N630"/>
  <c r="M630"/>
  <c r="Y630" s="1"/>
  <c r="L630"/>
  <c r="K630"/>
  <c r="Q697"/>
  <c r="P697"/>
  <c r="O697"/>
  <c r="U697" s="1"/>
  <c r="N697"/>
  <c r="M697"/>
  <c r="Y697" s="1"/>
  <c r="L697"/>
  <c r="K697"/>
  <c r="Q858"/>
  <c r="P858"/>
  <c r="O858"/>
  <c r="U858" s="1"/>
  <c r="N858"/>
  <c r="M858"/>
  <c r="Y858" s="1"/>
  <c r="L858"/>
  <c r="K858"/>
  <c r="Q826"/>
  <c r="P826"/>
  <c r="O826"/>
  <c r="U826" s="1"/>
  <c r="N826"/>
  <c r="M826"/>
  <c r="Y826" s="1"/>
  <c r="L826"/>
  <c r="K826"/>
  <c r="Q670"/>
  <c r="P670"/>
  <c r="O670"/>
  <c r="U670" s="1"/>
  <c r="N670"/>
  <c r="M670"/>
  <c r="Y670" s="1"/>
  <c r="L670"/>
  <c r="K670"/>
  <c r="Q611"/>
  <c r="P611"/>
  <c r="O611"/>
  <c r="U611" s="1"/>
  <c r="N611"/>
  <c r="M611"/>
  <c r="Y611" s="1"/>
  <c r="L611"/>
  <c r="K611"/>
  <c r="Q677"/>
  <c r="P677"/>
  <c r="O677"/>
  <c r="U677" s="1"/>
  <c r="N677"/>
  <c r="M677"/>
  <c r="Y677" s="1"/>
  <c r="L677"/>
  <c r="K677"/>
  <c r="Q838"/>
  <c r="P838"/>
  <c r="O838"/>
  <c r="U838" s="1"/>
  <c r="N838"/>
  <c r="M838"/>
  <c r="Y838" s="1"/>
  <c r="L838"/>
  <c r="K838"/>
  <c r="Q809"/>
  <c r="P809"/>
  <c r="O809"/>
  <c r="U809" s="1"/>
  <c r="N809"/>
  <c r="M809"/>
  <c r="Y809" s="1"/>
  <c r="L809"/>
  <c r="K809"/>
  <c r="Q652"/>
  <c r="P652"/>
  <c r="O652"/>
  <c r="U652" s="1"/>
  <c r="N652"/>
  <c r="M652"/>
  <c r="Y652" s="1"/>
  <c r="L652"/>
  <c r="K652"/>
  <c r="Q592"/>
  <c r="P592"/>
  <c r="O592"/>
  <c r="U592" s="1"/>
  <c r="N592"/>
  <c r="M592"/>
  <c r="Y592" s="1"/>
  <c r="L592"/>
  <c r="K592"/>
  <c r="Q663"/>
  <c r="P663"/>
  <c r="O663"/>
  <c r="U663" s="1"/>
  <c r="N663"/>
  <c r="M663"/>
  <c r="Y663" s="1"/>
  <c r="L663"/>
  <c r="K663"/>
  <c r="Q825"/>
  <c r="P825"/>
  <c r="O825"/>
  <c r="U825" s="1"/>
  <c r="N825"/>
  <c r="M825"/>
  <c r="Y825" s="1"/>
  <c r="L825"/>
  <c r="K825"/>
  <c r="Q799"/>
  <c r="P799"/>
  <c r="O799"/>
  <c r="U799" s="1"/>
  <c r="N799"/>
  <c r="M799"/>
  <c r="Y799" s="1"/>
  <c r="L799"/>
  <c r="K799"/>
  <c r="Q634"/>
  <c r="P634"/>
  <c r="O634"/>
  <c r="U634" s="1"/>
  <c r="N634"/>
  <c r="M634"/>
  <c r="Y634" s="1"/>
  <c r="L634"/>
  <c r="K634"/>
  <c r="Q582"/>
  <c r="P582"/>
  <c r="O582"/>
  <c r="U582" s="1"/>
  <c r="N582"/>
  <c r="M582"/>
  <c r="Y582" s="1"/>
  <c r="L582"/>
  <c r="K582"/>
  <c r="Q643"/>
  <c r="P643"/>
  <c r="O643"/>
  <c r="U643" s="1"/>
  <c r="N643"/>
  <c r="M643"/>
  <c r="Y643" s="1"/>
  <c r="L643"/>
  <c r="K643"/>
  <c r="Q816"/>
  <c r="P816"/>
  <c r="O816"/>
  <c r="U816" s="1"/>
  <c r="N816"/>
  <c r="M816"/>
  <c r="Y816" s="1"/>
  <c r="L816"/>
  <c r="K816"/>
  <c r="Q785"/>
  <c r="P785"/>
  <c r="O785"/>
  <c r="U785" s="1"/>
  <c r="N785"/>
  <c r="M785"/>
  <c r="Y785" s="1"/>
  <c r="L785"/>
  <c r="K785"/>
  <c r="Q621"/>
  <c r="P621"/>
  <c r="O621"/>
  <c r="U621" s="1"/>
  <c r="N621"/>
  <c r="M621"/>
  <c r="Y621" s="1"/>
  <c r="L621"/>
  <c r="K621"/>
  <c r="Q574"/>
  <c r="P574"/>
  <c r="O574"/>
  <c r="U574" s="1"/>
  <c r="N574"/>
  <c r="M574"/>
  <c r="Y574" s="1"/>
  <c r="L574"/>
  <c r="K574"/>
  <c r="Q629"/>
  <c r="P629"/>
  <c r="O629"/>
  <c r="U629" s="1"/>
  <c r="N629"/>
  <c r="M629"/>
  <c r="Y629" s="1"/>
  <c r="L629"/>
  <c r="K629"/>
  <c r="Q804"/>
  <c r="P804"/>
  <c r="O804"/>
  <c r="U804" s="1"/>
  <c r="N804"/>
  <c r="M804"/>
  <c r="Y804" s="1"/>
  <c r="L804"/>
  <c r="K804"/>
  <c r="Q780"/>
  <c r="P780"/>
  <c r="O780"/>
  <c r="U780" s="1"/>
  <c r="N780"/>
  <c r="M780"/>
  <c r="Y780" s="1"/>
  <c r="L780"/>
  <c r="K780"/>
  <c r="Q613"/>
  <c r="P613"/>
  <c r="O613"/>
  <c r="U613" s="1"/>
  <c r="N613"/>
  <c r="M613"/>
  <c r="Y613" s="1"/>
  <c r="L613"/>
  <c r="K613"/>
  <c r="Q565"/>
  <c r="P565"/>
  <c r="O565"/>
  <c r="U565" s="1"/>
  <c r="N565"/>
  <c r="M565"/>
  <c r="Y565" s="1"/>
  <c r="L565"/>
  <c r="K565"/>
  <c r="Q622"/>
  <c r="P622"/>
  <c r="O622"/>
  <c r="U622" s="1"/>
  <c r="N622"/>
  <c r="M622"/>
  <c r="Y622" s="1"/>
  <c r="L622"/>
  <c r="K622"/>
  <c r="Q798"/>
  <c r="P798"/>
  <c r="O798"/>
  <c r="U798" s="1"/>
  <c r="N798"/>
  <c r="M798"/>
  <c r="Y798" s="1"/>
  <c r="L798"/>
  <c r="K798"/>
  <c r="Q773"/>
  <c r="P773"/>
  <c r="O773"/>
  <c r="U773" s="1"/>
  <c r="N773"/>
  <c r="M773"/>
  <c r="Y773" s="1"/>
  <c r="L773"/>
  <c r="K773"/>
  <c r="Q610"/>
  <c r="P610"/>
  <c r="O610"/>
  <c r="U610" s="1"/>
  <c r="N610"/>
  <c r="M610"/>
  <c r="Y610" s="1"/>
  <c r="L610"/>
  <c r="K610"/>
  <c r="Q561"/>
  <c r="P561"/>
  <c r="O561"/>
  <c r="U561" s="1"/>
  <c r="N561"/>
  <c r="M561"/>
  <c r="Y561" s="1"/>
  <c r="L561"/>
  <c r="K561"/>
  <c r="Q616"/>
  <c r="P616"/>
  <c r="O616"/>
  <c r="U616" s="1"/>
  <c r="N616"/>
  <c r="M616"/>
  <c r="Y616" s="1"/>
  <c r="L616"/>
  <c r="K616"/>
  <c r="Q788"/>
  <c r="P788"/>
  <c r="O788"/>
  <c r="U788" s="1"/>
  <c r="N788"/>
  <c r="M788"/>
  <c r="Y788" s="1"/>
  <c r="L788"/>
  <c r="K788"/>
  <c r="Q887"/>
  <c r="P887"/>
  <c r="O887"/>
  <c r="U887" s="1"/>
  <c r="N887"/>
  <c r="M887"/>
  <c r="Y887" s="1"/>
  <c r="L887"/>
  <c r="K887"/>
  <c r="Q833"/>
  <c r="P833"/>
  <c r="O833"/>
  <c r="U833" s="1"/>
  <c r="N833"/>
  <c r="M833"/>
  <c r="Y833" s="1"/>
  <c r="L833"/>
  <c r="K833"/>
  <c r="Q803"/>
  <c r="P803"/>
  <c r="O803"/>
  <c r="U803" s="1"/>
  <c r="N803"/>
  <c r="M803"/>
  <c r="Y803" s="1"/>
  <c r="L803"/>
  <c r="K803"/>
  <c r="Q874"/>
  <c r="P874"/>
  <c r="O874"/>
  <c r="U874" s="1"/>
  <c r="N874"/>
  <c r="M874"/>
  <c r="Y874" s="1"/>
  <c r="L874"/>
  <c r="K874"/>
  <c r="Q782"/>
  <c r="P782"/>
  <c r="O782"/>
  <c r="U782" s="1"/>
  <c r="N782"/>
  <c r="M782"/>
  <c r="Y782" s="1"/>
  <c r="L782"/>
  <c r="K782"/>
  <c r="Q750"/>
  <c r="P750"/>
  <c r="O750"/>
  <c r="U750" s="1"/>
  <c r="N750"/>
  <c r="M750"/>
  <c r="Y750" s="1"/>
  <c r="L750"/>
  <c r="K750"/>
  <c r="Q824"/>
  <c r="P824"/>
  <c r="O824"/>
  <c r="U824" s="1"/>
  <c r="N824"/>
  <c r="M824"/>
  <c r="Y824" s="1"/>
  <c r="L824"/>
  <c r="K824"/>
  <c r="Q872"/>
  <c r="P872"/>
  <c r="O872"/>
  <c r="U872" s="1"/>
  <c r="N872"/>
  <c r="M872"/>
  <c r="Y872" s="1"/>
  <c r="L872"/>
  <c r="K872"/>
  <c r="Q732"/>
  <c r="P732"/>
  <c r="O732"/>
  <c r="U732" s="1"/>
  <c r="N732"/>
  <c r="M732"/>
  <c r="Y732" s="1"/>
  <c r="L732"/>
  <c r="K732"/>
  <c r="Q706"/>
  <c r="P706"/>
  <c r="O706"/>
  <c r="U706" s="1"/>
  <c r="N706"/>
  <c r="M706"/>
  <c r="Y706" s="1"/>
  <c r="L706"/>
  <c r="K706"/>
  <c r="Q776"/>
  <c r="P776"/>
  <c r="O776"/>
  <c r="U776" s="1"/>
  <c r="N776"/>
  <c r="M776"/>
  <c r="Y776" s="1"/>
  <c r="L776"/>
  <c r="K776"/>
  <c r="Q829"/>
  <c r="P829"/>
  <c r="O829"/>
  <c r="U829" s="1"/>
  <c r="N829"/>
  <c r="M829"/>
  <c r="Y829" s="1"/>
  <c r="L829"/>
  <c r="K829"/>
  <c r="Q693"/>
  <c r="P693"/>
  <c r="O693"/>
  <c r="U693" s="1"/>
  <c r="N693"/>
  <c r="M693"/>
  <c r="Y693" s="1"/>
  <c r="L693"/>
  <c r="K693"/>
  <c r="Q659"/>
  <c r="P659"/>
  <c r="O659"/>
  <c r="U659" s="1"/>
  <c r="N659"/>
  <c r="M659"/>
  <c r="Y659" s="1"/>
  <c r="L659"/>
  <c r="K659"/>
  <c r="Q728"/>
  <c r="P728"/>
  <c r="O728"/>
  <c r="U728" s="1"/>
  <c r="N728"/>
  <c r="M728"/>
  <c r="Y728" s="1"/>
  <c r="L728"/>
  <c r="K728"/>
  <c r="Q916"/>
  <c r="P916"/>
  <c r="O916"/>
  <c r="U916" s="1"/>
  <c r="N916"/>
  <c r="M916"/>
  <c r="Y916" s="1"/>
  <c r="L916"/>
  <c r="K916"/>
  <c r="Q787"/>
  <c r="P787"/>
  <c r="O787"/>
  <c r="U787" s="1"/>
  <c r="N787"/>
  <c r="M787"/>
  <c r="Y787" s="1"/>
  <c r="L787"/>
  <c r="K787"/>
  <c r="Q644"/>
  <c r="P644"/>
  <c r="O644"/>
  <c r="U644" s="1"/>
  <c r="N644"/>
  <c r="M644"/>
  <c r="Y644" s="1"/>
  <c r="L644"/>
  <c r="K644"/>
  <c r="Q606"/>
  <c r="P606"/>
  <c r="O606"/>
  <c r="U606" s="1"/>
  <c r="N606"/>
  <c r="M606"/>
  <c r="Y606" s="1"/>
  <c r="L606"/>
  <c r="K606"/>
  <c r="Q694"/>
  <c r="P694"/>
  <c r="O694"/>
  <c r="U694" s="1"/>
  <c r="N694"/>
  <c r="M694"/>
  <c r="Y694" s="1"/>
  <c r="L694"/>
  <c r="K694"/>
  <c r="Q870"/>
  <c r="P870"/>
  <c r="O870"/>
  <c r="U870" s="1"/>
  <c r="N870"/>
  <c r="M870"/>
  <c r="Y870" s="1"/>
  <c r="L870"/>
  <c r="K870"/>
  <c r="Q748"/>
  <c r="P748"/>
  <c r="O748"/>
  <c r="N748"/>
  <c r="M748"/>
  <c r="L748"/>
  <c r="K748"/>
  <c r="Q598"/>
  <c r="P598"/>
  <c r="O598"/>
  <c r="U598" s="1"/>
  <c r="N598"/>
  <c r="M598"/>
  <c r="Y598" s="1"/>
  <c r="L598"/>
  <c r="K598"/>
  <c r="Q570"/>
  <c r="P570"/>
  <c r="O570"/>
  <c r="U570" s="1"/>
  <c r="N570"/>
  <c r="M570"/>
  <c r="Y570" s="1"/>
  <c r="L570"/>
  <c r="K570"/>
  <c r="Q651"/>
  <c r="P651"/>
  <c r="O651"/>
  <c r="U651" s="1"/>
  <c r="N651"/>
  <c r="M651"/>
  <c r="Y651" s="1"/>
  <c r="L651"/>
  <c r="K651"/>
  <c r="Q832"/>
  <c r="P832"/>
  <c r="O832"/>
  <c r="U832" s="1"/>
  <c r="N832"/>
  <c r="M832"/>
  <c r="Y832" s="1"/>
  <c r="L832"/>
  <c r="K832"/>
  <c r="Q713"/>
  <c r="P713"/>
  <c r="O713"/>
  <c r="U713" s="1"/>
  <c r="N713"/>
  <c r="M713"/>
  <c r="Y713" s="1"/>
  <c r="L713"/>
  <c r="K713"/>
  <c r="Q566"/>
  <c r="P566"/>
  <c r="O566"/>
  <c r="U566" s="1"/>
  <c r="N566"/>
  <c r="M566"/>
  <c r="Y566" s="1"/>
  <c r="L566"/>
  <c r="K566"/>
  <c r="Q546"/>
  <c r="P546"/>
  <c r="O546"/>
  <c r="U546" s="1"/>
  <c r="N546"/>
  <c r="M546"/>
  <c r="Y546" s="1"/>
  <c r="L546"/>
  <c r="K546"/>
  <c r="Q605"/>
  <c r="P605"/>
  <c r="O605"/>
  <c r="U605" s="1"/>
  <c r="N605"/>
  <c r="M605"/>
  <c r="Y605" s="1"/>
  <c r="L605"/>
  <c r="K605"/>
  <c r="Q801"/>
  <c r="P801"/>
  <c r="O801"/>
  <c r="U801" s="1"/>
  <c r="N801"/>
  <c r="M801"/>
  <c r="Y801" s="1"/>
  <c r="L801"/>
  <c r="K801"/>
  <c r="Q680"/>
  <c r="P680"/>
  <c r="O680"/>
  <c r="U680" s="1"/>
  <c r="N680"/>
  <c r="M680"/>
  <c r="Y680" s="1"/>
  <c r="L680"/>
  <c r="K680"/>
  <c r="Q543"/>
  <c r="P543"/>
  <c r="O543"/>
  <c r="U543" s="1"/>
  <c r="N543"/>
  <c r="M543"/>
  <c r="Y543" s="1"/>
  <c r="L543"/>
  <c r="K543"/>
  <c r="Q514"/>
  <c r="P514"/>
  <c r="O514"/>
  <c r="U514" s="1"/>
  <c r="N514"/>
  <c r="M514"/>
  <c r="Y514" s="1"/>
  <c r="L514"/>
  <c r="K514"/>
  <c r="Q576"/>
  <c r="P576"/>
  <c r="O576"/>
  <c r="U576" s="1"/>
  <c r="N576"/>
  <c r="M576"/>
  <c r="Y576" s="1"/>
  <c r="L576"/>
  <c r="K576"/>
  <c r="Q763"/>
  <c r="P763"/>
  <c r="O763"/>
  <c r="U763" s="1"/>
  <c r="N763"/>
  <c r="M763"/>
  <c r="Y763" s="1"/>
  <c r="L763"/>
  <c r="K763"/>
  <c r="Q900"/>
  <c r="P900"/>
  <c r="O900"/>
  <c r="U900" s="1"/>
  <c r="N900"/>
  <c r="M900"/>
  <c r="Y900" s="1"/>
  <c r="L900"/>
  <c r="K900"/>
  <c r="Q646"/>
  <c r="P646"/>
  <c r="O646"/>
  <c r="U646" s="1"/>
  <c r="N646"/>
  <c r="M646"/>
  <c r="Y646" s="1"/>
  <c r="L646"/>
  <c r="K646"/>
  <c r="Q515"/>
  <c r="P515"/>
  <c r="O515"/>
  <c r="U515" s="1"/>
  <c r="N515"/>
  <c r="M515"/>
  <c r="Y515" s="1"/>
  <c r="L515"/>
  <c r="K515"/>
  <c r="Q489"/>
  <c r="P489"/>
  <c r="O489"/>
  <c r="U489" s="1"/>
  <c r="N489"/>
  <c r="M489"/>
  <c r="Y489" s="1"/>
  <c r="L489"/>
  <c r="K489"/>
  <c r="Q552"/>
  <c r="P552"/>
  <c r="O552"/>
  <c r="U552" s="1"/>
  <c r="N552"/>
  <c r="M552"/>
  <c r="Y552" s="1"/>
  <c r="L552"/>
  <c r="K552"/>
  <c r="Q729"/>
  <c r="P729"/>
  <c r="O729"/>
  <c r="U729" s="1"/>
  <c r="N729"/>
  <c r="M729"/>
  <c r="Y729" s="1"/>
  <c r="L729"/>
  <c r="K729"/>
  <c r="Q865"/>
  <c r="P865"/>
  <c r="O865"/>
  <c r="U865" s="1"/>
  <c r="N865"/>
  <c r="M865"/>
  <c r="Y865" s="1"/>
  <c r="L865"/>
  <c r="K865"/>
  <c r="Q612"/>
  <c r="P612"/>
  <c r="O612"/>
  <c r="U612" s="1"/>
  <c r="N612"/>
  <c r="M612"/>
  <c r="Y612" s="1"/>
  <c r="L612"/>
  <c r="K612"/>
  <c r="Q495"/>
  <c r="P495"/>
  <c r="O495"/>
  <c r="U495" s="1"/>
  <c r="N495"/>
  <c r="M495"/>
  <c r="Y495" s="1"/>
  <c r="L495"/>
  <c r="K495"/>
  <c r="Q469"/>
  <c r="P469"/>
  <c r="O469"/>
  <c r="U469" s="1"/>
  <c r="N469"/>
  <c r="M469"/>
  <c r="Y469" s="1"/>
  <c r="L469"/>
  <c r="K469"/>
  <c r="Q531"/>
  <c r="P531"/>
  <c r="O531"/>
  <c r="U531" s="1"/>
  <c r="N531"/>
  <c r="M531"/>
  <c r="Y531" s="1"/>
  <c r="L531"/>
  <c r="K531"/>
  <c r="Q708"/>
  <c r="P708"/>
  <c r="O708"/>
  <c r="U708" s="1"/>
  <c r="N708"/>
  <c r="M708"/>
  <c r="Y708" s="1"/>
  <c r="L708"/>
  <c r="K708"/>
  <c r="Q841"/>
  <c r="P841"/>
  <c r="O841"/>
  <c r="U841" s="1"/>
  <c r="N841"/>
  <c r="M841"/>
  <c r="Y841" s="1"/>
  <c r="L841"/>
  <c r="K841"/>
  <c r="Q586"/>
  <c r="P586"/>
  <c r="O586"/>
  <c r="U586" s="1"/>
  <c r="N586"/>
  <c r="M586"/>
  <c r="Y586" s="1"/>
  <c r="L586"/>
  <c r="K586"/>
  <c r="Q473"/>
  <c r="P473"/>
  <c r="O473"/>
  <c r="U473" s="1"/>
  <c r="N473"/>
  <c r="M473"/>
  <c r="Y473" s="1"/>
  <c r="L473"/>
  <c r="K473"/>
  <c r="Q446"/>
  <c r="P446"/>
  <c r="O446"/>
  <c r="U446" s="1"/>
  <c r="N446"/>
  <c r="M446"/>
  <c r="Y446" s="1"/>
  <c r="L446"/>
  <c r="K446"/>
  <c r="Q508"/>
  <c r="P508"/>
  <c r="O508"/>
  <c r="U508" s="1"/>
  <c r="N508"/>
  <c r="M508"/>
  <c r="Y508" s="1"/>
  <c r="L508"/>
  <c r="K508"/>
  <c r="Q683"/>
  <c r="P683"/>
  <c r="O683"/>
  <c r="U683" s="1"/>
  <c r="N683"/>
  <c r="M683"/>
  <c r="Y683" s="1"/>
  <c r="L683"/>
  <c r="K683"/>
  <c r="Q819"/>
  <c r="P819"/>
  <c r="O819"/>
  <c r="U819" s="1"/>
  <c r="N819"/>
  <c r="M819"/>
  <c r="Y819" s="1"/>
  <c r="L819"/>
  <c r="K819"/>
  <c r="Q568"/>
  <c r="P568"/>
  <c r="O568"/>
  <c r="U568" s="1"/>
  <c r="N568"/>
  <c r="M568"/>
  <c r="Y568" s="1"/>
  <c r="L568"/>
  <c r="K568"/>
  <c r="Q456"/>
  <c r="P456"/>
  <c r="O456"/>
  <c r="U456" s="1"/>
  <c r="N456"/>
  <c r="M456"/>
  <c r="Y456" s="1"/>
  <c r="L456"/>
  <c r="K456"/>
  <c r="Q428"/>
  <c r="P428"/>
  <c r="O428"/>
  <c r="U428" s="1"/>
  <c r="N428"/>
  <c r="M428"/>
  <c r="Y428" s="1"/>
  <c r="L428"/>
  <c r="K428"/>
  <c r="Q490"/>
  <c r="P490"/>
  <c r="O490"/>
  <c r="U490" s="1"/>
  <c r="N490"/>
  <c r="M490"/>
  <c r="Y490" s="1"/>
  <c r="L490"/>
  <c r="K490"/>
  <c r="Q662"/>
  <c r="P662"/>
  <c r="O662"/>
  <c r="U662" s="1"/>
  <c r="N662"/>
  <c r="M662"/>
  <c r="Y662" s="1"/>
  <c r="L662"/>
  <c r="K662"/>
  <c r="Q805"/>
  <c r="P805"/>
  <c r="O805"/>
  <c r="U805" s="1"/>
  <c r="N805"/>
  <c r="M805"/>
  <c r="Y805" s="1"/>
  <c r="L805"/>
  <c r="K805"/>
  <c r="Q553"/>
  <c r="P553"/>
  <c r="O553"/>
  <c r="U553" s="1"/>
  <c r="N553"/>
  <c r="M553"/>
  <c r="Y553" s="1"/>
  <c r="L553"/>
  <c r="K553"/>
  <c r="Q438"/>
  <c r="P438"/>
  <c r="O438"/>
  <c r="U438" s="1"/>
  <c r="N438"/>
  <c r="M438"/>
  <c r="Y438" s="1"/>
  <c r="L438"/>
  <c r="K438"/>
  <c r="Q411"/>
  <c r="P411"/>
  <c r="O411"/>
  <c r="U411" s="1"/>
  <c r="N411"/>
  <c r="M411"/>
  <c r="Y411" s="1"/>
  <c r="L411"/>
  <c r="K411"/>
  <c r="Q475"/>
  <c r="P475"/>
  <c r="O475"/>
  <c r="U475" s="1"/>
  <c r="N475"/>
  <c r="M475"/>
  <c r="Y475" s="1"/>
  <c r="L475"/>
  <c r="K475"/>
  <c r="Q635"/>
  <c r="P635"/>
  <c r="O635"/>
  <c r="U635" s="1"/>
  <c r="N635"/>
  <c r="M635"/>
  <c r="Y635" s="1"/>
  <c r="L635"/>
  <c r="K635"/>
  <c r="Q786"/>
  <c r="P786"/>
  <c r="O786"/>
  <c r="U786" s="1"/>
  <c r="N786"/>
  <c r="M786"/>
  <c r="Y786" s="1"/>
  <c r="L786"/>
  <c r="K786"/>
  <c r="Q545"/>
  <c r="P545"/>
  <c r="O545"/>
  <c r="U545" s="1"/>
  <c r="N545"/>
  <c r="M545"/>
  <c r="Y545" s="1"/>
  <c r="L545"/>
  <c r="K545"/>
  <c r="Q425"/>
  <c r="P425"/>
  <c r="O425"/>
  <c r="U425" s="1"/>
  <c r="N425"/>
  <c r="M425"/>
  <c r="Y425" s="1"/>
  <c r="L425"/>
  <c r="K425"/>
  <c r="Q397"/>
  <c r="P397"/>
  <c r="O397"/>
  <c r="U397" s="1"/>
  <c r="N397"/>
  <c r="M397"/>
  <c r="Y397" s="1"/>
  <c r="L397"/>
  <c r="K397"/>
  <c r="Q464"/>
  <c r="P464"/>
  <c r="O464"/>
  <c r="U464" s="1"/>
  <c r="N464"/>
  <c r="M464"/>
  <c r="Y464" s="1"/>
  <c r="L464"/>
  <c r="K464"/>
  <c r="Q614"/>
  <c r="P614"/>
  <c r="O614"/>
  <c r="U614" s="1"/>
  <c r="N614"/>
  <c r="M614"/>
  <c r="Y614" s="1"/>
  <c r="L614"/>
  <c r="K614"/>
  <c r="Q915"/>
  <c r="P915"/>
  <c r="O915"/>
  <c r="U915" s="1"/>
  <c r="N915"/>
  <c r="M915"/>
  <c r="Y915" s="1"/>
  <c r="L915"/>
  <c r="K915"/>
  <c r="Q772"/>
  <c r="P772"/>
  <c r="O772"/>
  <c r="U772" s="1"/>
  <c r="N772"/>
  <c r="M772"/>
  <c r="Y772" s="1"/>
  <c r="L772"/>
  <c r="K772"/>
  <c r="Q534"/>
  <c r="P534"/>
  <c r="O534"/>
  <c r="U534" s="1"/>
  <c r="N534"/>
  <c r="M534"/>
  <c r="Y534" s="1"/>
  <c r="L534"/>
  <c r="K534"/>
  <c r="Q416"/>
  <c r="P416"/>
  <c r="O416"/>
  <c r="U416" s="1"/>
  <c r="N416"/>
  <c r="M416"/>
  <c r="Y416" s="1"/>
  <c r="L416"/>
  <c r="K416"/>
  <c r="Q388"/>
  <c r="P388"/>
  <c r="O388"/>
  <c r="U388" s="1"/>
  <c r="N388"/>
  <c r="M388"/>
  <c r="Y388" s="1"/>
  <c r="L388"/>
  <c r="K388"/>
  <c r="Q452"/>
  <c r="P452"/>
  <c r="O452"/>
  <c r="U452" s="1"/>
  <c r="N452"/>
  <c r="M452"/>
  <c r="Y452" s="1"/>
  <c r="L452"/>
  <c r="K452"/>
  <c r="Q603"/>
  <c r="P603"/>
  <c r="O603"/>
  <c r="U603" s="1"/>
  <c r="N603"/>
  <c r="M603"/>
  <c r="Y603" s="1"/>
  <c r="L603"/>
  <c r="K603"/>
  <c r="Q906"/>
  <c r="P906"/>
  <c r="O906"/>
  <c r="U906" s="1"/>
  <c r="N906"/>
  <c r="M906"/>
  <c r="Y906" s="1"/>
  <c r="L906"/>
  <c r="K906"/>
  <c r="Q765"/>
  <c r="P765"/>
  <c r="O765"/>
  <c r="U765" s="1"/>
  <c r="N765"/>
  <c r="M765"/>
  <c r="Y765" s="1"/>
  <c r="L765"/>
  <c r="K765"/>
  <c r="Q521"/>
  <c r="P521"/>
  <c r="O521"/>
  <c r="U521" s="1"/>
  <c r="N521"/>
  <c r="M521"/>
  <c r="Y521" s="1"/>
  <c r="L521"/>
  <c r="K521"/>
  <c r="Q407"/>
  <c r="P407"/>
  <c r="O407"/>
  <c r="U407" s="1"/>
  <c r="N407"/>
  <c r="M407"/>
  <c r="Y407" s="1"/>
  <c r="L407"/>
  <c r="K407"/>
  <c r="Q373"/>
  <c r="P373"/>
  <c r="O373"/>
  <c r="U373" s="1"/>
  <c r="N373"/>
  <c r="M373"/>
  <c r="Y373" s="1"/>
  <c r="L373"/>
  <c r="K373"/>
  <c r="Q443"/>
  <c r="P443"/>
  <c r="O443"/>
  <c r="U443" s="1"/>
  <c r="N443"/>
  <c r="M443"/>
  <c r="Y443" s="1"/>
  <c r="L443"/>
  <c r="K443"/>
  <c r="Q589"/>
  <c r="P589"/>
  <c r="O589"/>
  <c r="U589" s="1"/>
  <c r="N589"/>
  <c r="M589"/>
  <c r="Y589" s="1"/>
  <c r="L589"/>
  <c r="K589"/>
  <c r="Q893"/>
  <c r="P893"/>
  <c r="O893"/>
  <c r="U893" s="1"/>
  <c r="N893"/>
  <c r="M893"/>
  <c r="Y893" s="1"/>
  <c r="L893"/>
  <c r="K893"/>
  <c r="Q757"/>
  <c r="P757"/>
  <c r="O757"/>
  <c r="U757" s="1"/>
  <c r="N757"/>
  <c r="M757"/>
  <c r="Y757" s="1"/>
  <c r="L757"/>
  <c r="K757"/>
  <c r="Q516"/>
  <c r="P516"/>
  <c r="O516"/>
  <c r="U516" s="1"/>
  <c r="N516"/>
  <c r="M516"/>
  <c r="Y516" s="1"/>
  <c r="L516"/>
  <c r="K516"/>
  <c r="Q399"/>
  <c r="P399"/>
  <c r="O399"/>
  <c r="U399" s="1"/>
  <c r="N399"/>
  <c r="M399"/>
  <c r="Y399" s="1"/>
  <c r="L399"/>
  <c r="K399"/>
  <c r="Q366"/>
  <c r="P366"/>
  <c r="O366"/>
  <c r="U366" s="1"/>
  <c r="N366"/>
  <c r="M366"/>
  <c r="Y366" s="1"/>
  <c r="L366"/>
  <c r="K366"/>
  <c r="Q435"/>
  <c r="P435"/>
  <c r="O435"/>
  <c r="U435" s="1"/>
  <c r="N435"/>
  <c r="M435"/>
  <c r="Y435" s="1"/>
  <c r="L435"/>
  <c r="K435"/>
  <c r="Q585"/>
  <c r="P585"/>
  <c r="O585"/>
  <c r="U585" s="1"/>
  <c r="N585"/>
  <c r="M585"/>
  <c r="Y585" s="1"/>
  <c r="L585"/>
  <c r="K585"/>
  <c r="Q883"/>
  <c r="P883"/>
  <c r="O883"/>
  <c r="U883" s="1"/>
  <c r="N883"/>
  <c r="M883"/>
  <c r="Y883" s="1"/>
  <c r="L883"/>
  <c r="K883"/>
  <c r="Q751"/>
  <c r="P751"/>
  <c r="O751"/>
  <c r="U751" s="1"/>
  <c r="N751"/>
  <c r="M751"/>
  <c r="Y751" s="1"/>
  <c r="L751"/>
  <c r="K751"/>
  <c r="Q512"/>
  <c r="P512"/>
  <c r="O512"/>
  <c r="U512" s="1"/>
  <c r="N512"/>
  <c r="M512"/>
  <c r="Y512" s="1"/>
  <c r="L512"/>
  <c r="K512"/>
  <c r="Q393"/>
  <c r="P393"/>
  <c r="O393"/>
  <c r="U393" s="1"/>
  <c r="N393"/>
  <c r="M393"/>
  <c r="Y393" s="1"/>
  <c r="L393"/>
  <c r="K393"/>
  <c r="Q365"/>
  <c r="P365"/>
  <c r="O365"/>
  <c r="U365" s="1"/>
  <c r="N365"/>
  <c r="M365"/>
  <c r="Y365" s="1"/>
  <c r="L365"/>
  <c r="K365"/>
  <c r="Q432"/>
  <c r="P432"/>
  <c r="O432"/>
  <c r="U432" s="1"/>
  <c r="N432"/>
  <c r="M432"/>
  <c r="Y432" s="1"/>
  <c r="L432"/>
  <c r="K432"/>
  <c r="Q583"/>
  <c r="P583"/>
  <c r="O583"/>
  <c r="U583" s="1"/>
  <c r="N583"/>
  <c r="M583"/>
  <c r="Y583" s="1"/>
  <c r="L583"/>
  <c r="K583"/>
  <c r="Q875"/>
  <c r="P875"/>
  <c r="O875"/>
  <c r="U875" s="1"/>
  <c r="N875"/>
  <c r="M875"/>
  <c r="Y875" s="1"/>
  <c r="L875"/>
  <c r="K875"/>
  <c r="Q912"/>
  <c r="P912"/>
  <c r="O912"/>
  <c r="U912" s="1"/>
  <c r="N912"/>
  <c r="M912"/>
  <c r="Y912" s="1"/>
  <c r="L912"/>
  <c r="K912"/>
  <c r="Q840"/>
  <c r="P840"/>
  <c r="O840"/>
  <c r="U840" s="1"/>
  <c r="N840"/>
  <c r="M840"/>
  <c r="Y840" s="1"/>
  <c r="L840"/>
  <c r="K840"/>
  <c r="Q871"/>
  <c r="P871"/>
  <c r="O871"/>
  <c r="U871" s="1"/>
  <c r="N871"/>
  <c r="M871"/>
  <c r="Y871" s="1"/>
  <c r="L871"/>
  <c r="K871"/>
  <c r="Q733"/>
  <c r="P733"/>
  <c r="O733"/>
  <c r="U733" s="1"/>
  <c r="N733"/>
  <c r="M733"/>
  <c r="Y733" s="1"/>
  <c r="L733"/>
  <c r="K733"/>
  <c r="Q724"/>
  <c r="P724"/>
  <c r="O724"/>
  <c r="U724" s="1"/>
  <c r="N724"/>
  <c r="M724"/>
  <c r="Y724" s="1"/>
  <c r="L724"/>
  <c r="K724"/>
  <c r="Q817"/>
  <c r="P817"/>
  <c r="O817"/>
  <c r="U817" s="1"/>
  <c r="N817"/>
  <c r="M817"/>
  <c r="Y817" s="1"/>
  <c r="L817"/>
  <c r="K817"/>
  <c r="Q681"/>
  <c r="P681"/>
  <c r="O681"/>
  <c r="U681" s="1"/>
  <c r="N681"/>
  <c r="M681"/>
  <c r="Y681" s="1"/>
  <c r="L681"/>
  <c r="K681"/>
  <c r="Q667"/>
  <c r="P667"/>
  <c r="O667"/>
  <c r="U667" s="1"/>
  <c r="N667"/>
  <c r="M667"/>
  <c r="Y667" s="1"/>
  <c r="L667"/>
  <c r="K667"/>
  <c r="Q758"/>
  <c r="P758"/>
  <c r="O758"/>
  <c r="U758" s="1"/>
  <c r="N758"/>
  <c r="M758"/>
  <c r="Y758" s="1"/>
  <c r="L758"/>
  <c r="K758"/>
  <c r="Q749"/>
  <c r="P749"/>
  <c r="O749"/>
  <c r="U749" s="1"/>
  <c r="N749"/>
  <c r="M749"/>
  <c r="Y749" s="1"/>
  <c r="L749"/>
  <c r="K749"/>
  <c r="Q619"/>
  <c r="P619"/>
  <c r="O619"/>
  <c r="U619" s="1"/>
  <c r="N619"/>
  <c r="M619"/>
  <c r="Y619" s="1"/>
  <c r="L619"/>
  <c r="K619"/>
  <c r="Q707"/>
  <c r="P707"/>
  <c r="O707"/>
  <c r="U707" s="1"/>
  <c r="N707"/>
  <c r="M707"/>
  <c r="Y707" s="1"/>
  <c r="L707"/>
  <c r="K707"/>
  <c r="Q908"/>
  <c r="P908"/>
  <c r="O908"/>
  <c r="U908" s="1"/>
  <c r="N908"/>
  <c r="M908"/>
  <c r="Y908" s="1"/>
  <c r="L908"/>
  <c r="K908"/>
  <c r="Q702"/>
  <c r="P702"/>
  <c r="O702"/>
  <c r="U702" s="1"/>
  <c r="N702"/>
  <c r="M702"/>
  <c r="Y702" s="1"/>
  <c r="L702"/>
  <c r="K702"/>
  <c r="Q569"/>
  <c r="P569"/>
  <c r="O569"/>
  <c r="U569" s="1"/>
  <c r="N569"/>
  <c r="M569"/>
  <c r="Y569" s="1"/>
  <c r="L569"/>
  <c r="K569"/>
  <c r="Q653"/>
  <c r="P653"/>
  <c r="O653"/>
  <c r="U653" s="1"/>
  <c r="N653"/>
  <c r="M653"/>
  <c r="Y653" s="1"/>
  <c r="L653"/>
  <c r="K653"/>
  <c r="Q850"/>
  <c r="P850"/>
  <c r="O850"/>
  <c r="U850" s="1"/>
  <c r="N850"/>
  <c r="M850"/>
  <c r="Y850" s="1"/>
  <c r="L850"/>
  <c r="K850"/>
  <c r="Q878"/>
  <c r="P878"/>
  <c r="O878"/>
  <c r="U878" s="1"/>
  <c r="N878"/>
  <c r="M878"/>
  <c r="Y878" s="1"/>
  <c r="L878"/>
  <c r="K878"/>
  <c r="Q650"/>
  <c r="P650"/>
  <c r="O650"/>
  <c r="U650" s="1"/>
  <c r="N650"/>
  <c r="M650"/>
  <c r="Y650" s="1"/>
  <c r="L650"/>
  <c r="K650"/>
  <c r="Q537"/>
  <c r="P537"/>
  <c r="O537"/>
  <c r="U537" s="1"/>
  <c r="N537"/>
  <c r="M537"/>
  <c r="Y537" s="1"/>
  <c r="L537"/>
  <c r="K537"/>
  <c r="Q518"/>
  <c r="P518"/>
  <c r="O518"/>
  <c r="U518" s="1"/>
  <c r="N518"/>
  <c r="M518"/>
  <c r="Y518" s="1"/>
  <c r="L518"/>
  <c r="K518"/>
  <c r="Q595"/>
  <c r="P595"/>
  <c r="O595"/>
  <c r="U595" s="1"/>
  <c r="N595"/>
  <c r="M595"/>
  <c r="Y595" s="1"/>
  <c r="L595"/>
  <c r="K595"/>
  <c r="Q806"/>
  <c r="P806"/>
  <c r="O806"/>
  <c r="U806" s="1"/>
  <c r="N806"/>
  <c r="M806"/>
  <c r="Y806" s="1"/>
  <c r="L806"/>
  <c r="K806"/>
  <c r="Q835"/>
  <c r="P835"/>
  <c r="O835"/>
  <c r="U835" s="1"/>
  <c r="N835"/>
  <c r="M835"/>
  <c r="Y835" s="1"/>
  <c r="L835"/>
  <c r="K835"/>
  <c r="Q596"/>
  <c r="P596"/>
  <c r="O596"/>
  <c r="U596" s="1"/>
  <c r="N596"/>
  <c r="M596"/>
  <c r="Y596" s="1"/>
  <c r="L596"/>
  <c r="K596"/>
  <c r="Q498"/>
  <c r="P498"/>
  <c r="O498"/>
  <c r="U498" s="1"/>
  <c r="N498"/>
  <c r="M498"/>
  <c r="Y498" s="1"/>
  <c r="L498"/>
  <c r="K498"/>
  <c r="Q557"/>
  <c r="P557"/>
  <c r="O557"/>
  <c r="U557" s="1"/>
  <c r="N557"/>
  <c r="M557"/>
  <c r="Y557" s="1"/>
  <c r="L557"/>
  <c r="K557"/>
  <c r="Q759"/>
  <c r="P759"/>
  <c r="O759"/>
  <c r="U759" s="1"/>
  <c r="N759"/>
  <c r="M759"/>
  <c r="Y759" s="1"/>
  <c r="L759"/>
  <c r="K759"/>
  <c r="Q793"/>
  <c r="P793"/>
  <c r="O793"/>
  <c r="U793" s="1"/>
  <c r="N793"/>
  <c r="M793"/>
  <c r="Y793" s="1"/>
  <c r="L793"/>
  <c r="K793"/>
  <c r="Q560"/>
  <c r="P560"/>
  <c r="O560"/>
  <c r="U560" s="1"/>
  <c r="N560"/>
  <c r="M560"/>
  <c r="Y560" s="1"/>
  <c r="L560"/>
  <c r="K560"/>
  <c r="Q462"/>
  <c r="P462"/>
  <c r="O462"/>
  <c r="U462" s="1"/>
  <c r="N462"/>
  <c r="M462"/>
  <c r="Y462" s="1"/>
  <c r="L462"/>
  <c r="K462"/>
  <c r="Q449"/>
  <c r="P449"/>
  <c r="O449"/>
  <c r="U449" s="1"/>
  <c r="N449"/>
  <c r="M449"/>
  <c r="Y449" s="1"/>
  <c r="L449"/>
  <c r="K449"/>
  <c r="Q522"/>
  <c r="P522"/>
  <c r="O522"/>
  <c r="U522" s="1"/>
  <c r="N522"/>
  <c r="M522"/>
  <c r="Y522" s="1"/>
  <c r="L522"/>
  <c r="K522"/>
  <c r="Q717"/>
  <c r="P717"/>
  <c r="O717"/>
  <c r="U717" s="1"/>
  <c r="N717"/>
  <c r="M717"/>
  <c r="Y717" s="1"/>
  <c r="L717"/>
  <c r="K717"/>
  <c r="Q756"/>
  <c r="P756"/>
  <c r="O756"/>
  <c r="U756" s="1"/>
  <c r="N756"/>
  <c r="M756"/>
  <c r="Y756" s="1"/>
  <c r="L756"/>
  <c r="K756"/>
  <c r="Q532"/>
  <c r="P532"/>
  <c r="O532"/>
  <c r="U532" s="1"/>
  <c r="N532"/>
  <c r="M532"/>
  <c r="Y532" s="1"/>
  <c r="L532"/>
  <c r="K532"/>
  <c r="Q427"/>
  <c r="P427"/>
  <c r="O427"/>
  <c r="U427" s="1"/>
  <c r="N427"/>
  <c r="M427"/>
  <c r="Y427" s="1"/>
  <c r="L427"/>
  <c r="K427"/>
  <c r="Q415"/>
  <c r="P415"/>
  <c r="O415"/>
  <c r="U415" s="1"/>
  <c r="N415"/>
  <c r="M415"/>
  <c r="Y415" s="1"/>
  <c r="L415"/>
  <c r="K415"/>
  <c r="Q492"/>
  <c r="P492"/>
  <c r="O492"/>
  <c r="U492" s="1"/>
  <c r="N492"/>
  <c r="M492"/>
  <c r="Y492" s="1"/>
  <c r="L492"/>
  <c r="K492"/>
  <c r="Q679"/>
  <c r="P679"/>
  <c r="O679"/>
  <c r="U679" s="1"/>
  <c r="N679"/>
  <c r="M679"/>
  <c r="Y679" s="1"/>
  <c r="L679"/>
  <c r="K679"/>
  <c r="Q718"/>
  <c r="P718"/>
  <c r="O718"/>
  <c r="U718" s="1"/>
  <c r="N718"/>
  <c r="M718"/>
  <c r="Y718" s="1"/>
  <c r="L718"/>
  <c r="K718"/>
  <c r="Q500"/>
  <c r="P500"/>
  <c r="O500"/>
  <c r="U500" s="1"/>
  <c r="N500"/>
  <c r="M500"/>
  <c r="Y500" s="1"/>
  <c r="L500"/>
  <c r="K500"/>
  <c r="Q394"/>
  <c r="P394"/>
  <c r="O394"/>
  <c r="U394" s="1"/>
  <c r="N394"/>
  <c r="M394"/>
  <c r="Y394" s="1"/>
  <c r="L394"/>
  <c r="K394"/>
  <c r="Q378"/>
  <c r="P378"/>
  <c r="O378"/>
  <c r="U378" s="1"/>
  <c r="N378"/>
  <c r="M378"/>
  <c r="Y378" s="1"/>
  <c r="L378"/>
  <c r="K378"/>
  <c r="Q465"/>
  <c r="P465"/>
  <c r="O465"/>
  <c r="U465" s="1"/>
  <c r="N465"/>
  <c r="M465"/>
  <c r="Y465" s="1"/>
  <c r="L465"/>
  <c r="K465"/>
  <c r="Q639"/>
  <c r="P639"/>
  <c r="O639"/>
  <c r="U639" s="1"/>
  <c r="N639"/>
  <c r="M639"/>
  <c r="Y639" s="1"/>
  <c r="L639"/>
  <c r="K639"/>
  <c r="Q686"/>
  <c r="P686"/>
  <c r="O686"/>
  <c r="U686" s="1"/>
  <c r="N686"/>
  <c r="M686"/>
  <c r="Y686" s="1"/>
  <c r="L686"/>
  <c r="K686"/>
  <c r="Q472"/>
  <c r="P472"/>
  <c r="O472"/>
  <c r="U472" s="1"/>
  <c r="N472"/>
  <c r="M472"/>
  <c r="Y472" s="1"/>
  <c r="L472"/>
  <c r="K472"/>
  <c r="Q363"/>
  <c r="P363"/>
  <c r="O363"/>
  <c r="N363"/>
  <c r="M363"/>
  <c r="L363"/>
  <c r="K363"/>
  <c r="Q349"/>
  <c r="P349"/>
  <c r="O349"/>
  <c r="U349" s="1"/>
  <c r="N349"/>
  <c r="M349"/>
  <c r="Y349" s="1"/>
  <c r="L349"/>
  <c r="K349"/>
  <c r="Q433"/>
  <c r="P433"/>
  <c r="O433"/>
  <c r="U433" s="1"/>
  <c r="N433"/>
  <c r="M433"/>
  <c r="Y433" s="1"/>
  <c r="L433"/>
  <c r="K433"/>
  <c r="Q602"/>
  <c r="P602"/>
  <c r="O602"/>
  <c r="U602" s="1"/>
  <c r="N602"/>
  <c r="M602"/>
  <c r="Y602" s="1"/>
  <c r="L602"/>
  <c r="K602"/>
  <c r="Q918"/>
  <c r="P918"/>
  <c r="O918"/>
  <c r="U918" s="1"/>
  <c r="N918"/>
  <c r="M918"/>
  <c r="Y918" s="1"/>
  <c r="L918"/>
  <c r="K918"/>
  <c r="Q655"/>
  <c r="P655"/>
  <c r="O655"/>
  <c r="U655" s="1"/>
  <c r="N655"/>
  <c r="M655"/>
  <c r="Y655" s="1"/>
  <c r="L655"/>
  <c r="K655"/>
  <c r="Q448"/>
  <c r="P448"/>
  <c r="O448"/>
  <c r="U448" s="1"/>
  <c r="N448"/>
  <c r="M448"/>
  <c r="Y448" s="1"/>
  <c r="L448"/>
  <c r="K448"/>
  <c r="Q335"/>
  <c r="P335"/>
  <c r="O335"/>
  <c r="U335" s="1"/>
  <c r="N335"/>
  <c r="M335"/>
  <c r="Y335" s="1"/>
  <c r="L335"/>
  <c r="K335"/>
  <c r="Q328"/>
  <c r="P328"/>
  <c r="O328"/>
  <c r="U328" s="1"/>
  <c r="N328"/>
  <c r="M328"/>
  <c r="Y328" s="1"/>
  <c r="L328"/>
  <c r="K328"/>
  <c r="Q409"/>
  <c r="P409"/>
  <c r="O409"/>
  <c r="U409" s="1"/>
  <c r="N409"/>
  <c r="M409"/>
  <c r="Y409" s="1"/>
  <c r="L409"/>
  <c r="K409"/>
  <c r="Q573"/>
  <c r="P573"/>
  <c r="O573"/>
  <c r="U573" s="1"/>
  <c r="N573"/>
  <c r="M573"/>
  <c r="Y573" s="1"/>
  <c r="L573"/>
  <c r="K573"/>
  <c r="Q885"/>
  <c r="P885"/>
  <c r="O885"/>
  <c r="U885" s="1"/>
  <c r="N885"/>
  <c r="M885"/>
  <c r="Y885" s="1"/>
  <c r="L885"/>
  <c r="K885"/>
  <c r="Q620"/>
  <c r="P620"/>
  <c r="O620"/>
  <c r="U620" s="1"/>
  <c r="N620"/>
  <c r="M620"/>
  <c r="Y620" s="1"/>
  <c r="L620"/>
  <c r="K620"/>
  <c r="Q423"/>
  <c r="P423"/>
  <c r="O423"/>
  <c r="U423" s="1"/>
  <c r="N423"/>
  <c r="M423"/>
  <c r="Y423" s="1"/>
  <c r="L423"/>
  <c r="K423"/>
  <c r="Q312"/>
  <c r="P312"/>
  <c r="O312"/>
  <c r="U312" s="1"/>
  <c r="N312"/>
  <c r="M312"/>
  <c r="Y312" s="1"/>
  <c r="L312"/>
  <c r="K312"/>
  <c r="Q303"/>
  <c r="P303"/>
  <c r="O303"/>
  <c r="U303" s="1"/>
  <c r="N303"/>
  <c r="M303"/>
  <c r="Y303" s="1"/>
  <c r="L303"/>
  <c r="K303"/>
  <c r="Q381"/>
  <c r="P381"/>
  <c r="O381"/>
  <c r="U381" s="1"/>
  <c r="N381"/>
  <c r="M381"/>
  <c r="Y381" s="1"/>
  <c r="L381"/>
  <c r="K381"/>
  <c r="Q551"/>
  <c r="P551"/>
  <c r="O551"/>
  <c r="U551" s="1"/>
  <c r="N551"/>
  <c r="M551"/>
  <c r="Y551" s="1"/>
  <c r="L551"/>
  <c r="K551"/>
  <c r="Q856"/>
  <c r="P856"/>
  <c r="O856"/>
  <c r="U856" s="1"/>
  <c r="N856"/>
  <c r="M856"/>
  <c r="Y856" s="1"/>
  <c r="L856"/>
  <c r="K856"/>
  <c r="Q591"/>
  <c r="P591"/>
  <c r="O591"/>
  <c r="U591" s="1"/>
  <c r="N591"/>
  <c r="M591"/>
  <c r="Y591" s="1"/>
  <c r="L591"/>
  <c r="K591"/>
  <c r="Q403"/>
  <c r="P403"/>
  <c r="O403"/>
  <c r="U403" s="1"/>
  <c r="N403"/>
  <c r="M403"/>
  <c r="Y403" s="1"/>
  <c r="L403"/>
  <c r="K403"/>
  <c r="Q294"/>
  <c r="P294"/>
  <c r="O294"/>
  <c r="U294" s="1"/>
  <c r="N294"/>
  <c r="M294"/>
  <c r="Y294" s="1"/>
  <c r="L294"/>
  <c r="K294"/>
  <c r="Q281"/>
  <c r="P281"/>
  <c r="O281"/>
  <c r="U281" s="1"/>
  <c r="N281"/>
  <c r="M281"/>
  <c r="Y281" s="1"/>
  <c r="L281"/>
  <c r="K281"/>
  <c r="Q358"/>
  <c r="P358"/>
  <c r="O358"/>
  <c r="U358" s="1"/>
  <c r="N358"/>
  <c r="M358"/>
  <c r="Y358" s="1"/>
  <c r="L358"/>
  <c r="K358"/>
  <c r="Q533"/>
  <c r="P533"/>
  <c r="O533"/>
  <c r="U533" s="1"/>
  <c r="N533"/>
  <c r="M533"/>
  <c r="Y533" s="1"/>
  <c r="L533"/>
  <c r="K533"/>
  <c r="Q831"/>
  <c r="P831"/>
  <c r="O831"/>
  <c r="U831" s="1"/>
  <c r="N831"/>
  <c r="M831"/>
  <c r="Y831" s="1"/>
  <c r="L831"/>
  <c r="K831"/>
  <c r="Q922"/>
  <c r="P922"/>
  <c r="O922"/>
  <c r="U922" s="1"/>
  <c r="N922"/>
  <c r="M922"/>
  <c r="Y922" s="1"/>
  <c r="L922"/>
  <c r="K922"/>
  <c r="Q575"/>
  <c r="P575"/>
  <c r="O575"/>
  <c r="U575" s="1"/>
  <c r="N575"/>
  <c r="M575"/>
  <c r="Y575" s="1"/>
  <c r="L575"/>
  <c r="K575"/>
  <c r="Q379"/>
  <c r="P379"/>
  <c r="O379"/>
  <c r="U379" s="1"/>
  <c r="N379"/>
  <c r="M379"/>
  <c r="Y379" s="1"/>
  <c r="L379"/>
  <c r="K379"/>
  <c r="Q280"/>
  <c r="P280"/>
  <c r="O280"/>
  <c r="U280" s="1"/>
  <c r="N280"/>
  <c r="M280"/>
  <c r="Y280" s="1"/>
  <c r="L280"/>
  <c r="K280"/>
  <c r="Q271"/>
  <c r="P271"/>
  <c r="O271"/>
  <c r="U271" s="1"/>
  <c r="N271"/>
  <c r="M271"/>
  <c r="Y271" s="1"/>
  <c r="L271"/>
  <c r="K271"/>
  <c r="Q338"/>
  <c r="P338"/>
  <c r="O338"/>
  <c r="U338" s="1"/>
  <c r="N338"/>
  <c r="M338"/>
  <c r="Y338" s="1"/>
  <c r="L338"/>
  <c r="K338"/>
  <c r="Q510"/>
  <c r="P510"/>
  <c r="O510"/>
  <c r="U510" s="1"/>
  <c r="N510"/>
  <c r="M510"/>
  <c r="Y510" s="1"/>
  <c r="L510"/>
  <c r="K510"/>
  <c r="Q812"/>
  <c r="P812"/>
  <c r="O812"/>
  <c r="U812" s="1"/>
  <c r="N812"/>
  <c r="M812"/>
  <c r="Y812" s="1"/>
  <c r="L812"/>
  <c r="K812"/>
  <c r="Q901"/>
  <c r="P901"/>
  <c r="O901"/>
  <c r="U901" s="1"/>
  <c r="N901"/>
  <c r="M901"/>
  <c r="Y901" s="1"/>
  <c r="L901"/>
  <c r="K901"/>
  <c r="Q559"/>
  <c r="P559"/>
  <c r="O559"/>
  <c r="U559" s="1"/>
  <c r="N559"/>
  <c r="M559"/>
  <c r="Y559" s="1"/>
  <c r="L559"/>
  <c r="K559"/>
  <c r="Q362"/>
  <c r="P362"/>
  <c r="O362"/>
  <c r="U362" s="1"/>
  <c r="N362"/>
  <c r="M362"/>
  <c r="Y362" s="1"/>
  <c r="L362"/>
  <c r="K362"/>
  <c r="Q269"/>
  <c r="P269"/>
  <c r="O269"/>
  <c r="U269" s="1"/>
  <c r="N269"/>
  <c r="M269"/>
  <c r="Y269" s="1"/>
  <c r="L269"/>
  <c r="K269"/>
  <c r="Q259"/>
  <c r="P259"/>
  <c r="O259"/>
  <c r="U259" s="1"/>
  <c r="N259"/>
  <c r="M259"/>
  <c r="Y259" s="1"/>
  <c r="L259"/>
  <c r="K259"/>
  <c r="Q326"/>
  <c r="P326"/>
  <c r="O326"/>
  <c r="U326" s="1"/>
  <c r="N326"/>
  <c r="M326"/>
  <c r="Y326" s="1"/>
  <c r="L326"/>
  <c r="K326"/>
  <c r="Q499"/>
  <c r="P499"/>
  <c r="O499"/>
  <c r="U499" s="1"/>
  <c r="N499"/>
  <c r="M499"/>
  <c r="Y499" s="1"/>
  <c r="L499"/>
  <c r="K499"/>
  <c r="Q790"/>
  <c r="P790"/>
  <c r="O790"/>
  <c r="U790" s="1"/>
  <c r="N790"/>
  <c r="M790"/>
  <c r="Y790" s="1"/>
  <c r="L790"/>
  <c r="K790"/>
  <c r="Q880"/>
  <c r="P880"/>
  <c r="O880"/>
  <c r="U880" s="1"/>
  <c r="N880"/>
  <c r="M880"/>
  <c r="Y880" s="1"/>
  <c r="L880"/>
  <c r="K880"/>
  <c r="Q549"/>
  <c r="P549"/>
  <c r="O549"/>
  <c r="U549" s="1"/>
  <c r="N549"/>
  <c r="M549"/>
  <c r="Y549" s="1"/>
  <c r="L549"/>
  <c r="K549"/>
  <c r="Q346"/>
  <c r="P346"/>
  <c r="O346"/>
  <c r="U346" s="1"/>
  <c r="N346"/>
  <c r="M346"/>
  <c r="Y346" s="1"/>
  <c r="L346"/>
  <c r="K346"/>
  <c r="Q258"/>
  <c r="P258"/>
  <c r="O258"/>
  <c r="U258" s="1"/>
  <c r="N258"/>
  <c r="M258"/>
  <c r="Y258" s="1"/>
  <c r="L258"/>
  <c r="K258"/>
  <c r="Q249"/>
  <c r="P249"/>
  <c r="O249"/>
  <c r="U249" s="1"/>
  <c r="N249"/>
  <c r="M249"/>
  <c r="Y249" s="1"/>
  <c r="L249"/>
  <c r="K249"/>
  <c r="Q308"/>
  <c r="P308"/>
  <c r="O308"/>
  <c r="U308" s="1"/>
  <c r="N308"/>
  <c r="M308"/>
  <c r="Y308" s="1"/>
  <c r="L308"/>
  <c r="K308"/>
  <c r="Q483"/>
  <c r="P483"/>
  <c r="O483"/>
  <c r="U483" s="1"/>
  <c r="N483"/>
  <c r="M483"/>
  <c r="Y483" s="1"/>
  <c r="L483"/>
  <c r="K483"/>
  <c r="Q775"/>
  <c r="P775"/>
  <c r="O775"/>
  <c r="U775" s="1"/>
  <c r="N775"/>
  <c r="M775"/>
  <c r="Y775" s="1"/>
  <c r="L775"/>
  <c r="K775"/>
  <c r="Q867"/>
  <c r="P867"/>
  <c r="O867"/>
  <c r="U867" s="1"/>
  <c r="N867"/>
  <c r="M867"/>
  <c r="Y867" s="1"/>
  <c r="L867"/>
  <c r="K867"/>
  <c r="Q540"/>
  <c r="P540"/>
  <c r="O540"/>
  <c r="U540" s="1"/>
  <c r="N540"/>
  <c r="M540"/>
  <c r="Y540" s="1"/>
  <c r="L540"/>
  <c r="K540"/>
  <c r="Q337"/>
  <c r="P337"/>
  <c r="O337"/>
  <c r="U337" s="1"/>
  <c r="N337"/>
  <c r="M337"/>
  <c r="Y337" s="1"/>
  <c r="L337"/>
  <c r="K337"/>
  <c r="Q255"/>
  <c r="P255"/>
  <c r="O255"/>
  <c r="U255" s="1"/>
  <c r="N255"/>
  <c r="M255"/>
  <c r="Y255" s="1"/>
  <c r="L255"/>
  <c r="K255"/>
  <c r="Q236"/>
  <c r="P236"/>
  <c r="O236"/>
  <c r="U236" s="1"/>
  <c r="N236"/>
  <c r="M236"/>
  <c r="Y236" s="1"/>
  <c r="L236"/>
  <c r="K236"/>
  <c r="Q300"/>
  <c r="P300"/>
  <c r="O300"/>
  <c r="U300" s="1"/>
  <c r="N300"/>
  <c r="M300"/>
  <c r="Y300" s="1"/>
  <c r="L300"/>
  <c r="K300"/>
  <c r="Q474"/>
  <c r="P474"/>
  <c r="O474"/>
  <c r="U474" s="1"/>
  <c r="N474"/>
  <c r="M474"/>
  <c r="Y474" s="1"/>
  <c r="L474"/>
  <c r="K474"/>
  <c r="Q762"/>
  <c r="P762"/>
  <c r="O762"/>
  <c r="U762" s="1"/>
  <c r="N762"/>
  <c r="M762"/>
  <c r="Y762" s="1"/>
  <c r="L762"/>
  <c r="K762"/>
  <c r="Q859"/>
  <c r="P859"/>
  <c r="O859"/>
  <c r="U859" s="1"/>
  <c r="N859"/>
  <c r="M859"/>
  <c r="Y859" s="1"/>
  <c r="L859"/>
  <c r="K859"/>
  <c r="Q528"/>
  <c r="P528"/>
  <c r="O528"/>
  <c r="U528" s="1"/>
  <c r="N528"/>
  <c r="M528"/>
  <c r="Y528" s="1"/>
  <c r="L528"/>
  <c r="K528"/>
  <c r="Q330"/>
  <c r="P330"/>
  <c r="O330"/>
  <c r="U330" s="1"/>
  <c r="N330"/>
  <c r="M330"/>
  <c r="Y330" s="1"/>
  <c r="L330"/>
  <c r="K330"/>
  <c r="Q242"/>
  <c r="P242"/>
  <c r="O242"/>
  <c r="U242" s="1"/>
  <c r="N242"/>
  <c r="M242"/>
  <c r="Y242" s="1"/>
  <c r="L242"/>
  <c r="K242"/>
  <c r="Q231"/>
  <c r="P231"/>
  <c r="O231"/>
  <c r="U231" s="1"/>
  <c r="N231"/>
  <c r="M231"/>
  <c r="Y231" s="1"/>
  <c r="L231"/>
  <c r="K231"/>
  <c r="Q292"/>
  <c r="P292"/>
  <c r="O292"/>
  <c r="U292" s="1"/>
  <c r="N292"/>
  <c r="M292"/>
  <c r="Y292" s="1"/>
  <c r="L292"/>
  <c r="K292"/>
  <c r="Q467"/>
  <c r="P467"/>
  <c r="O467"/>
  <c r="U467" s="1"/>
  <c r="N467"/>
  <c r="M467"/>
  <c r="Y467" s="1"/>
  <c r="L467"/>
  <c r="K467"/>
  <c r="Q754"/>
  <c r="P754"/>
  <c r="O754"/>
  <c r="U754" s="1"/>
  <c r="N754"/>
  <c r="M754"/>
  <c r="Y754" s="1"/>
  <c r="L754"/>
  <c r="K754"/>
  <c r="Q851"/>
  <c r="P851"/>
  <c r="O851"/>
  <c r="U851" s="1"/>
  <c r="N851"/>
  <c r="M851"/>
  <c r="Y851" s="1"/>
  <c r="L851"/>
  <c r="K851"/>
  <c r="Q519"/>
  <c r="P519"/>
  <c r="O519"/>
  <c r="U519" s="1"/>
  <c r="N519"/>
  <c r="M519"/>
  <c r="Y519" s="1"/>
  <c r="L519"/>
  <c r="K519"/>
  <c r="Q325"/>
  <c r="P325"/>
  <c r="O325"/>
  <c r="U325" s="1"/>
  <c r="N325"/>
  <c r="M325"/>
  <c r="Y325" s="1"/>
  <c r="L325"/>
  <c r="K325"/>
  <c r="Q235"/>
  <c r="P235"/>
  <c r="O235"/>
  <c r="U235" s="1"/>
  <c r="N235"/>
  <c r="M235"/>
  <c r="Y235" s="1"/>
  <c r="L235"/>
  <c r="K235"/>
  <c r="Q228"/>
  <c r="P228"/>
  <c r="O228"/>
  <c r="U228" s="1"/>
  <c r="N228"/>
  <c r="M228"/>
  <c r="Y228" s="1"/>
  <c r="L228"/>
  <c r="K228"/>
  <c r="Q287"/>
  <c r="P287"/>
  <c r="O287"/>
  <c r="U287" s="1"/>
  <c r="N287"/>
  <c r="M287"/>
  <c r="Y287" s="1"/>
  <c r="L287"/>
  <c r="K287"/>
  <c r="Q459"/>
  <c r="P459"/>
  <c r="O459"/>
  <c r="U459" s="1"/>
  <c r="N459"/>
  <c r="M459"/>
  <c r="Y459" s="1"/>
  <c r="L459"/>
  <c r="K459"/>
  <c r="Q743"/>
  <c r="P743"/>
  <c r="O743"/>
  <c r="U743" s="1"/>
  <c r="N743"/>
  <c r="M743"/>
  <c r="Y743" s="1"/>
  <c r="L743"/>
  <c r="K743"/>
  <c r="Q847"/>
  <c r="P847"/>
  <c r="O847"/>
  <c r="U847" s="1"/>
  <c r="N847"/>
  <c r="M847"/>
  <c r="Y847" s="1"/>
  <c r="L847"/>
  <c r="K847"/>
  <c r="Q517"/>
  <c r="P517"/>
  <c r="O517"/>
  <c r="U517" s="1"/>
  <c r="N517"/>
  <c r="M517"/>
  <c r="Y517" s="1"/>
  <c r="L517"/>
  <c r="K517"/>
  <c r="Q320"/>
  <c r="P320"/>
  <c r="O320"/>
  <c r="U320" s="1"/>
  <c r="N320"/>
  <c r="M320"/>
  <c r="Y320" s="1"/>
  <c r="L320"/>
  <c r="K320"/>
  <c r="Q233"/>
  <c r="P233"/>
  <c r="O233"/>
  <c r="U233" s="1"/>
  <c r="N233"/>
  <c r="M233"/>
  <c r="Y233" s="1"/>
  <c r="L233"/>
  <c r="K233"/>
  <c r="Q222"/>
  <c r="P222"/>
  <c r="O222"/>
  <c r="U222" s="1"/>
  <c r="N222"/>
  <c r="M222"/>
  <c r="Y222" s="1"/>
  <c r="L222"/>
  <c r="K222"/>
  <c r="Q282"/>
  <c r="P282"/>
  <c r="O282"/>
  <c r="U282" s="1"/>
  <c r="N282"/>
  <c r="M282"/>
  <c r="Y282" s="1"/>
  <c r="L282"/>
  <c r="K282"/>
  <c r="Q457"/>
  <c r="P457"/>
  <c r="O457"/>
  <c r="U457" s="1"/>
  <c r="N457"/>
  <c r="M457"/>
  <c r="Y457" s="1"/>
  <c r="L457"/>
  <c r="K457"/>
  <c r="Q738"/>
  <c r="P738"/>
  <c r="O738"/>
  <c r="U738" s="1"/>
  <c r="N738"/>
  <c r="M738"/>
  <c r="Y738" s="1"/>
  <c r="L738"/>
  <c r="K738"/>
  <c r="Q873"/>
  <c r="P873"/>
  <c r="O873"/>
  <c r="U873" s="1"/>
  <c r="N873"/>
  <c r="M873"/>
  <c r="Y873" s="1"/>
  <c r="L873"/>
  <c r="K873"/>
  <c r="Q701"/>
  <c r="P701"/>
  <c r="O701"/>
  <c r="U701" s="1"/>
  <c r="N701"/>
  <c r="M701"/>
  <c r="Y701" s="1"/>
  <c r="L701"/>
  <c r="K701"/>
  <c r="Q808"/>
  <c r="P808"/>
  <c r="O808"/>
  <c r="U808" s="1"/>
  <c r="N808"/>
  <c r="M808"/>
  <c r="Y808" s="1"/>
  <c r="L808"/>
  <c r="K808"/>
  <c r="Q631"/>
  <c r="P631"/>
  <c r="O631"/>
  <c r="U631" s="1"/>
  <c r="N631"/>
  <c r="M631"/>
  <c r="Y631" s="1"/>
  <c r="L631"/>
  <c r="K631"/>
  <c r="Q745"/>
  <c r="P745"/>
  <c r="O745"/>
  <c r="U745" s="1"/>
  <c r="N745"/>
  <c r="M745"/>
  <c r="Y745" s="1"/>
  <c r="L745"/>
  <c r="K745"/>
  <c r="Q899"/>
  <c r="P899"/>
  <c r="O899"/>
  <c r="U899" s="1"/>
  <c r="N899"/>
  <c r="M899"/>
  <c r="Y899" s="1"/>
  <c r="L899"/>
  <c r="K899"/>
  <c r="Q571"/>
  <c r="P571"/>
  <c r="O571"/>
  <c r="U571" s="1"/>
  <c r="N571"/>
  <c r="M571"/>
  <c r="Y571" s="1"/>
  <c r="L571"/>
  <c r="K571"/>
  <c r="Q691"/>
  <c r="P691"/>
  <c r="O691"/>
  <c r="U691" s="1"/>
  <c r="N691"/>
  <c r="M691"/>
  <c r="Y691" s="1"/>
  <c r="L691"/>
  <c r="K691"/>
  <c r="Q909"/>
  <c r="P909"/>
  <c r="O909"/>
  <c r="U909" s="1"/>
  <c r="N909"/>
  <c r="M909"/>
  <c r="Y909" s="1"/>
  <c r="L909"/>
  <c r="K909"/>
  <c r="Q836"/>
  <c r="P836"/>
  <c r="O836"/>
  <c r="U836" s="1"/>
  <c r="N836"/>
  <c r="M836"/>
  <c r="Y836" s="1"/>
  <c r="L836"/>
  <c r="K836"/>
  <c r="Q615"/>
  <c r="P615"/>
  <c r="O615"/>
  <c r="U615" s="1"/>
  <c r="N615"/>
  <c r="M615"/>
  <c r="Y615" s="1"/>
  <c r="L615"/>
  <c r="K615"/>
  <c r="Q524"/>
  <c r="P524"/>
  <c r="O524"/>
  <c r="U524" s="1"/>
  <c r="N524"/>
  <c r="M524"/>
  <c r="Y524" s="1"/>
  <c r="L524"/>
  <c r="K524"/>
  <c r="Q527"/>
  <c r="P527"/>
  <c r="O527"/>
  <c r="U527" s="1"/>
  <c r="N527"/>
  <c r="M527"/>
  <c r="Y527" s="1"/>
  <c r="L527"/>
  <c r="K527"/>
  <c r="Q623"/>
  <c r="P623"/>
  <c r="O623"/>
  <c r="U623" s="1"/>
  <c r="N623"/>
  <c r="M623"/>
  <c r="Y623" s="1"/>
  <c r="L623"/>
  <c r="K623"/>
  <c r="Q844"/>
  <c r="P844"/>
  <c r="O844"/>
  <c r="U844" s="1"/>
  <c r="N844"/>
  <c r="M844"/>
  <c r="Y844" s="1"/>
  <c r="L844"/>
  <c r="K844"/>
  <c r="Q783"/>
  <c r="P783"/>
  <c r="O783"/>
  <c r="U783" s="1"/>
  <c r="N783"/>
  <c r="M783"/>
  <c r="Y783" s="1"/>
  <c r="L783"/>
  <c r="K783"/>
  <c r="Q564"/>
  <c r="P564"/>
  <c r="O564"/>
  <c r="U564" s="1"/>
  <c r="N564"/>
  <c r="M564"/>
  <c r="Y564" s="1"/>
  <c r="L564"/>
  <c r="K564"/>
  <c r="Q480"/>
  <c r="P480"/>
  <c r="O480"/>
  <c r="U480" s="1"/>
  <c r="N480"/>
  <c r="M480"/>
  <c r="Y480" s="1"/>
  <c r="L480"/>
  <c r="K480"/>
  <c r="Q481"/>
  <c r="P481"/>
  <c r="O481"/>
  <c r="U481" s="1"/>
  <c r="N481"/>
  <c r="M481"/>
  <c r="Y481" s="1"/>
  <c r="L481"/>
  <c r="K481"/>
  <c r="Q572"/>
  <c r="P572"/>
  <c r="O572"/>
  <c r="U572" s="1"/>
  <c r="N572"/>
  <c r="M572"/>
  <c r="Y572" s="1"/>
  <c r="L572"/>
  <c r="K572"/>
  <c r="Q795"/>
  <c r="P795"/>
  <c r="O795"/>
  <c r="U795" s="1"/>
  <c r="N795"/>
  <c r="M795"/>
  <c r="Y795" s="1"/>
  <c r="L795"/>
  <c r="K795"/>
  <c r="Q731"/>
  <c r="P731"/>
  <c r="O731"/>
  <c r="U731" s="1"/>
  <c r="N731"/>
  <c r="M731"/>
  <c r="Y731" s="1"/>
  <c r="L731"/>
  <c r="K731"/>
  <c r="Q526"/>
  <c r="P526"/>
  <c r="O526"/>
  <c r="U526" s="1"/>
  <c r="N526"/>
  <c r="M526"/>
  <c r="Y526" s="1"/>
  <c r="L526"/>
  <c r="K526"/>
  <c r="Q437"/>
  <c r="P437"/>
  <c r="O437"/>
  <c r="U437" s="1"/>
  <c r="N437"/>
  <c r="M437"/>
  <c r="Y437" s="1"/>
  <c r="L437"/>
  <c r="K437"/>
  <c r="Q440"/>
  <c r="P440"/>
  <c r="O440"/>
  <c r="U440" s="1"/>
  <c r="N440"/>
  <c r="M440"/>
  <c r="Y440" s="1"/>
  <c r="L440"/>
  <c r="K440"/>
  <c r="Q535"/>
  <c r="P535"/>
  <c r="O535"/>
  <c r="U535" s="1"/>
  <c r="N535"/>
  <c r="M535"/>
  <c r="Y535" s="1"/>
  <c r="L535"/>
  <c r="K535"/>
  <c r="Q741"/>
  <c r="P741"/>
  <c r="O741"/>
  <c r="U741" s="1"/>
  <c r="N741"/>
  <c r="M741"/>
  <c r="Y741" s="1"/>
  <c r="L741"/>
  <c r="K741"/>
  <c r="Q688"/>
  <c r="P688"/>
  <c r="O688"/>
  <c r="U688" s="1"/>
  <c r="N688"/>
  <c r="M688"/>
  <c r="Y688" s="1"/>
  <c r="L688"/>
  <c r="K688"/>
  <c r="Q486"/>
  <c r="P486"/>
  <c r="O486"/>
  <c r="U486" s="1"/>
  <c r="N486"/>
  <c r="M486"/>
  <c r="Y486" s="1"/>
  <c r="L486"/>
  <c r="K486"/>
  <c r="Q398"/>
  <c r="P398"/>
  <c r="O398"/>
  <c r="U398" s="1"/>
  <c r="N398"/>
  <c r="M398"/>
  <c r="Y398" s="1"/>
  <c r="L398"/>
  <c r="K398"/>
  <c r="Q400"/>
  <c r="P400"/>
  <c r="O400"/>
  <c r="U400" s="1"/>
  <c r="N400"/>
  <c r="M400"/>
  <c r="Y400" s="1"/>
  <c r="L400"/>
  <c r="K400"/>
  <c r="Q491"/>
  <c r="P491"/>
  <c r="O491"/>
  <c r="U491" s="1"/>
  <c r="N491"/>
  <c r="M491"/>
  <c r="Y491" s="1"/>
  <c r="L491"/>
  <c r="K491"/>
  <c r="Q698"/>
  <c r="P698"/>
  <c r="O698"/>
  <c r="U698" s="1"/>
  <c r="N698"/>
  <c r="M698"/>
  <c r="Y698" s="1"/>
  <c r="L698"/>
  <c r="K698"/>
  <c r="Q637"/>
  <c r="P637"/>
  <c r="O637"/>
  <c r="U637" s="1"/>
  <c r="N637"/>
  <c r="M637"/>
  <c r="Y637" s="1"/>
  <c r="L637"/>
  <c r="K637"/>
  <c r="Q450"/>
  <c r="P450"/>
  <c r="O450"/>
  <c r="U450" s="1"/>
  <c r="N450"/>
  <c r="M450"/>
  <c r="Y450" s="1"/>
  <c r="L450"/>
  <c r="K450"/>
  <c r="Q354"/>
  <c r="P354"/>
  <c r="O354"/>
  <c r="U354" s="1"/>
  <c r="N354"/>
  <c r="M354"/>
  <c r="Y354" s="1"/>
  <c r="L354"/>
  <c r="K354"/>
  <c r="Q355"/>
  <c r="P355"/>
  <c r="O355"/>
  <c r="U355" s="1"/>
  <c r="N355"/>
  <c r="M355"/>
  <c r="Y355" s="1"/>
  <c r="L355"/>
  <c r="K355"/>
  <c r="Q455"/>
  <c r="P455"/>
  <c r="O455"/>
  <c r="U455" s="1"/>
  <c r="N455"/>
  <c r="M455"/>
  <c r="Y455" s="1"/>
  <c r="L455"/>
  <c r="K455"/>
  <c r="Q649"/>
  <c r="P649"/>
  <c r="O649"/>
  <c r="U649" s="1"/>
  <c r="N649"/>
  <c r="M649"/>
  <c r="Y649" s="1"/>
  <c r="L649"/>
  <c r="K649"/>
  <c r="Q587"/>
  <c r="P587"/>
  <c r="O587"/>
  <c r="U587" s="1"/>
  <c r="N587"/>
  <c r="M587"/>
  <c r="Y587" s="1"/>
  <c r="L587"/>
  <c r="K587"/>
  <c r="Q414"/>
  <c r="P414"/>
  <c r="O414"/>
  <c r="U414" s="1"/>
  <c r="N414"/>
  <c r="M414"/>
  <c r="Y414" s="1"/>
  <c r="L414"/>
  <c r="K414"/>
  <c r="Q318"/>
  <c r="P318"/>
  <c r="O318"/>
  <c r="U318" s="1"/>
  <c r="N318"/>
  <c r="M318"/>
  <c r="Y318" s="1"/>
  <c r="L318"/>
  <c r="K318"/>
  <c r="Q321"/>
  <c r="P321"/>
  <c r="O321"/>
  <c r="U321" s="1"/>
  <c r="N321"/>
  <c r="M321"/>
  <c r="Y321" s="1"/>
  <c r="L321"/>
  <c r="K321"/>
  <c r="Q421"/>
  <c r="P421"/>
  <c r="O421"/>
  <c r="U421" s="1"/>
  <c r="N421"/>
  <c r="M421"/>
  <c r="Y421" s="1"/>
  <c r="L421"/>
  <c r="K421"/>
  <c r="Q599"/>
  <c r="P599"/>
  <c r="O599"/>
  <c r="U599" s="1"/>
  <c r="N599"/>
  <c r="M599"/>
  <c r="Y599" s="1"/>
  <c r="L599"/>
  <c r="K599"/>
  <c r="Q876"/>
  <c r="P876"/>
  <c r="O876"/>
  <c r="U876" s="1"/>
  <c r="N876"/>
  <c r="M876"/>
  <c r="Y876" s="1"/>
  <c r="L876"/>
  <c r="K876"/>
  <c r="Q556"/>
  <c r="P556"/>
  <c r="O556"/>
  <c r="U556" s="1"/>
  <c r="N556"/>
  <c r="M556"/>
  <c r="Y556" s="1"/>
  <c r="L556"/>
  <c r="K556"/>
  <c r="Q375"/>
  <c r="P375"/>
  <c r="O375"/>
  <c r="U375" s="1"/>
  <c r="N375"/>
  <c r="M375"/>
  <c r="Y375" s="1"/>
  <c r="L375"/>
  <c r="K375"/>
  <c r="Q288"/>
  <c r="P288"/>
  <c r="O288"/>
  <c r="U288" s="1"/>
  <c r="N288"/>
  <c r="M288"/>
  <c r="Y288" s="1"/>
  <c r="L288"/>
  <c r="K288"/>
  <c r="Q289"/>
  <c r="P289"/>
  <c r="O289"/>
  <c r="U289" s="1"/>
  <c r="N289"/>
  <c r="M289"/>
  <c r="Y289" s="1"/>
  <c r="L289"/>
  <c r="K289"/>
  <c r="Q383"/>
  <c r="P383"/>
  <c r="O383"/>
  <c r="U383" s="1"/>
  <c r="N383"/>
  <c r="M383"/>
  <c r="Y383" s="1"/>
  <c r="L383"/>
  <c r="K383"/>
  <c r="Q562"/>
  <c r="P562"/>
  <c r="O562"/>
  <c r="U562" s="1"/>
  <c r="N562"/>
  <c r="M562"/>
  <c r="Y562" s="1"/>
  <c r="L562"/>
  <c r="K562"/>
  <c r="Q897"/>
  <c r="P897"/>
  <c r="O897"/>
  <c r="U897" s="1"/>
  <c r="N897"/>
  <c r="M897"/>
  <c r="Y897" s="1"/>
  <c r="L897"/>
  <c r="K897"/>
  <c r="Q842"/>
  <c r="P842"/>
  <c r="O842"/>
  <c r="U842" s="1"/>
  <c r="N842"/>
  <c r="M842"/>
  <c r="Y842" s="1"/>
  <c r="L842"/>
  <c r="K842"/>
  <c r="Q530"/>
  <c r="P530"/>
  <c r="O530"/>
  <c r="U530" s="1"/>
  <c r="N530"/>
  <c r="M530"/>
  <c r="Y530" s="1"/>
  <c r="L530"/>
  <c r="K530"/>
  <c r="Q342"/>
  <c r="P342"/>
  <c r="O342"/>
  <c r="U342" s="1"/>
  <c r="N342"/>
  <c r="M342"/>
  <c r="Y342" s="1"/>
  <c r="L342"/>
  <c r="K342"/>
  <c r="Q265"/>
  <c r="P265"/>
  <c r="O265"/>
  <c r="U265" s="1"/>
  <c r="N265"/>
  <c r="M265"/>
  <c r="Y265" s="1"/>
  <c r="L265"/>
  <c r="K265"/>
  <c r="Q267"/>
  <c r="P267"/>
  <c r="O267"/>
  <c r="U267" s="1"/>
  <c r="N267"/>
  <c r="M267"/>
  <c r="Y267" s="1"/>
  <c r="L267"/>
  <c r="K267"/>
  <c r="Q348"/>
  <c r="P348"/>
  <c r="O348"/>
  <c r="U348" s="1"/>
  <c r="N348"/>
  <c r="M348"/>
  <c r="Y348" s="1"/>
  <c r="L348"/>
  <c r="K348"/>
  <c r="Q541"/>
  <c r="P541"/>
  <c r="O541"/>
  <c r="U541" s="1"/>
  <c r="N541"/>
  <c r="M541"/>
  <c r="Y541" s="1"/>
  <c r="L541"/>
  <c r="K541"/>
  <c r="Q854"/>
  <c r="P854"/>
  <c r="O854"/>
  <c r="U854" s="1"/>
  <c r="N854"/>
  <c r="M854"/>
  <c r="Y854" s="1"/>
  <c r="L854"/>
  <c r="K854"/>
  <c r="Q810"/>
  <c r="P810"/>
  <c r="O810"/>
  <c r="U810" s="1"/>
  <c r="N810"/>
  <c r="M810"/>
  <c r="Y810" s="1"/>
  <c r="L810"/>
  <c r="K810"/>
  <c r="Q502"/>
  <c r="P502"/>
  <c r="O502"/>
  <c r="U502" s="1"/>
  <c r="N502"/>
  <c r="M502"/>
  <c r="Y502" s="1"/>
  <c r="L502"/>
  <c r="K502"/>
  <c r="Q315"/>
  <c r="P315"/>
  <c r="O315"/>
  <c r="U315" s="1"/>
  <c r="N315"/>
  <c r="M315"/>
  <c r="Y315" s="1"/>
  <c r="L315"/>
  <c r="K315"/>
  <c r="Q244"/>
  <c r="P244"/>
  <c r="O244"/>
  <c r="U244" s="1"/>
  <c r="N244"/>
  <c r="M244"/>
  <c r="Y244" s="1"/>
  <c r="L244"/>
  <c r="K244"/>
  <c r="Q247"/>
  <c r="P247"/>
  <c r="O247"/>
  <c r="U247" s="1"/>
  <c r="N247"/>
  <c r="M247"/>
  <c r="Y247" s="1"/>
  <c r="L247"/>
  <c r="K247"/>
  <c r="Q323"/>
  <c r="P323"/>
  <c r="O323"/>
  <c r="U323" s="1"/>
  <c r="N323"/>
  <c r="M323"/>
  <c r="Y323" s="1"/>
  <c r="L323"/>
  <c r="K323"/>
  <c r="Q509"/>
  <c r="P509"/>
  <c r="O509"/>
  <c r="U509" s="1"/>
  <c r="N509"/>
  <c r="M509"/>
  <c r="Y509" s="1"/>
  <c r="L509"/>
  <c r="K509"/>
  <c r="Q820"/>
  <c r="P820"/>
  <c r="O820"/>
  <c r="U820" s="1"/>
  <c r="N820"/>
  <c r="M820"/>
  <c r="Y820" s="1"/>
  <c r="L820"/>
  <c r="K820"/>
  <c r="Q781"/>
  <c r="P781"/>
  <c r="O781"/>
  <c r="U781" s="1"/>
  <c r="N781"/>
  <c r="M781"/>
  <c r="Y781" s="1"/>
  <c r="L781"/>
  <c r="K781"/>
  <c r="Q476"/>
  <c r="P476"/>
  <c r="O476"/>
  <c r="U476" s="1"/>
  <c r="N476"/>
  <c r="M476"/>
  <c r="Y476" s="1"/>
  <c r="L476"/>
  <c r="K476"/>
  <c r="Q291"/>
  <c r="P291"/>
  <c r="O291"/>
  <c r="U291" s="1"/>
  <c r="N291"/>
  <c r="M291"/>
  <c r="Y291" s="1"/>
  <c r="L291"/>
  <c r="K291"/>
  <c r="Q221"/>
  <c r="P221"/>
  <c r="O221"/>
  <c r="U221" s="1"/>
  <c r="N221"/>
  <c r="M221"/>
  <c r="Y221" s="1"/>
  <c r="L221"/>
  <c r="K221"/>
  <c r="Q223"/>
  <c r="P223"/>
  <c r="O223"/>
  <c r="U223" s="1"/>
  <c r="N223"/>
  <c r="M223"/>
  <c r="Y223" s="1"/>
  <c r="L223"/>
  <c r="K223"/>
  <c r="Q296"/>
  <c r="P296"/>
  <c r="O296"/>
  <c r="U296" s="1"/>
  <c r="N296"/>
  <c r="M296"/>
  <c r="Y296" s="1"/>
  <c r="L296"/>
  <c r="K296"/>
  <c r="Q482"/>
  <c r="P482"/>
  <c r="O482"/>
  <c r="U482" s="1"/>
  <c r="N482"/>
  <c r="M482"/>
  <c r="Y482" s="1"/>
  <c r="L482"/>
  <c r="K482"/>
  <c r="Q792"/>
  <c r="P792"/>
  <c r="O792"/>
  <c r="U792" s="1"/>
  <c r="N792"/>
  <c r="M792"/>
  <c r="Y792" s="1"/>
  <c r="L792"/>
  <c r="K792"/>
  <c r="Q752"/>
  <c r="P752"/>
  <c r="O752"/>
  <c r="U752" s="1"/>
  <c r="N752"/>
  <c r="M752"/>
  <c r="Y752" s="1"/>
  <c r="L752"/>
  <c r="K752"/>
  <c r="Q453"/>
  <c r="P453"/>
  <c r="O453"/>
  <c r="U453" s="1"/>
  <c r="N453"/>
  <c r="M453"/>
  <c r="Y453" s="1"/>
  <c r="L453"/>
  <c r="K453"/>
  <c r="Q276"/>
  <c r="P276"/>
  <c r="O276"/>
  <c r="U276" s="1"/>
  <c r="N276"/>
  <c r="M276"/>
  <c r="Y276" s="1"/>
  <c r="L276"/>
  <c r="K276"/>
  <c r="Q203"/>
  <c r="P203"/>
  <c r="O203"/>
  <c r="U203" s="1"/>
  <c r="N203"/>
  <c r="M203"/>
  <c r="Y203" s="1"/>
  <c r="L203"/>
  <c r="K203"/>
  <c r="Q207"/>
  <c r="P207"/>
  <c r="O207"/>
  <c r="U207" s="1"/>
  <c r="N207"/>
  <c r="M207"/>
  <c r="Y207" s="1"/>
  <c r="L207"/>
  <c r="K207"/>
  <c r="Q278"/>
  <c r="P278"/>
  <c r="O278"/>
  <c r="U278" s="1"/>
  <c r="N278"/>
  <c r="M278"/>
  <c r="Y278" s="1"/>
  <c r="L278"/>
  <c r="K278"/>
  <c r="Q463"/>
  <c r="P463"/>
  <c r="O463"/>
  <c r="U463" s="1"/>
  <c r="N463"/>
  <c r="M463"/>
  <c r="Y463" s="1"/>
  <c r="L463"/>
  <c r="K463"/>
  <c r="Q767"/>
  <c r="P767"/>
  <c r="O767"/>
  <c r="U767" s="1"/>
  <c r="N767"/>
  <c r="M767"/>
  <c r="Y767" s="1"/>
  <c r="L767"/>
  <c r="K767"/>
  <c r="Q725"/>
  <c r="P725"/>
  <c r="O725"/>
  <c r="U725" s="1"/>
  <c r="N725"/>
  <c r="M725"/>
  <c r="Y725" s="1"/>
  <c r="L725"/>
  <c r="K725"/>
  <c r="Q431"/>
  <c r="P431"/>
  <c r="O431"/>
  <c r="U431" s="1"/>
  <c r="N431"/>
  <c r="M431"/>
  <c r="Y431" s="1"/>
  <c r="L431"/>
  <c r="K431"/>
  <c r="Q260"/>
  <c r="P260"/>
  <c r="O260"/>
  <c r="U260" s="1"/>
  <c r="N260"/>
  <c r="M260"/>
  <c r="Y260" s="1"/>
  <c r="L260"/>
  <c r="K260"/>
  <c r="Q189"/>
  <c r="P189"/>
  <c r="O189"/>
  <c r="U189" s="1"/>
  <c r="N189"/>
  <c r="M189"/>
  <c r="Y189" s="1"/>
  <c r="L189"/>
  <c r="K189"/>
  <c r="Q191"/>
  <c r="P191"/>
  <c r="O191"/>
  <c r="U191" s="1"/>
  <c r="N191"/>
  <c r="M191"/>
  <c r="Y191" s="1"/>
  <c r="L191"/>
  <c r="K191"/>
  <c r="Q261"/>
  <c r="P261"/>
  <c r="O261"/>
  <c r="U261" s="1"/>
  <c r="N261"/>
  <c r="M261"/>
  <c r="Y261" s="1"/>
  <c r="L261"/>
  <c r="K261"/>
  <c r="Q439"/>
  <c r="P439"/>
  <c r="O439"/>
  <c r="U439" s="1"/>
  <c r="N439"/>
  <c r="M439"/>
  <c r="Y439" s="1"/>
  <c r="L439"/>
  <c r="K439"/>
  <c r="Q735"/>
  <c r="P735"/>
  <c r="O735"/>
  <c r="U735" s="1"/>
  <c r="N735"/>
  <c r="M735"/>
  <c r="Y735" s="1"/>
  <c r="L735"/>
  <c r="K735"/>
  <c r="Q709"/>
  <c r="P709"/>
  <c r="O709"/>
  <c r="U709" s="1"/>
  <c r="N709"/>
  <c r="M709"/>
  <c r="Y709" s="1"/>
  <c r="L709"/>
  <c r="K709"/>
  <c r="Q413"/>
  <c r="P413"/>
  <c r="O413"/>
  <c r="U413" s="1"/>
  <c r="N413"/>
  <c r="M413"/>
  <c r="Y413" s="1"/>
  <c r="L413"/>
  <c r="K413"/>
  <c r="Q246"/>
  <c r="P246"/>
  <c r="O246"/>
  <c r="U246" s="1"/>
  <c r="N246"/>
  <c r="M246"/>
  <c r="Y246" s="1"/>
  <c r="L246"/>
  <c r="K246"/>
  <c r="Q178"/>
  <c r="P178"/>
  <c r="O178"/>
  <c r="U178" s="1"/>
  <c r="N178"/>
  <c r="M178"/>
  <c r="Y178" s="1"/>
  <c r="L178"/>
  <c r="K178"/>
  <c r="Q180"/>
  <c r="P180"/>
  <c r="O180"/>
  <c r="U180" s="1"/>
  <c r="N180"/>
  <c r="M180"/>
  <c r="Y180" s="1"/>
  <c r="L180"/>
  <c r="K180"/>
  <c r="Q252"/>
  <c r="P252"/>
  <c r="O252"/>
  <c r="U252" s="1"/>
  <c r="N252"/>
  <c r="M252"/>
  <c r="Y252" s="1"/>
  <c r="L252"/>
  <c r="K252"/>
  <c r="Q422"/>
  <c r="P422"/>
  <c r="O422"/>
  <c r="U422" s="1"/>
  <c r="N422"/>
  <c r="M422"/>
  <c r="Y422" s="1"/>
  <c r="L422"/>
  <c r="K422"/>
  <c r="Q720"/>
  <c r="P720"/>
  <c r="O720"/>
  <c r="U720" s="1"/>
  <c r="N720"/>
  <c r="M720"/>
  <c r="Y720" s="1"/>
  <c r="L720"/>
  <c r="K720"/>
  <c r="Q689"/>
  <c r="P689"/>
  <c r="O689"/>
  <c r="U689" s="1"/>
  <c r="N689"/>
  <c r="M689"/>
  <c r="Y689" s="1"/>
  <c r="L689"/>
  <c r="K689"/>
  <c r="Q396"/>
  <c r="P396"/>
  <c r="O396"/>
  <c r="U396" s="1"/>
  <c r="N396"/>
  <c r="M396"/>
  <c r="Y396" s="1"/>
  <c r="L396"/>
  <c r="K396"/>
  <c r="Q230"/>
  <c r="P230"/>
  <c r="O230"/>
  <c r="U230" s="1"/>
  <c r="N230"/>
  <c r="M230"/>
  <c r="Y230" s="1"/>
  <c r="L230"/>
  <c r="K230"/>
  <c r="Q165"/>
  <c r="P165"/>
  <c r="O165"/>
  <c r="U165" s="1"/>
  <c r="N165"/>
  <c r="M165"/>
  <c r="Y165" s="1"/>
  <c r="L165"/>
  <c r="K165"/>
  <c r="Q166"/>
  <c r="P166"/>
  <c r="O166"/>
  <c r="U166" s="1"/>
  <c r="N166"/>
  <c r="M166"/>
  <c r="Y166" s="1"/>
  <c r="L166"/>
  <c r="K166"/>
  <c r="Q234"/>
  <c r="P234"/>
  <c r="O234"/>
  <c r="U234" s="1"/>
  <c r="N234"/>
  <c r="M234"/>
  <c r="Y234" s="1"/>
  <c r="L234"/>
  <c r="K234"/>
  <c r="Q408"/>
  <c r="P408"/>
  <c r="O408"/>
  <c r="U408" s="1"/>
  <c r="N408"/>
  <c r="M408"/>
  <c r="Y408" s="1"/>
  <c r="L408"/>
  <c r="K408"/>
  <c r="Q703"/>
  <c r="P703"/>
  <c r="O703"/>
  <c r="U703" s="1"/>
  <c r="N703"/>
  <c r="M703"/>
  <c r="Y703" s="1"/>
  <c r="L703"/>
  <c r="K703"/>
  <c r="Q671"/>
  <c r="P671"/>
  <c r="O671"/>
  <c r="U671" s="1"/>
  <c r="N671"/>
  <c r="M671"/>
  <c r="Y671" s="1"/>
  <c r="L671"/>
  <c r="K671"/>
  <c r="Q380"/>
  <c r="P380"/>
  <c r="O380"/>
  <c r="U380" s="1"/>
  <c r="N380"/>
  <c r="M380"/>
  <c r="Y380" s="1"/>
  <c r="L380"/>
  <c r="K380"/>
  <c r="Q218"/>
  <c r="P218"/>
  <c r="O218"/>
  <c r="U218" s="1"/>
  <c r="N218"/>
  <c r="M218"/>
  <c r="Y218" s="1"/>
  <c r="L218"/>
  <c r="K218"/>
  <c r="Q157"/>
  <c r="P157"/>
  <c r="O157"/>
  <c r="U157" s="1"/>
  <c r="N157"/>
  <c r="M157"/>
  <c r="Y157" s="1"/>
  <c r="L157"/>
  <c r="K157"/>
  <c r="Q159"/>
  <c r="P159"/>
  <c r="O159"/>
  <c r="U159" s="1"/>
  <c r="N159"/>
  <c r="M159"/>
  <c r="Y159" s="1"/>
  <c r="L159"/>
  <c r="K159"/>
  <c r="Q224"/>
  <c r="P224"/>
  <c r="O224"/>
  <c r="U224" s="1"/>
  <c r="N224"/>
  <c r="M224"/>
  <c r="Y224" s="1"/>
  <c r="L224"/>
  <c r="K224"/>
  <c r="Q389"/>
  <c r="P389"/>
  <c r="O389"/>
  <c r="U389" s="1"/>
  <c r="N389"/>
  <c r="M389"/>
  <c r="Y389" s="1"/>
  <c r="L389"/>
  <c r="K389"/>
  <c r="Q685"/>
  <c r="P685"/>
  <c r="O685"/>
  <c r="U685" s="1"/>
  <c r="N685"/>
  <c r="M685"/>
  <c r="Y685" s="1"/>
  <c r="L685"/>
  <c r="K685"/>
  <c r="Q660"/>
  <c r="P660"/>
  <c r="O660"/>
  <c r="U660" s="1"/>
  <c r="N660"/>
  <c r="M660"/>
  <c r="Y660" s="1"/>
  <c r="L660"/>
  <c r="K660"/>
  <c r="Q369"/>
  <c r="P369"/>
  <c r="O369"/>
  <c r="U369" s="1"/>
  <c r="N369"/>
  <c r="M369"/>
  <c r="Y369" s="1"/>
  <c r="L369"/>
  <c r="K369"/>
  <c r="Q211"/>
  <c r="P211"/>
  <c r="O211"/>
  <c r="U211" s="1"/>
  <c r="N211"/>
  <c r="M211"/>
  <c r="Y211" s="1"/>
  <c r="L211"/>
  <c r="K211"/>
  <c r="Q147"/>
  <c r="P147"/>
  <c r="O147"/>
  <c r="U147" s="1"/>
  <c r="N147"/>
  <c r="M147"/>
  <c r="Y147" s="1"/>
  <c r="L147"/>
  <c r="K147"/>
  <c r="Q149"/>
  <c r="P149"/>
  <c r="O149"/>
  <c r="U149" s="1"/>
  <c r="N149"/>
  <c r="M149"/>
  <c r="Y149" s="1"/>
  <c r="L149"/>
  <c r="K149"/>
  <c r="Q215"/>
  <c r="P215"/>
  <c r="O215"/>
  <c r="U215" s="1"/>
  <c r="N215"/>
  <c r="M215"/>
  <c r="Y215" s="1"/>
  <c r="L215"/>
  <c r="K215"/>
  <c r="Q376"/>
  <c r="P376"/>
  <c r="O376"/>
  <c r="U376" s="1"/>
  <c r="N376"/>
  <c r="M376"/>
  <c r="Y376" s="1"/>
  <c r="L376"/>
  <c r="K376"/>
  <c r="Q672"/>
  <c r="P672"/>
  <c r="O672"/>
  <c r="U672" s="1"/>
  <c r="N672"/>
  <c r="M672"/>
  <c r="Y672" s="1"/>
  <c r="L672"/>
  <c r="K672"/>
  <c r="Q645"/>
  <c r="P645"/>
  <c r="O645"/>
  <c r="U645" s="1"/>
  <c r="N645"/>
  <c r="M645"/>
  <c r="Y645" s="1"/>
  <c r="L645"/>
  <c r="K645"/>
  <c r="Q359"/>
  <c r="P359"/>
  <c r="O359"/>
  <c r="U359" s="1"/>
  <c r="N359"/>
  <c r="M359"/>
  <c r="Y359" s="1"/>
  <c r="L359"/>
  <c r="K359"/>
  <c r="Q206"/>
  <c r="P206"/>
  <c r="O206"/>
  <c r="U206" s="1"/>
  <c r="N206"/>
  <c r="M206"/>
  <c r="Y206" s="1"/>
  <c r="L206"/>
  <c r="K206"/>
  <c r="Q140"/>
  <c r="P140"/>
  <c r="O140"/>
  <c r="U140" s="1"/>
  <c r="N140"/>
  <c r="M140"/>
  <c r="Y140" s="1"/>
  <c r="L140"/>
  <c r="K140"/>
  <c r="Q142"/>
  <c r="P142"/>
  <c r="O142"/>
  <c r="U142" s="1"/>
  <c r="N142"/>
  <c r="M142"/>
  <c r="Y142" s="1"/>
  <c r="L142"/>
  <c r="K142"/>
  <c r="Q209"/>
  <c r="P209"/>
  <c r="O209"/>
  <c r="U209" s="1"/>
  <c r="N209"/>
  <c r="M209"/>
  <c r="Y209" s="1"/>
  <c r="L209"/>
  <c r="K209"/>
  <c r="Q368"/>
  <c r="P368"/>
  <c r="O368"/>
  <c r="U368" s="1"/>
  <c r="N368"/>
  <c r="M368"/>
  <c r="Y368" s="1"/>
  <c r="L368"/>
  <c r="K368"/>
  <c r="Q664"/>
  <c r="P664"/>
  <c r="O664"/>
  <c r="U664" s="1"/>
  <c r="N664"/>
  <c r="M664"/>
  <c r="Y664" s="1"/>
  <c r="L664"/>
  <c r="K664"/>
  <c r="Q636"/>
  <c r="P636"/>
  <c r="O636"/>
  <c r="U636" s="1"/>
  <c r="N636"/>
  <c r="M636"/>
  <c r="Y636" s="1"/>
  <c r="L636"/>
  <c r="K636"/>
  <c r="Q353"/>
  <c r="P353"/>
  <c r="O353"/>
  <c r="U353" s="1"/>
  <c r="N353"/>
  <c r="M353"/>
  <c r="Y353" s="1"/>
  <c r="L353"/>
  <c r="K353"/>
  <c r="Q198"/>
  <c r="P198"/>
  <c r="O198"/>
  <c r="U198" s="1"/>
  <c r="N198"/>
  <c r="M198"/>
  <c r="Y198" s="1"/>
  <c r="L198"/>
  <c r="K198"/>
  <c r="Q135"/>
  <c r="P135"/>
  <c r="O135"/>
  <c r="U135" s="1"/>
  <c r="N135"/>
  <c r="M135"/>
  <c r="Y135" s="1"/>
  <c r="L135"/>
  <c r="K135"/>
  <c r="Q136"/>
  <c r="P136"/>
  <c r="O136"/>
  <c r="U136" s="1"/>
  <c r="N136"/>
  <c r="M136"/>
  <c r="Y136" s="1"/>
  <c r="L136"/>
  <c r="K136"/>
  <c r="Q202"/>
  <c r="P202"/>
  <c r="O202"/>
  <c r="U202" s="1"/>
  <c r="N202"/>
  <c r="M202"/>
  <c r="Y202" s="1"/>
  <c r="L202"/>
  <c r="K202"/>
  <c r="Q360"/>
  <c r="P360"/>
  <c r="O360"/>
  <c r="U360" s="1"/>
  <c r="N360"/>
  <c r="M360"/>
  <c r="Y360" s="1"/>
  <c r="L360"/>
  <c r="K360"/>
  <c r="Q654"/>
  <c r="P654"/>
  <c r="O654"/>
  <c r="U654" s="1"/>
  <c r="N654"/>
  <c r="M654"/>
  <c r="Y654" s="1"/>
  <c r="L654"/>
  <c r="K654"/>
  <c r="Q628"/>
  <c r="P628"/>
  <c r="O628"/>
  <c r="U628" s="1"/>
  <c r="N628"/>
  <c r="M628"/>
  <c r="Y628" s="1"/>
  <c r="L628"/>
  <c r="K628"/>
  <c r="Q347"/>
  <c r="P347"/>
  <c r="O347"/>
  <c r="U347" s="1"/>
  <c r="N347"/>
  <c r="M347"/>
  <c r="Y347" s="1"/>
  <c r="L347"/>
  <c r="K347"/>
  <c r="Q197"/>
  <c r="P197"/>
  <c r="O197"/>
  <c r="U197" s="1"/>
  <c r="N197"/>
  <c r="M197"/>
  <c r="Y197" s="1"/>
  <c r="L197"/>
  <c r="K197"/>
  <c r="Q130"/>
  <c r="P130"/>
  <c r="O130"/>
  <c r="U130" s="1"/>
  <c r="N130"/>
  <c r="M130"/>
  <c r="Y130" s="1"/>
  <c r="L130"/>
  <c r="K130"/>
  <c r="Q133"/>
  <c r="P133"/>
  <c r="O133"/>
  <c r="U133" s="1"/>
  <c r="N133"/>
  <c r="M133"/>
  <c r="Y133" s="1"/>
  <c r="L133"/>
  <c r="K133"/>
  <c r="Q199"/>
  <c r="P199"/>
  <c r="O199"/>
  <c r="U199" s="1"/>
  <c r="N199"/>
  <c r="M199"/>
  <c r="Y199" s="1"/>
  <c r="L199"/>
  <c r="K199"/>
  <c r="Q357"/>
  <c r="P357"/>
  <c r="O357"/>
  <c r="U357" s="1"/>
  <c r="N357"/>
  <c r="M357"/>
  <c r="Y357" s="1"/>
  <c r="L357"/>
  <c r="K357"/>
  <c r="Q647"/>
  <c r="P647"/>
  <c r="O647"/>
  <c r="U647" s="1"/>
  <c r="N647"/>
  <c r="M647"/>
  <c r="Y647" s="1"/>
  <c r="L647"/>
  <c r="K647"/>
  <c r="Q862"/>
  <c r="P862"/>
  <c r="O862"/>
  <c r="U862" s="1"/>
  <c r="N862"/>
  <c r="M862"/>
  <c r="Y862" s="1"/>
  <c r="L862"/>
  <c r="K862"/>
  <c r="Q669"/>
  <c r="P669"/>
  <c r="O669"/>
  <c r="U669" s="1"/>
  <c r="N669"/>
  <c r="M669"/>
  <c r="Y669" s="1"/>
  <c r="L669"/>
  <c r="K669"/>
  <c r="Q796"/>
  <c r="P796"/>
  <c r="O796"/>
  <c r="U796" s="1"/>
  <c r="N796"/>
  <c r="M796"/>
  <c r="Y796" s="1"/>
  <c r="L796"/>
  <c r="K796"/>
  <c r="Q864"/>
  <c r="P864"/>
  <c r="O864"/>
  <c r="U864" s="1"/>
  <c r="N864"/>
  <c r="M864"/>
  <c r="Y864" s="1"/>
  <c r="L864"/>
  <c r="K864"/>
  <c r="Q590"/>
  <c r="P590"/>
  <c r="O590"/>
  <c r="U590" s="1"/>
  <c r="N590"/>
  <c r="M590"/>
  <c r="Y590" s="1"/>
  <c r="L590"/>
  <c r="K590"/>
  <c r="Q726"/>
  <c r="P726"/>
  <c r="O726"/>
  <c r="U726" s="1"/>
  <c r="N726"/>
  <c r="M726"/>
  <c r="Y726" s="1"/>
  <c r="L726"/>
  <c r="K726"/>
  <c r="Q807"/>
  <c r="P807"/>
  <c r="O807"/>
  <c r="U807" s="1"/>
  <c r="N807"/>
  <c r="M807"/>
  <c r="Y807" s="1"/>
  <c r="L807"/>
  <c r="K807"/>
  <c r="Q547"/>
  <c r="P547"/>
  <c r="O547"/>
  <c r="U547" s="1"/>
  <c r="N547"/>
  <c r="M547"/>
  <c r="Y547" s="1"/>
  <c r="L547"/>
  <c r="K547"/>
  <c r="Q668"/>
  <c r="P668"/>
  <c r="O668"/>
  <c r="U668" s="1"/>
  <c r="N668"/>
  <c r="M668"/>
  <c r="Y668" s="1"/>
  <c r="L668"/>
  <c r="K668"/>
  <c r="Q904"/>
  <c r="P904"/>
  <c r="O904"/>
  <c r="U904" s="1"/>
  <c r="N904"/>
  <c r="M904"/>
  <c r="Y904" s="1"/>
  <c r="L904"/>
  <c r="K904"/>
  <c r="Q742"/>
  <c r="P742"/>
  <c r="O742"/>
  <c r="U742" s="1"/>
  <c r="N742"/>
  <c r="M742"/>
  <c r="Y742" s="1"/>
  <c r="L742"/>
  <c r="K742"/>
  <c r="Q477"/>
  <c r="P477"/>
  <c r="O477"/>
  <c r="U477" s="1"/>
  <c r="N477"/>
  <c r="M477"/>
  <c r="Y477" s="1"/>
  <c r="L477"/>
  <c r="K477"/>
  <c r="Q493"/>
  <c r="P493"/>
  <c r="O493"/>
  <c r="U493" s="1"/>
  <c r="N493"/>
  <c r="M493"/>
  <c r="Y493" s="1"/>
  <c r="L493"/>
  <c r="K493"/>
  <c r="Q597"/>
  <c r="P597"/>
  <c r="O597"/>
  <c r="U597" s="1"/>
  <c r="N597"/>
  <c r="M597"/>
  <c r="Y597" s="1"/>
  <c r="L597"/>
  <c r="K597"/>
  <c r="Q839"/>
  <c r="P839"/>
  <c r="O839"/>
  <c r="U839" s="1"/>
  <c r="N839"/>
  <c r="M839"/>
  <c r="Y839" s="1"/>
  <c r="L839"/>
  <c r="K839"/>
  <c r="Q692"/>
  <c r="P692"/>
  <c r="O692"/>
  <c r="U692" s="1"/>
  <c r="N692"/>
  <c r="M692"/>
  <c r="Y692" s="1"/>
  <c r="L692"/>
  <c r="K692"/>
  <c r="Q506"/>
  <c r="P506"/>
  <c r="O506"/>
  <c r="U506" s="1"/>
  <c r="N506"/>
  <c r="M506"/>
  <c r="Y506" s="1"/>
  <c r="L506"/>
  <c r="K506"/>
  <c r="Q429"/>
  <c r="P429"/>
  <c r="O429"/>
  <c r="U429" s="1"/>
  <c r="N429"/>
  <c r="M429"/>
  <c r="Y429" s="1"/>
  <c r="L429"/>
  <c r="K429"/>
  <c r="Q447"/>
  <c r="P447"/>
  <c r="O447"/>
  <c r="U447" s="1"/>
  <c r="N447"/>
  <c r="M447"/>
  <c r="Y447" s="1"/>
  <c r="L447"/>
  <c r="K447"/>
  <c r="Q550"/>
  <c r="P550"/>
  <c r="O550"/>
  <c r="U550" s="1"/>
  <c r="N550"/>
  <c r="M550"/>
  <c r="Y550" s="1"/>
  <c r="L550"/>
  <c r="K550"/>
  <c r="Q784"/>
  <c r="P784"/>
  <c r="O784"/>
  <c r="U784" s="1"/>
  <c r="N784"/>
  <c r="M784"/>
  <c r="Y784" s="1"/>
  <c r="L784"/>
  <c r="K784"/>
  <c r="Q627"/>
  <c r="P627"/>
  <c r="O627"/>
  <c r="U627" s="1"/>
  <c r="N627"/>
  <c r="M627"/>
  <c r="Y627" s="1"/>
  <c r="L627"/>
  <c r="K627"/>
  <c r="Q460"/>
  <c r="P460"/>
  <c r="O460"/>
  <c r="U460" s="1"/>
  <c r="N460"/>
  <c r="M460"/>
  <c r="Y460" s="1"/>
  <c r="L460"/>
  <c r="K460"/>
  <c r="Q382"/>
  <c r="P382"/>
  <c r="O382"/>
  <c r="U382" s="1"/>
  <c r="N382"/>
  <c r="M382"/>
  <c r="Y382" s="1"/>
  <c r="L382"/>
  <c r="K382"/>
  <c r="Q401"/>
  <c r="P401"/>
  <c r="O401"/>
  <c r="U401" s="1"/>
  <c r="N401"/>
  <c r="M401"/>
  <c r="Y401" s="1"/>
  <c r="L401"/>
  <c r="K401"/>
  <c r="Q507"/>
  <c r="P507"/>
  <c r="O507"/>
  <c r="N507"/>
  <c r="M507"/>
  <c r="L507"/>
  <c r="K507"/>
  <c r="Q727"/>
  <c r="P727"/>
  <c r="O727"/>
  <c r="U727" s="1"/>
  <c r="N727"/>
  <c r="M727"/>
  <c r="Y727" s="1"/>
  <c r="L727"/>
  <c r="K727"/>
  <c r="Q890"/>
  <c r="P890"/>
  <c r="O890"/>
  <c r="U890" s="1"/>
  <c r="N890"/>
  <c r="M890"/>
  <c r="Y890" s="1"/>
  <c r="L890"/>
  <c r="K890"/>
  <c r="Q577"/>
  <c r="P577"/>
  <c r="O577"/>
  <c r="U577" s="1"/>
  <c r="N577"/>
  <c r="M577"/>
  <c r="Y577" s="1"/>
  <c r="L577"/>
  <c r="K577"/>
  <c r="Q418"/>
  <c r="P418"/>
  <c r="O418"/>
  <c r="U418" s="1"/>
  <c r="N418"/>
  <c r="M418"/>
  <c r="Y418" s="1"/>
  <c r="L418"/>
  <c r="K418"/>
  <c r="Q352"/>
  <c r="P352"/>
  <c r="O352"/>
  <c r="U352" s="1"/>
  <c r="N352"/>
  <c r="M352"/>
  <c r="Y352" s="1"/>
  <c r="L352"/>
  <c r="K352"/>
  <c r="Q466"/>
  <c r="P466"/>
  <c r="O466"/>
  <c r="U466" s="1"/>
  <c r="N466"/>
  <c r="M466"/>
  <c r="Y466" s="1"/>
  <c r="L466"/>
  <c r="K466"/>
  <c r="Q682"/>
  <c r="P682"/>
  <c r="O682"/>
  <c r="U682" s="1"/>
  <c r="N682"/>
  <c r="M682"/>
  <c r="Y682" s="1"/>
  <c r="L682"/>
  <c r="K682"/>
  <c r="Q837"/>
  <c r="P837"/>
  <c r="O837"/>
  <c r="U837" s="1"/>
  <c r="N837"/>
  <c r="M837"/>
  <c r="Y837" s="1"/>
  <c r="L837"/>
  <c r="K837"/>
  <c r="Q542"/>
  <c r="P542"/>
  <c r="O542"/>
  <c r="U542" s="1"/>
  <c r="N542"/>
  <c r="M542"/>
  <c r="Y542" s="1"/>
  <c r="L542"/>
  <c r="K542"/>
  <c r="Q371"/>
  <c r="P371"/>
  <c r="O371"/>
  <c r="U371" s="1"/>
  <c r="N371"/>
  <c r="M371"/>
  <c r="Y371" s="1"/>
  <c r="L371"/>
  <c r="K371"/>
  <c r="Q297"/>
  <c r="P297"/>
  <c r="O297"/>
  <c r="U297" s="1"/>
  <c r="N297"/>
  <c r="M297"/>
  <c r="Y297" s="1"/>
  <c r="L297"/>
  <c r="K297"/>
  <c r="Q310"/>
  <c r="P310"/>
  <c r="O310"/>
  <c r="U310" s="1"/>
  <c r="N310"/>
  <c r="M310"/>
  <c r="Y310" s="1"/>
  <c r="L310"/>
  <c r="K310"/>
  <c r="Q424"/>
  <c r="P424"/>
  <c r="O424"/>
  <c r="U424" s="1"/>
  <c r="N424"/>
  <c r="M424"/>
  <c r="Y424" s="1"/>
  <c r="L424"/>
  <c r="K424"/>
  <c r="Q626"/>
  <c r="P626"/>
  <c r="O626"/>
  <c r="U626" s="1"/>
  <c r="N626"/>
  <c r="M626"/>
  <c r="Y626" s="1"/>
  <c r="L626"/>
  <c r="K626"/>
  <c r="Q797"/>
  <c r="P797"/>
  <c r="O797"/>
  <c r="U797" s="1"/>
  <c r="N797"/>
  <c r="M797"/>
  <c r="Y797" s="1"/>
  <c r="L797"/>
  <c r="K797"/>
  <c r="Q504"/>
  <c r="P504"/>
  <c r="O504"/>
  <c r="U504" s="1"/>
  <c r="N504"/>
  <c r="M504"/>
  <c r="Y504" s="1"/>
  <c r="L504"/>
  <c r="K504"/>
  <c r="Q331"/>
  <c r="P331"/>
  <c r="O331"/>
  <c r="U331" s="1"/>
  <c r="N331"/>
  <c r="M331"/>
  <c r="Y331" s="1"/>
  <c r="L331"/>
  <c r="K331"/>
  <c r="Q268"/>
  <c r="P268"/>
  <c r="O268"/>
  <c r="U268" s="1"/>
  <c r="N268"/>
  <c r="M268"/>
  <c r="Y268" s="1"/>
  <c r="L268"/>
  <c r="K268"/>
  <c r="Q279"/>
  <c r="P279"/>
  <c r="O279"/>
  <c r="U279" s="1"/>
  <c r="N279"/>
  <c r="M279"/>
  <c r="Y279" s="1"/>
  <c r="L279"/>
  <c r="K279"/>
  <c r="Q386"/>
  <c r="P386"/>
  <c r="O386"/>
  <c r="U386" s="1"/>
  <c r="N386"/>
  <c r="M386"/>
  <c r="Y386" s="1"/>
  <c r="L386"/>
  <c r="K386"/>
  <c r="Q581"/>
  <c r="P581"/>
  <c r="O581"/>
  <c r="U581" s="1"/>
  <c r="N581"/>
  <c r="M581"/>
  <c r="Y581" s="1"/>
  <c r="L581"/>
  <c r="K581"/>
  <c r="Q753"/>
  <c r="P753"/>
  <c r="O753"/>
  <c r="U753" s="1"/>
  <c r="N753"/>
  <c r="M753"/>
  <c r="Y753" s="1"/>
  <c r="L753"/>
  <c r="K753"/>
  <c r="Q470"/>
  <c r="P470"/>
  <c r="O470"/>
  <c r="U470" s="1"/>
  <c r="N470"/>
  <c r="M470"/>
  <c r="Y470" s="1"/>
  <c r="L470"/>
  <c r="K470"/>
  <c r="Q298"/>
  <c r="P298"/>
  <c r="O298"/>
  <c r="U298" s="1"/>
  <c r="N298"/>
  <c r="M298"/>
  <c r="Y298" s="1"/>
  <c r="L298"/>
  <c r="K298"/>
  <c r="Q237"/>
  <c r="P237"/>
  <c r="O237"/>
  <c r="U237" s="1"/>
  <c r="N237"/>
  <c r="M237"/>
  <c r="Y237" s="1"/>
  <c r="L237"/>
  <c r="K237"/>
  <c r="Q256"/>
  <c r="P256"/>
  <c r="O256"/>
  <c r="U256" s="1"/>
  <c r="N256"/>
  <c r="M256"/>
  <c r="Y256" s="1"/>
  <c r="L256"/>
  <c r="K256"/>
  <c r="Q343"/>
  <c r="P343"/>
  <c r="O343"/>
  <c r="U343" s="1"/>
  <c r="N343"/>
  <c r="M343"/>
  <c r="Y343" s="1"/>
  <c r="L343"/>
  <c r="K343"/>
  <c r="Q548"/>
  <c r="P548"/>
  <c r="O548"/>
  <c r="U548" s="1"/>
  <c r="N548"/>
  <c r="M548"/>
  <c r="Y548" s="1"/>
  <c r="L548"/>
  <c r="K548"/>
  <c r="Q888"/>
  <c r="P888"/>
  <c r="O888"/>
  <c r="U888" s="1"/>
  <c r="N888"/>
  <c r="M888"/>
  <c r="Y888" s="1"/>
  <c r="L888"/>
  <c r="K888"/>
  <c r="Q714"/>
  <c r="P714"/>
  <c r="O714"/>
  <c r="U714" s="1"/>
  <c r="N714"/>
  <c r="M714"/>
  <c r="Y714" s="1"/>
  <c r="L714"/>
  <c r="K714"/>
  <c r="Q434"/>
  <c r="P434"/>
  <c r="O434"/>
  <c r="U434" s="1"/>
  <c r="N434"/>
  <c r="M434"/>
  <c r="Y434" s="1"/>
  <c r="L434"/>
  <c r="K434"/>
  <c r="Q274"/>
  <c r="P274"/>
  <c r="O274"/>
  <c r="U274" s="1"/>
  <c r="N274"/>
  <c r="M274"/>
  <c r="Y274" s="1"/>
  <c r="L274"/>
  <c r="K274"/>
  <c r="Q212"/>
  <c r="P212"/>
  <c r="O212"/>
  <c r="U212" s="1"/>
  <c r="N212"/>
  <c r="M212"/>
  <c r="Y212" s="1"/>
  <c r="L212"/>
  <c r="K212"/>
  <c r="Q227"/>
  <c r="P227"/>
  <c r="O227"/>
  <c r="U227" s="1"/>
  <c r="N227"/>
  <c r="M227"/>
  <c r="Y227" s="1"/>
  <c r="L227"/>
  <c r="K227"/>
  <c r="Q311"/>
  <c r="P311"/>
  <c r="O311"/>
  <c r="U311" s="1"/>
  <c r="N311"/>
  <c r="M311"/>
  <c r="Y311" s="1"/>
  <c r="L311"/>
  <c r="K311"/>
  <c r="Q513"/>
  <c r="P513"/>
  <c r="O513"/>
  <c r="U513" s="1"/>
  <c r="N513"/>
  <c r="M513"/>
  <c r="Y513" s="1"/>
  <c r="L513"/>
  <c r="K513"/>
  <c r="Q845"/>
  <c r="P845"/>
  <c r="O845"/>
  <c r="U845" s="1"/>
  <c r="N845"/>
  <c r="M845"/>
  <c r="Y845" s="1"/>
  <c r="L845"/>
  <c r="K845"/>
  <c r="Q678"/>
  <c r="P678"/>
  <c r="O678"/>
  <c r="U678" s="1"/>
  <c r="N678"/>
  <c r="M678"/>
  <c r="Y678" s="1"/>
  <c r="L678"/>
  <c r="K678"/>
  <c r="Q405"/>
  <c r="P405"/>
  <c r="O405"/>
  <c r="U405" s="1"/>
  <c r="N405"/>
  <c r="M405"/>
  <c r="Y405" s="1"/>
  <c r="L405"/>
  <c r="K405"/>
  <c r="Q251"/>
  <c r="P251"/>
  <c r="O251"/>
  <c r="U251" s="1"/>
  <c r="N251"/>
  <c r="M251"/>
  <c r="Y251" s="1"/>
  <c r="L251"/>
  <c r="K251"/>
  <c r="Q190"/>
  <c r="P190"/>
  <c r="O190"/>
  <c r="U190" s="1"/>
  <c r="N190"/>
  <c r="M190"/>
  <c r="Y190" s="1"/>
  <c r="L190"/>
  <c r="K190"/>
  <c r="Q200"/>
  <c r="P200"/>
  <c r="O200"/>
  <c r="U200" s="1"/>
  <c r="N200"/>
  <c r="M200"/>
  <c r="Y200" s="1"/>
  <c r="L200"/>
  <c r="K200"/>
  <c r="Q283"/>
  <c r="P283"/>
  <c r="O283"/>
  <c r="U283" s="1"/>
  <c r="N283"/>
  <c r="M283"/>
  <c r="Y283" s="1"/>
  <c r="L283"/>
  <c r="K283"/>
  <c r="Q485"/>
  <c r="P485"/>
  <c r="O485"/>
  <c r="U485" s="1"/>
  <c r="N485"/>
  <c r="M485"/>
  <c r="Y485" s="1"/>
  <c r="L485"/>
  <c r="K485"/>
  <c r="Q813"/>
  <c r="P813"/>
  <c r="O813"/>
  <c r="U813" s="1"/>
  <c r="N813"/>
  <c r="M813"/>
  <c r="Y813" s="1"/>
  <c r="L813"/>
  <c r="K813"/>
  <c r="Q640"/>
  <c r="P640"/>
  <c r="O640"/>
  <c r="U640" s="1"/>
  <c r="N640"/>
  <c r="M640"/>
  <c r="Y640" s="1"/>
  <c r="L640"/>
  <c r="K640"/>
  <c r="Q370"/>
  <c r="P370"/>
  <c r="O370"/>
  <c r="U370" s="1"/>
  <c r="N370"/>
  <c r="M370"/>
  <c r="Y370" s="1"/>
  <c r="L370"/>
  <c r="K370"/>
  <c r="Q226"/>
  <c r="P226"/>
  <c r="O226"/>
  <c r="U226" s="1"/>
  <c r="N226"/>
  <c r="M226"/>
  <c r="Y226" s="1"/>
  <c r="L226"/>
  <c r="K226"/>
  <c r="Q170"/>
  <c r="P170"/>
  <c r="O170"/>
  <c r="U170" s="1"/>
  <c r="N170"/>
  <c r="M170"/>
  <c r="Y170" s="1"/>
  <c r="L170"/>
  <c r="K170"/>
  <c r="Q183"/>
  <c r="P183"/>
  <c r="O183"/>
  <c r="U183" s="1"/>
  <c r="N183"/>
  <c r="M183"/>
  <c r="Y183" s="1"/>
  <c r="L183"/>
  <c r="K183"/>
  <c r="Q264"/>
  <c r="P264"/>
  <c r="O264"/>
  <c r="U264" s="1"/>
  <c r="N264"/>
  <c r="M264"/>
  <c r="Y264" s="1"/>
  <c r="L264"/>
  <c r="K264"/>
  <c r="Q458"/>
  <c r="P458"/>
  <c r="O458"/>
  <c r="U458" s="1"/>
  <c r="N458"/>
  <c r="M458"/>
  <c r="Y458" s="1"/>
  <c r="L458"/>
  <c r="K458"/>
  <c r="Q778"/>
  <c r="P778"/>
  <c r="O778"/>
  <c r="U778" s="1"/>
  <c r="N778"/>
  <c r="M778"/>
  <c r="Y778" s="1"/>
  <c r="L778"/>
  <c r="K778"/>
  <c r="Q604"/>
  <c r="P604"/>
  <c r="O604"/>
  <c r="U604" s="1"/>
  <c r="N604"/>
  <c r="M604"/>
  <c r="Y604" s="1"/>
  <c r="L604"/>
  <c r="K604"/>
  <c r="Q341"/>
  <c r="P341"/>
  <c r="O341"/>
  <c r="U341" s="1"/>
  <c r="N341"/>
  <c r="M341"/>
  <c r="Y341" s="1"/>
  <c r="L341"/>
  <c r="K341"/>
  <c r="Q205"/>
  <c r="P205"/>
  <c r="O205"/>
  <c r="U205" s="1"/>
  <c r="N205"/>
  <c r="M205"/>
  <c r="Y205" s="1"/>
  <c r="L205"/>
  <c r="K205"/>
  <c r="Q152"/>
  <c r="P152"/>
  <c r="O152"/>
  <c r="U152" s="1"/>
  <c r="N152"/>
  <c r="M152"/>
  <c r="Y152" s="1"/>
  <c r="L152"/>
  <c r="K152"/>
  <c r="Q164"/>
  <c r="P164"/>
  <c r="O164"/>
  <c r="U164" s="1"/>
  <c r="N164"/>
  <c r="M164"/>
  <c r="Y164" s="1"/>
  <c r="L164"/>
  <c r="K164"/>
  <c r="Q245"/>
  <c r="P245"/>
  <c r="O245"/>
  <c r="U245" s="1"/>
  <c r="N245"/>
  <c r="M245"/>
  <c r="Y245" s="1"/>
  <c r="L245"/>
  <c r="K245"/>
  <c r="Q430"/>
  <c r="P430"/>
  <c r="O430"/>
  <c r="U430" s="1"/>
  <c r="N430"/>
  <c r="M430"/>
  <c r="Y430" s="1"/>
  <c r="L430"/>
  <c r="K430"/>
  <c r="Q746"/>
  <c r="P746"/>
  <c r="O746"/>
  <c r="U746" s="1"/>
  <c r="N746"/>
  <c r="M746"/>
  <c r="Y746" s="1"/>
  <c r="L746"/>
  <c r="K746"/>
  <c r="Q580"/>
  <c r="P580"/>
  <c r="O580"/>
  <c r="U580" s="1"/>
  <c r="N580"/>
  <c r="M580"/>
  <c r="Y580" s="1"/>
  <c r="L580"/>
  <c r="K580"/>
  <c r="Q322"/>
  <c r="P322"/>
  <c r="O322"/>
  <c r="U322" s="1"/>
  <c r="N322"/>
  <c r="M322"/>
  <c r="Y322" s="1"/>
  <c r="L322"/>
  <c r="K322"/>
  <c r="Q187"/>
  <c r="P187"/>
  <c r="O187"/>
  <c r="U187" s="1"/>
  <c r="N187"/>
  <c r="M187"/>
  <c r="Y187" s="1"/>
  <c r="L187"/>
  <c r="K187"/>
  <c r="Q132"/>
  <c r="P132"/>
  <c r="O132"/>
  <c r="U132" s="1"/>
  <c r="N132"/>
  <c r="M132"/>
  <c r="Y132" s="1"/>
  <c r="L132"/>
  <c r="K132"/>
  <c r="Q145"/>
  <c r="P145"/>
  <c r="O145"/>
  <c r="U145" s="1"/>
  <c r="N145"/>
  <c r="M145"/>
  <c r="Y145" s="1"/>
  <c r="L145"/>
  <c r="K145"/>
  <c r="Q225"/>
  <c r="P225"/>
  <c r="O225"/>
  <c r="U225" s="1"/>
  <c r="N225"/>
  <c r="M225"/>
  <c r="Y225" s="1"/>
  <c r="L225"/>
  <c r="K225"/>
  <c r="Q410"/>
  <c r="P410"/>
  <c r="O410"/>
  <c r="U410" s="1"/>
  <c r="N410"/>
  <c r="M410"/>
  <c r="Y410" s="1"/>
  <c r="L410"/>
  <c r="K410"/>
  <c r="Q722"/>
  <c r="P722"/>
  <c r="O722"/>
  <c r="U722" s="1"/>
  <c r="N722"/>
  <c r="M722"/>
  <c r="Y722" s="1"/>
  <c r="L722"/>
  <c r="K722"/>
  <c r="Q558"/>
  <c r="P558"/>
  <c r="O558"/>
  <c r="U558" s="1"/>
  <c r="N558"/>
  <c r="M558"/>
  <c r="Y558" s="1"/>
  <c r="L558"/>
  <c r="K558"/>
  <c r="Q302"/>
  <c r="P302"/>
  <c r="O302"/>
  <c r="U302" s="1"/>
  <c r="N302"/>
  <c r="M302"/>
  <c r="Y302" s="1"/>
  <c r="L302"/>
  <c r="K302"/>
  <c r="Q174"/>
  <c r="P174"/>
  <c r="O174"/>
  <c r="U174" s="1"/>
  <c r="N174"/>
  <c r="M174"/>
  <c r="Y174" s="1"/>
  <c r="L174"/>
  <c r="K174"/>
  <c r="Q120"/>
  <c r="P120"/>
  <c r="O120"/>
  <c r="U120" s="1"/>
  <c r="N120"/>
  <c r="M120"/>
  <c r="Y120" s="1"/>
  <c r="L120"/>
  <c r="K120"/>
  <c r="Q127"/>
  <c r="P127"/>
  <c r="O127"/>
  <c r="U127" s="1"/>
  <c r="N127"/>
  <c r="M127"/>
  <c r="Y127" s="1"/>
  <c r="L127"/>
  <c r="K127"/>
  <c r="Q208"/>
  <c r="P208"/>
  <c r="O208"/>
  <c r="U208" s="1"/>
  <c r="N208"/>
  <c r="M208"/>
  <c r="Y208" s="1"/>
  <c r="L208"/>
  <c r="K208"/>
  <c r="Q387"/>
  <c r="P387"/>
  <c r="O387"/>
  <c r="U387" s="1"/>
  <c r="N387"/>
  <c r="M387"/>
  <c r="Y387" s="1"/>
  <c r="L387"/>
  <c r="K387"/>
  <c r="Q699"/>
  <c r="P699"/>
  <c r="O699"/>
  <c r="U699" s="1"/>
  <c r="N699"/>
  <c r="M699"/>
  <c r="Y699" s="1"/>
  <c r="L699"/>
  <c r="K699"/>
  <c r="Q544"/>
  <c r="P544"/>
  <c r="O544"/>
  <c r="U544" s="1"/>
  <c r="N544"/>
  <c r="M544"/>
  <c r="Y544" s="1"/>
  <c r="L544"/>
  <c r="K544"/>
  <c r="Q284"/>
  <c r="P284"/>
  <c r="O284"/>
  <c r="U284" s="1"/>
  <c r="N284"/>
  <c r="M284"/>
  <c r="Y284" s="1"/>
  <c r="L284"/>
  <c r="K284"/>
  <c r="Q161"/>
  <c r="P161"/>
  <c r="O161"/>
  <c r="U161" s="1"/>
  <c r="N161"/>
  <c r="M161"/>
  <c r="Y161" s="1"/>
  <c r="L161"/>
  <c r="K161"/>
  <c r="Q112"/>
  <c r="P112"/>
  <c r="O112"/>
  <c r="U112" s="1"/>
  <c r="N112"/>
  <c r="M112"/>
  <c r="Y112" s="1"/>
  <c r="L112"/>
  <c r="K112"/>
  <c r="Q119"/>
  <c r="P119"/>
  <c r="O119"/>
  <c r="U119" s="1"/>
  <c r="N119"/>
  <c r="M119"/>
  <c r="Y119" s="1"/>
  <c r="L119"/>
  <c r="K119"/>
  <c r="Q196"/>
  <c r="P196"/>
  <c r="O196"/>
  <c r="U196" s="1"/>
  <c r="N196"/>
  <c r="M196"/>
  <c r="Y196" s="1"/>
  <c r="L196"/>
  <c r="K196"/>
  <c r="Q364"/>
  <c r="P364"/>
  <c r="O364"/>
  <c r="U364" s="1"/>
  <c r="N364"/>
  <c r="M364"/>
  <c r="Y364" s="1"/>
  <c r="L364"/>
  <c r="K364"/>
  <c r="Q674"/>
  <c r="P674"/>
  <c r="O674"/>
  <c r="U674" s="1"/>
  <c r="N674"/>
  <c r="M674"/>
  <c r="Y674" s="1"/>
  <c r="L674"/>
  <c r="K674"/>
  <c r="Q525"/>
  <c r="P525"/>
  <c r="O525"/>
  <c r="U525" s="1"/>
  <c r="N525"/>
  <c r="M525"/>
  <c r="Y525" s="1"/>
  <c r="L525"/>
  <c r="K525"/>
  <c r="Q275"/>
  <c r="P275"/>
  <c r="O275"/>
  <c r="U275" s="1"/>
  <c r="N275"/>
  <c r="M275"/>
  <c r="Y275" s="1"/>
  <c r="L275"/>
  <c r="K275"/>
  <c r="Q150"/>
  <c r="P150"/>
  <c r="O150"/>
  <c r="U150" s="1"/>
  <c r="N150"/>
  <c r="M150"/>
  <c r="Y150" s="1"/>
  <c r="L150"/>
  <c r="K150"/>
  <c r="Q107"/>
  <c r="P107"/>
  <c r="O107"/>
  <c r="U107" s="1"/>
  <c r="N107"/>
  <c r="M107"/>
  <c r="Y107" s="1"/>
  <c r="L107"/>
  <c r="K107"/>
  <c r="Q113"/>
  <c r="P113"/>
  <c r="O113"/>
  <c r="U113" s="1"/>
  <c r="N113"/>
  <c r="M113"/>
  <c r="Y113" s="1"/>
  <c r="L113"/>
  <c r="K113"/>
  <c r="Q184"/>
  <c r="P184"/>
  <c r="O184"/>
  <c r="U184" s="1"/>
  <c r="N184"/>
  <c r="M184"/>
  <c r="Y184" s="1"/>
  <c r="L184"/>
  <c r="K184"/>
  <c r="Q344"/>
  <c r="P344"/>
  <c r="O344"/>
  <c r="U344" s="1"/>
  <c r="N344"/>
  <c r="M344"/>
  <c r="Y344" s="1"/>
  <c r="L344"/>
  <c r="K344"/>
  <c r="Q657"/>
  <c r="P657"/>
  <c r="O657"/>
  <c r="U657" s="1"/>
  <c r="N657"/>
  <c r="M657"/>
  <c r="Y657" s="1"/>
  <c r="L657"/>
  <c r="K657"/>
  <c r="Q917"/>
  <c r="P917"/>
  <c r="O917"/>
  <c r="U917" s="1"/>
  <c r="N917"/>
  <c r="M917"/>
  <c r="Y917" s="1"/>
  <c r="L917"/>
  <c r="K917"/>
  <c r="Q511"/>
  <c r="P511"/>
  <c r="O511"/>
  <c r="U511" s="1"/>
  <c r="N511"/>
  <c r="M511"/>
  <c r="Y511" s="1"/>
  <c r="L511"/>
  <c r="K511"/>
  <c r="Q262"/>
  <c r="P262"/>
  <c r="O262"/>
  <c r="U262" s="1"/>
  <c r="N262"/>
  <c r="M262"/>
  <c r="Y262" s="1"/>
  <c r="L262"/>
  <c r="K262"/>
  <c r="Q137"/>
  <c r="P137"/>
  <c r="O137"/>
  <c r="U137" s="1"/>
  <c r="N137"/>
  <c r="M137"/>
  <c r="Y137" s="1"/>
  <c r="L137"/>
  <c r="K137"/>
  <c r="Q102"/>
  <c r="P102"/>
  <c r="O102"/>
  <c r="U102" s="1"/>
  <c r="N102"/>
  <c r="M102"/>
  <c r="Y102" s="1"/>
  <c r="L102"/>
  <c r="K102"/>
  <c r="Q110"/>
  <c r="P110"/>
  <c r="O110"/>
  <c r="U110" s="1"/>
  <c r="N110"/>
  <c r="M110"/>
  <c r="Y110" s="1"/>
  <c r="L110"/>
  <c r="K110"/>
  <c r="Q176"/>
  <c r="P176"/>
  <c r="O176"/>
  <c r="U176" s="1"/>
  <c r="N176"/>
  <c r="M176"/>
  <c r="Y176" s="1"/>
  <c r="L176"/>
  <c r="K176"/>
  <c r="Q334"/>
  <c r="P334"/>
  <c r="O334"/>
  <c r="U334" s="1"/>
  <c r="N334"/>
  <c r="M334"/>
  <c r="Y334" s="1"/>
  <c r="L334"/>
  <c r="K334"/>
  <c r="Q632"/>
  <c r="P632"/>
  <c r="O632"/>
  <c r="U632" s="1"/>
  <c r="N632"/>
  <c r="M632"/>
  <c r="Y632" s="1"/>
  <c r="L632"/>
  <c r="K632"/>
  <c r="Q907"/>
  <c r="P907"/>
  <c r="O907"/>
  <c r="U907" s="1"/>
  <c r="N907"/>
  <c r="M907"/>
  <c r="Y907" s="1"/>
  <c r="L907"/>
  <c r="K907"/>
  <c r="Q503"/>
  <c r="P503"/>
  <c r="O503"/>
  <c r="U503" s="1"/>
  <c r="N503"/>
  <c r="M503"/>
  <c r="Y503" s="1"/>
  <c r="L503"/>
  <c r="K503"/>
  <c r="Q257"/>
  <c r="P257"/>
  <c r="O257"/>
  <c r="U257" s="1"/>
  <c r="N257"/>
  <c r="M257"/>
  <c r="Y257" s="1"/>
  <c r="L257"/>
  <c r="K257"/>
  <c r="Q126"/>
  <c r="P126"/>
  <c r="O126"/>
  <c r="U126" s="1"/>
  <c r="N126"/>
  <c r="M126"/>
  <c r="Y126" s="1"/>
  <c r="L126"/>
  <c r="K126"/>
  <c r="Q96"/>
  <c r="P96"/>
  <c r="O96"/>
  <c r="U96" s="1"/>
  <c r="N96"/>
  <c r="M96"/>
  <c r="Y96" s="1"/>
  <c r="L96"/>
  <c r="K96"/>
  <c r="Q105"/>
  <c r="P105"/>
  <c r="O105"/>
  <c r="U105" s="1"/>
  <c r="N105"/>
  <c r="M105"/>
  <c r="Y105" s="1"/>
  <c r="L105"/>
  <c r="K105"/>
  <c r="Q167"/>
  <c r="P167"/>
  <c r="O167"/>
  <c r="U167" s="1"/>
  <c r="N167"/>
  <c r="M167"/>
  <c r="Y167" s="1"/>
  <c r="L167"/>
  <c r="K167"/>
  <c r="Q324"/>
  <c r="P324"/>
  <c r="O324"/>
  <c r="U324" s="1"/>
  <c r="N324"/>
  <c r="M324"/>
  <c r="Y324" s="1"/>
  <c r="L324"/>
  <c r="K324"/>
  <c r="Q617"/>
  <c r="P617"/>
  <c r="O617"/>
  <c r="U617" s="1"/>
  <c r="N617"/>
  <c r="M617"/>
  <c r="Y617" s="1"/>
  <c r="L617"/>
  <c r="K617"/>
  <c r="Q894"/>
  <c r="P894"/>
  <c r="O894"/>
  <c r="U894" s="1"/>
  <c r="N894"/>
  <c r="M894"/>
  <c r="Y894" s="1"/>
  <c r="L894"/>
  <c r="K894"/>
  <c r="Q496"/>
  <c r="P496"/>
  <c r="O496"/>
  <c r="U496" s="1"/>
  <c r="N496"/>
  <c r="M496"/>
  <c r="Y496" s="1"/>
  <c r="L496"/>
  <c r="K496"/>
  <c r="Q250"/>
  <c r="P250"/>
  <c r="O250"/>
  <c r="U250" s="1"/>
  <c r="N250"/>
  <c r="M250"/>
  <c r="Y250" s="1"/>
  <c r="L250"/>
  <c r="K250"/>
  <c r="Q123"/>
  <c r="P123"/>
  <c r="O123"/>
  <c r="U123" s="1"/>
  <c r="N123"/>
  <c r="M123"/>
  <c r="Y123" s="1"/>
  <c r="L123"/>
  <c r="K123"/>
  <c r="Q91"/>
  <c r="P91"/>
  <c r="O91"/>
  <c r="U91" s="1"/>
  <c r="N91"/>
  <c r="M91"/>
  <c r="Y91" s="1"/>
  <c r="L91"/>
  <c r="K91"/>
  <c r="Q100"/>
  <c r="P100"/>
  <c r="O100"/>
  <c r="U100" s="1"/>
  <c r="N100"/>
  <c r="M100"/>
  <c r="Y100" s="1"/>
  <c r="L100"/>
  <c r="K100"/>
  <c r="Q160"/>
  <c r="P160"/>
  <c r="O160"/>
  <c r="U160" s="1"/>
  <c r="N160"/>
  <c r="M160"/>
  <c r="Y160" s="1"/>
  <c r="L160"/>
  <c r="K160"/>
  <c r="Q313"/>
  <c r="P313"/>
  <c r="O313"/>
  <c r="U313" s="1"/>
  <c r="N313"/>
  <c r="M313"/>
  <c r="Y313" s="1"/>
  <c r="L313"/>
  <c r="K313"/>
  <c r="Q608"/>
  <c r="P608"/>
  <c r="O608"/>
  <c r="U608" s="1"/>
  <c r="N608"/>
  <c r="M608"/>
  <c r="Y608" s="1"/>
  <c r="L608"/>
  <c r="K608"/>
  <c r="Q884"/>
  <c r="P884"/>
  <c r="O884"/>
  <c r="U884" s="1"/>
  <c r="N884"/>
  <c r="M884"/>
  <c r="Y884" s="1"/>
  <c r="L884"/>
  <c r="K884"/>
  <c r="Q487"/>
  <c r="P487"/>
  <c r="O487"/>
  <c r="U487" s="1"/>
  <c r="N487"/>
  <c r="M487"/>
  <c r="Y487" s="1"/>
  <c r="L487"/>
  <c r="K487"/>
  <c r="Q243"/>
  <c r="P243"/>
  <c r="O243"/>
  <c r="U243" s="1"/>
  <c r="N243"/>
  <c r="M243"/>
  <c r="Y243" s="1"/>
  <c r="L243"/>
  <c r="K243"/>
  <c r="Q121"/>
  <c r="P121"/>
  <c r="O121"/>
  <c r="U121" s="1"/>
  <c r="N121"/>
  <c r="M121"/>
  <c r="Y121" s="1"/>
  <c r="L121"/>
  <c r="K121"/>
  <c r="Q89"/>
  <c r="P89"/>
  <c r="O89"/>
  <c r="U89" s="1"/>
  <c r="N89"/>
  <c r="M89"/>
  <c r="Y89" s="1"/>
  <c r="L89"/>
  <c r="K89"/>
  <c r="Q98"/>
  <c r="P98"/>
  <c r="O98"/>
  <c r="U98" s="1"/>
  <c r="N98"/>
  <c r="M98"/>
  <c r="Y98" s="1"/>
  <c r="L98"/>
  <c r="K98"/>
  <c r="Q158"/>
  <c r="P158"/>
  <c r="O158"/>
  <c r="U158" s="1"/>
  <c r="N158"/>
  <c r="M158"/>
  <c r="Y158" s="1"/>
  <c r="L158"/>
  <c r="K158"/>
  <c r="Q305"/>
  <c r="P305"/>
  <c r="O305"/>
  <c r="U305" s="1"/>
  <c r="N305"/>
  <c r="M305"/>
  <c r="Y305" s="1"/>
  <c r="L305"/>
  <c r="K305"/>
  <c r="Q600"/>
  <c r="P600"/>
  <c r="O600"/>
  <c r="U600" s="1"/>
  <c r="N600"/>
  <c r="M600"/>
  <c r="Y600" s="1"/>
  <c r="L600"/>
  <c r="K600"/>
  <c r="Q877"/>
  <c r="P877"/>
  <c r="O877"/>
  <c r="U877" s="1"/>
  <c r="N877"/>
  <c r="M877"/>
  <c r="Y877" s="1"/>
  <c r="L877"/>
  <c r="K877"/>
  <c r="Q484"/>
  <c r="P484"/>
  <c r="O484"/>
  <c r="U484" s="1"/>
  <c r="N484"/>
  <c r="M484"/>
  <c r="Y484" s="1"/>
  <c r="L484"/>
  <c r="K484"/>
  <c r="Q238"/>
  <c r="P238"/>
  <c r="O238"/>
  <c r="U238" s="1"/>
  <c r="N238"/>
  <c r="M238"/>
  <c r="Y238" s="1"/>
  <c r="L238"/>
  <c r="K238"/>
  <c r="Q118"/>
  <c r="P118"/>
  <c r="O118"/>
  <c r="U118" s="1"/>
  <c r="N118"/>
  <c r="M118"/>
  <c r="Y118" s="1"/>
  <c r="L118"/>
  <c r="K118"/>
  <c r="Q85"/>
  <c r="P85"/>
  <c r="O85"/>
  <c r="U85" s="1"/>
  <c r="N85"/>
  <c r="M85"/>
  <c r="Y85" s="1"/>
  <c r="L85"/>
  <c r="K85"/>
  <c r="Q95"/>
  <c r="P95"/>
  <c r="O95"/>
  <c r="U95" s="1"/>
  <c r="N95"/>
  <c r="M95"/>
  <c r="Y95" s="1"/>
  <c r="L95"/>
  <c r="K95"/>
  <c r="Q155"/>
  <c r="P155"/>
  <c r="O155"/>
  <c r="U155" s="1"/>
  <c r="N155"/>
  <c r="M155"/>
  <c r="Y155" s="1"/>
  <c r="L155"/>
  <c r="K155"/>
  <c r="Q304"/>
  <c r="P304"/>
  <c r="O304"/>
  <c r="U304" s="1"/>
  <c r="N304"/>
  <c r="M304"/>
  <c r="Y304" s="1"/>
  <c r="L304"/>
  <c r="K304"/>
  <c r="Q593"/>
  <c r="P593"/>
  <c r="O593"/>
  <c r="U593" s="1"/>
  <c r="N593"/>
  <c r="M593"/>
  <c r="Y593" s="1"/>
  <c r="L593"/>
  <c r="K593"/>
  <c r="Q827"/>
  <c r="P827"/>
  <c r="O827"/>
  <c r="U827" s="1"/>
  <c r="N827"/>
  <c r="M827"/>
  <c r="Y827" s="1"/>
  <c r="L827"/>
  <c r="K827"/>
  <c r="Q828"/>
  <c r="P828"/>
  <c r="O828"/>
  <c r="U828" s="1"/>
  <c r="N828"/>
  <c r="M828"/>
  <c r="Y828" s="1"/>
  <c r="L828"/>
  <c r="K828"/>
  <c r="Q760"/>
  <c r="P760"/>
  <c r="O760"/>
  <c r="U760" s="1"/>
  <c r="N760"/>
  <c r="M760"/>
  <c r="Y760" s="1"/>
  <c r="L760"/>
  <c r="K760"/>
  <c r="Q764"/>
  <c r="P764"/>
  <c r="O764"/>
  <c r="U764" s="1"/>
  <c r="N764"/>
  <c r="M764"/>
  <c r="Y764" s="1"/>
  <c r="L764"/>
  <c r="K764"/>
  <c r="Q696"/>
  <c r="P696"/>
  <c r="O696"/>
  <c r="U696" s="1"/>
  <c r="N696"/>
  <c r="M696"/>
  <c r="Y696" s="1"/>
  <c r="L696"/>
  <c r="K696"/>
  <c r="Q705"/>
  <c r="P705"/>
  <c r="O705"/>
  <c r="U705" s="1"/>
  <c r="N705"/>
  <c r="M705"/>
  <c r="Y705" s="1"/>
  <c r="L705"/>
  <c r="K705"/>
  <c r="Q625"/>
  <c r="P625"/>
  <c r="O625"/>
  <c r="U625" s="1"/>
  <c r="N625"/>
  <c r="M625"/>
  <c r="Y625" s="1"/>
  <c r="L625"/>
  <c r="K625"/>
  <c r="Q881"/>
  <c r="P881"/>
  <c r="O881"/>
  <c r="U881" s="1"/>
  <c r="N881"/>
  <c r="M881"/>
  <c r="Y881" s="1"/>
  <c r="L881"/>
  <c r="K881"/>
  <c r="Q638"/>
  <c r="P638"/>
  <c r="O638"/>
  <c r="U638" s="1"/>
  <c r="N638"/>
  <c r="M638"/>
  <c r="Y638" s="1"/>
  <c r="L638"/>
  <c r="K638"/>
  <c r="Q451"/>
  <c r="P451"/>
  <c r="O451"/>
  <c r="U451" s="1"/>
  <c r="N451"/>
  <c r="M451"/>
  <c r="Y451" s="1"/>
  <c r="L451"/>
  <c r="K451"/>
  <c r="Q567"/>
  <c r="P567"/>
  <c r="O567"/>
  <c r="U567" s="1"/>
  <c r="N567"/>
  <c r="M567"/>
  <c r="Y567" s="1"/>
  <c r="L567"/>
  <c r="K567"/>
  <c r="Q821"/>
  <c r="P821"/>
  <c r="O821"/>
  <c r="U821" s="1"/>
  <c r="N821"/>
  <c r="M821"/>
  <c r="Y821" s="1"/>
  <c r="L821"/>
  <c r="K821"/>
  <c r="Q869"/>
  <c r="P869"/>
  <c r="O869"/>
  <c r="U869" s="1"/>
  <c r="N869"/>
  <c r="M869"/>
  <c r="Y869" s="1"/>
  <c r="L869"/>
  <c r="K869"/>
  <c r="Q579"/>
  <c r="P579"/>
  <c r="O579"/>
  <c r="U579" s="1"/>
  <c r="N579"/>
  <c r="M579"/>
  <c r="Y579" s="1"/>
  <c r="L579"/>
  <c r="K579"/>
  <c r="Q404"/>
  <c r="P404"/>
  <c r="O404"/>
  <c r="U404" s="1"/>
  <c r="N404"/>
  <c r="M404"/>
  <c r="Y404" s="1"/>
  <c r="L404"/>
  <c r="K404"/>
  <c r="Q520"/>
  <c r="P520"/>
  <c r="O520"/>
  <c r="U520" s="1"/>
  <c r="N520"/>
  <c r="M520"/>
  <c r="Y520" s="1"/>
  <c r="L520"/>
  <c r="K520"/>
  <c r="Q770"/>
  <c r="P770"/>
  <c r="O770"/>
  <c r="U770" s="1"/>
  <c r="N770"/>
  <c r="M770"/>
  <c r="Y770" s="1"/>
  <c r="L770"/>
  <c r="K770"/>
  <c r="Q818"/>
  <c r="P818"/>
  <c r="O818"/>
  <c r="U818" s="1"/>
  <c r="N818"/>
  <c r="M818"/>
  <c r="Y818" s="1"/>
  <c r="L818"/>
  <c r="K818"/>
  <c r="Q539"/>
  <c r="P539"/>
  <c r="O539"/>
  <c r="U539" s="1"/>
  <c r="N539"/>
  <c r="M539"/>
  <c r="Y539" s="1"/>
  <c r="L539"/>
  <c r="K539"/>
  <c r="Q384"/>
  <c r="P384"/>
  <c r="O384"/>
  <c r="U384" s="1"/>
  <c r="N384"/>
  <c r="M384"/>
  <c r="Y384" s="1"/>
  <c r="L384"/>
  <c r="K384"/>
  <c r="Q350"/>
  <c r="P350"/>
  <c r="O350"/>
  <c r="U350" s="1"/>
  <c r="N350"/>
  <c r="M350"/>
  <c r="Y350" s="1"/>
  <c r="L350"/>
  <c r="K350"/>
  <c r="Q478"/>
  <c r="P478"/>
  <c r="O478"/>
  <c r="U478" s="1"/>
  <c r="N478"/>
  <c r="M478"/>
  <c r="Y478" s="1"/>
  <c r="L478"/>
  <c r="K478"/>
  <c r="Q715"/>
  <c r="P715"/>
  <c r="O715"/>
  <c r="U715" s="1"/>
  <c r="N715"/>
  <c r="M715"/>
  <c r="Y715" s="1"/>
  <c r="L715"/>
  <c r="K715"/>
  <c r="Q769"/>
  <c r="P769"/>
  <c r="O769"/>
  <c r="U769" s="1"/>
  <c r="N769"/>
  <c r="M769"/>
  <c r="Y769" s="1"/>
  <c r="L769"/>
  <c r="K769"/>
  <c r="Q494"/>
  <c r="P494"/>
  <c r="O494"/>
  <c r="U494" s="1"/>
  <c r="N494"/>
  <c r="M494"/>
  <c r="Y494" s="1"/>
  <c r="L494"/>
  <c r="K494"/>
  <c r="Q336"/>
  <c r="P336"/>
  <c r="O336"/>
  <c r="U336" s="1"/>
  <c r="N336"/>
  <c r="M336"/>
  <c r="Y336" s="1"/>
  <c r="L336"/>
  <c r="K336"/>
  <c r="Q307"/>
  <c r="P307"/>
  <c r="O307"/>
  <c r="U307" s="1"/>
  <c r="N307"/>
  <c r="M307"/>
  <c r="Y307" s="1"/>
  <c r="L307"/>
  <c r="K307"/>
  <c r="Q436"/>
  <c r="P436"/>
  <c r="O436"/>
  <c r="U436" s="1"/>
  <c r="N436"/>
  <c r="M436"/>
  <c r="Y436" s="1"/>
  <c r="L436"/>
  <c r="K436"/>
  <c r="Q666"/>
  <c r="P666"/>
  <c r="O666"/>
  <c r="U666" s="1"/>
  <c r="N666"/>
  <c r="M666"/>
  <c r="Y666" s="1"/>
  <c r="L666"/>
  <c r="K666"/>
  <c r="Q719"/>
  <c r="P719"/>
  <c r="O719"/>
  <c r="U719" s="1"/>
  <c r="N719"/>
  <c r="M719"/>
  <c r="Y719" s="1"/>
  <c r="L719"/>
  <c r="K719"/>
  <c r="Q454"/>
  <c r="P454"/>
  <c r="O454"/>
  <c r="U454" s="1"/>
  <c r="N454"/>
  <c r="M454"/>
  <c r="Y454" s="1"/>
  <c r="L454"/>
  <c r="K454"/>
  <c r="Q299"/>
  <c r="P299"/>
  <c r="O299"/>
  <c r="U299" s="1"/>
  <c r="N299"/>
  <c r="M299"/>
  <c r="Y299" s="1"/>
  <c r="L299"/>
  <c r="K299"/>
  <c r="Q277"/>
  <c r="P277"/>
  <c r="O277"/>
  <c r="U277" s="1"/>
  <c r="N277"/>
  <c r="M277"/>
  <c r="Y277" s="1"/>
  <c r="L277"/>
  <c r="K277"/>
  <c r="Q392"/>
  <c r="P392"/>
  <c r="O392"/>
  <c r="U392" s="1"/>
  <c r="N392"/>
  <c r="M392"/>
  <c r="Y392" s="1"/>
  <c r="L392"/>
  <c r="K392"/>
  <c r="Q607"/>
  <c r="P607"/>
  <c r="O607"/>
  <c r="U607" s="1"/>
  <c r="N607"/>
  <c r="M607"/>
  <c r="Y607" s="1"/>
  <c r="L607"/>
  <c r="K607"/>
  <c r="Q675"/>
  <c r="P675"/>
  <c r="O675"/>
  <c r="U675" s="1"/>
  <c r="N675"/>
  <c r="M675"/>
  <c r="Y675" s="1"/>
  <c r="L675"/>
  <c r="K675"/>
  <c r="Q417"/>
  <c r="P417"/>
  <c r="O417"/>
  <c r="U417" s="1"/>
  <c r="N417"/>
  <c r="M417"/>
  <c r="Y417" s="1"/>
  <c r="L417"/>
  <c r="K417"/>
  <c r="Q270"/>
  <c r="P270"/>
  <c r="O270"/>
  <c r="U270" s="1"/>
  <c r="N270"/>
  <c r="M270"/>
  <c r="Y270" s="1"/>
  <c r="L270"/>
  <c r="K270"/>
  <c r="Q220"/>
  <c r="P220"/>
  <c r="O220"/>
  <c r="U220" s="1"/>
  <c r="N220"/>
  <c r="M220"/>
  <c r="Y220" s="1"/>
  <c r="L220"/>
  <c r="K220"/>
  <c r="Q248"/>
  <c r="P248"/>
  <c r="O248"/>
  <c r="U248" s="1"/>
  <c r="N248"/>
  <c r="M248"/>
  <c r="Y248" s="1"/>
  <c r="L248"/>
  <c r="K248"/>
  <c r="Q351"/>
  <c r="P351"/>
  <c r="O351"/>
  <c r="U351" s="1"/>
  <c r="N351"/>
  <c r="M351"/>
  <c r="Y351" s="1"/>
  <c r="L351"/>
  <c r="K351"/>
  <c r="Q563"/>
  <c r="P563"/>
  <c r="O563"/>
  <c r="U563" s="1"/>
  <c r="N563"/>
  <c r="M563"/>
  <c r="Y563" s="1"/>
  <c r="L563"/>
  <c r="K563"/>
  <c r="Q624"/>
  <c r="P624"/>
  <c r="O624"/>
  <c r="U624" s="1"/>
  <c r="N624"/>
  <c r="M624"/>
  <c r="Y624" s="1"/>
  <c r="L624"/>
  <c r="K624"/>
  <c r="Q374"/>
  <c r="P374"/>
  <c r="O374"/>
  <c r="U374" s="1"/>
  <c r="N374"/>
  <c r="M374"/>
  <c r="Y374" s="1"/>
  <c r="L374"/>
  <c r="K374"/>
  <c r="Q239"/>
  <c r="P239"/>
  <c r="O239"/>
  <c r="U239" s="1"/>
  <c r="N239"/>
  <c r="M239"/>
  <c r="Y239" s="1"/>
  <c r="L239"/>
  <c r="K239"/>
  <c r="Q217"/>
  <c r="P217"/>
  <c r="O217"/>
  <c r="U217" s="1"/>
  <c r="N217"/>
  <c r="M217"/>
  <c r="Y217" s="1"/>
  <c r="L217"/>
  <c r="K217"/>
  <c r="Q316"/>
  <c r="P316"/>
  <c r="O316"/>
  <c r="U316" s="1"/>
  <c r="N316"/>
  <c r="M316"/>
  <c r="Y316" s="1"/>
  <c r="L316"/>
  <c r="K316"/>
  <c r="Q538"/>
  <c r="P538"/>
  <c r="O538"/>
  <c r="U538" s="1"/>
  <c r="N538"/>
  <c r="M538"/>
  <c r="Y538" s="1"/>
  <c r="L538"/>
  <c r="K538"/>
  <c r="Q889"/>
  <c r="P889"/>
  <c r="O889"/>
  <c r="U889" s="1"/>
  <c r="N889"/>
  <c r="M889"/>
  <c r="Y889" s="1"/>
  <c r="L889"/>
  <c r="K889"/>
  <c r="Q584"/>
  <c r="P584"/>
  <c r="O584"/>
  <c r="U584" s="1"/>
  <c r="N584"/>
  <c r="M584"/>
  <c r="Y584" s="1"/>
  <c r="L584"/>
  <c r="K584"/>
  <c r="Q339"/>
  <c r="P339"/>
  <c r="O339"/>
  <c r="U339" s="1"/>
  <c r="N339"/>
  <c r="M339"/>
  <c r="Y339" s="1"/>
  <c r="L339"/>
  <c r="K339"/>
  <c r="Q214"/>
  <c r="P214"/>
  <c r="O214"/>
  <c r="U214" s="1"/>
  <c r="N214"/>
  <c r="M214"/>
  <c r="Y214" s="1"/>
  <c r="L214"/>
  <c r="K214"/>
  <c r="Q171"/>
  <c r="P171"/>
  <c r="O171"/>
  <c r="U171" s="1"/>
  <c r="N171"/>
  <c r="M171"/>
  <c r="Y171" s="1"/>
  <c r="L171"/>
  <c r="K171"/>
  <c r="Q193"/>
  <c r="P193"/>
  <c r="O193"/>
  <c r="U193" s="1"/>
  <c r="N193"/>
  <c r="M193"/>
  <c r="Y193" s="1"/>
  <c r="L193"/>
  <c r="K193"/>
  <c r="Q286"/>
  <c r="P286"/>
  <c r="O286"/>
  <c r="U286" s="1"/>
  <c r="N286"/>
  <c r="M286"/>
  <c r="Y286" s="1"/>
  <c r="L286"/>
  <c r="K286"/>
  <c r="Q501"/>
  <c r="P501"/>
  <c r="O501"/>
  <c r="U501" s="1"/>
  <c r="N501"/>
  <c r="M501"/>
  <c r="Y501" s="1"/>
  <c r="L501"/>
  <c r="K501"/>
  <c r="Q846"/>
  <c r="P846"/>
  <c r="O846"/>
  <c r="U846" s="1"/>
  <c r="N846"/>
  <c r="M846"/>
  <c r="Y846" s="1"/>
  <c r="L846"/>
  <c r="K846"/>
  <c r="Q554"/>
  <c r="P554"/>
  <c r="O554"/>
  <c r="U554" s="1"/>
  <c r="N554"/>
  <c r="M554"/>
  <c r="Y554" s="1"/>
  <c r="L554"/>
  <c r="K554"/>
  <c r="Q309"/>
  <c r="P309"/>
  <c r="O309"/>
  <c r="U309" s="1"/>
  <c r="N309"/>
  <c r="M309"/>
  <c r="Y309" s="1"/>
  <c r="L309"/>
  <c r="K309"/>
  <c r="Q192"/>
  <c r="P192"/>
  <c r="O192"/>
  <c r="U192" s="1"/>
  <c r="N192"/>
  <c r="M192"/>
  <c r="Y192" s="1"/>
  <c r="L192"/>
  <c r="K192"/>
  <c r="Q148"/>
  <c r="P148"/>
  <c r="O148"/>
  <c r="U148" s="1"/>
  <c r="N148"/>
  <c r="M148"/>
  <c r="Y148" s="1"/>
  <c r="L148"/>
  <c r="K148"/>
  <c r="Q172"/>
  <c r="P172"/>
  <c r="O172"/>
  <c r="U172" s="1"/>
  <c r="N172"/>
  <c r="M172"/>
  <c r="Y172" s="1"/>
  <c r="L172"/>
  <c r="K172"/>
  <c r="Q263"/>
  <c r="P263"/>
  <c r="O263"/>
  <c r="U263" s="1"/>
  <c r="N263"/>
  <c r="M263"/>
  <c r="Y263" s="1"/>
  <c r="L263"/>
  <c r="K263"/>
  <c r="Q471"/>
  <c r="P471"/>
  <c r="O471"/>
  <c r="U471" s="1"/>
  <c r="N471"/>
  <c r="M471"/>
  <c r="Y471" s="1"/>
  <c r="L471"/>
  <c r="K471"/>
  <c r="Q814"/>
  <c r="P814"/>
  <c r="O814"/>
  <c r="U814" s="1"/>
  <c r="N814"/>
  <c r="M814"/>
  <c r="Y814" s="1"/>
  <c r="L814"/>
  <c r="K814"/>
  <c r="Q920"/>
  <c r="P920"/>
  <c r="O920"/>
  <c r="U920" s="1"/>
  <c r="N920"/>
  <c r="M920"/>
  <c r="Y920" s="1"/>
  <c r="L920"/>
  <c r="K920"/>
  <c r="Q529"/>
  <c r="P529"/>
  <c r="O529"/>
  <c r="U529" s="1"/>
  <c r="N529"/>
  <c r="M529"/>
  <c r="Y529" s="1"/>
  <c r="L529"/>
  <c r="K529"/>
  <c r="Q285"/>
  <c r="P285"/>
  <c r="O285"/>
  <c r="U285" s="1"/>
  <c r="N285"/>
  <c r="M285"/>
  <c r="Y285" s="1"/>
  <c r="L285"/>
  <c r="K285"/>
  <c r="Q173"/>
  <c r="P173"/>
  <c r="O173"/>
  <c r="U173" s="1"/>
  <c r="N173"/>
  <c r="M173"/>
  <c r="Y173" s="1"/>
  <c r="L173"/>
  <c r="K173"/>
  <c r="Q124"/>
  <c r="P124"/>
  <c r="O124"/>
  <c r="U124" s="1"/>
  <c r="N124"/>
  <c r="M124"/>
  <c r="Y124" s="1"/>
  <c r="L124"/>
  <c r="K124"/>
  <c r="Q151"/>
  <c r="P151"/>
  <c r="O151"/>
  <c r="U151" s="1"/>
  <c r="N151"/>
  <c r="M151"/>
  <c r="Y151" s="1"/>
  <c r="L151"/>
  <c r="K151"/>
  <c r="Q240"/>
  <c r="P240"/>
  <c r="O240"/>
  <c r="U240" s="1"/>
  <c r="N240"/>
  <c r="M240"/>
  <c r="Y240" s="1"/>
  <c r="L240"/>
  <c r="K240"/>
  <c r="Q444"/>
  <c r="P444"/>
  <c r="O444"/>
  <c r="U444" s="1"/>
  <c r="N444"/>
  <c r="M444"/>
  <c r="Y444" s="1"/>
  <c r="L444"/>
  <c r="K444"/>
  <c r="Q779"/>
  <c r="P779"/>
  <c r="O779"/>
  <c r="U779" s="1"/>
  <c r="N779"/>
  <c r="M779"/>
  <c r="Y779" s="1"/>
  <c r="L779"/>
  <c r="K779"/>
  <c r="Q886"/>
  <c r="P886"/>
  <c r="O886"/>
  <c r="U886" s="1"/>
  <c r="N886"/>
  <c r="M886"/>
  <c r="Y886" s="1"/>
  <c r="L886"/>
  <c r="K886"/>
  <c r="Q505"/>
  <c r="P505"/>
  <c r="O505"/>
  <c r="U505" s="1"/>
  <c r="N505"/>
  <c r="M505"/>
  <c r="Y505" s="1"/>
  <c r="L505"/>
  <c r="K505"/>
  <c r="Q266"/>
  <c r="P266"/>
  <c r="O266"/>
  <c r="U266" s="1"/>
  <c r="N266"/>
  <c r="M266"/>
  <c r="Y266" s="1"/>
  <c r="L266"/>
  <c r="K266"/>
  <c r="Q154"/>
  <c r="P154"/>
  <c r="O154"/>
  <c r="U154" s="1"/>
  <c r="N154"/>
  <c r="M154"/>
  <c r="Y154" s="1"/>
  <c r="L154"/>
  <c r="K154"/>
  <c r="Q115"/>
  <c r="P115"/>
  <c r="O115"/>
  <c r="U115" s="1"/>
  <c r="N115"/>
  <c r="M115"/>
  <c r="Y115" s="1"/>
  <c r="L115"/>
  <c r="K115"/>
  <c r="Q128"/>
  <c r="P128"/>
  <c r="O128"/>
  <c r="U128" s="1"/>
  <c r="N128"/>
  <c r="M128"/>
  <c r="Y128" s="1"/>
  <c r="L128"/>
  <c r="K128"/>
  <c r="Q219"/>
  <c r="P219"/>
  <c r="O219"/>
  <c r="U219" s="1"/>
  <c r="N219"/>
  <c r="M219"/>
  <c r="Y219" s="1"/>
  <c r="L219"/>
  <c r="K219"/>
  <c r="Q419"/>
  <c r="P419"/>
  <c r="O419"/>
  <c r="U419" s="1"/>
  <c r="N419"/>
  <c r="M419"/>
  <c r="Y419" s="1"/>
  <c r="L419"/>
  <c r="K419"/>
  <c r="Q747"/>
  <c r="P747"/>
  <c r="O747"/>
  <c r="U747" s="1"/>
  <c r="N747"/>
  <c r="M747"/>
  <c r="Y747" s="1"/>
  <c r="L747"/>
  <c r="K747"/>
  <c r="Q857"/>
  <c r="P857"/>
  <c r="O857"/>
  <c r="U857" s="1"/>
  <c r="N857"/>
  <c r="M857"/>
  <c r="Y857" s="1"/>
  <c r="L857"/>
  <c r="K857"/>
  <c r="Q479"/>
  <c r="P479"/>
  <c r="O479"/>
  <c r="U479" s="1"/>
  <c r="N479"/>
  <c r="M479"/>
  <c r="Y479" s="1"/>
  <c r="L479"/>
  <c r="K479"/>
  <c r="Q253"/>
  <c r="P253"/>
  <c r="O253"/>
  <c r="U253" s="1"/>
  <c r="N253"/>
  <c r="M253"/>
  <c r="Y253" s="1"/>
  <c r="L253"/>
  <c r="K253"/>
  <c r="Q134"/>
  <c r="P134"/>
  <c r="O134"/>
  <c r="U134" s="1"/>
  <c r="N134"/>
  <c r="M134"/>
  <c r="Y134" s="1"/>
  <c r="L134"/>
  <c r="K134"/>
  <c r="Q106"/>
  <c r="P106"/>
  <c r="O106"/>
  <c r="U106" s="1"/>
  <c r="N106"/>
  <c r="M106"/>
  <c r="Y106" s="1"/>
  <c r="L106"/>
  <c r="K106"/>
  <c r="Q117"/>
  <c r="P117"/>
  <c r="O117"/>
  <c r="U117" s="1"/>
  <c r="N117"/>
  <c r="M117"/>
  <c r="Y117" s="1"/>
  <c r="L117"/>
  <c r="K117"/>
  <c r="Q201"/>
  <c r="P201"/>
  <c r="O201"/>
  <c r="U201" s="1"/>
  <c r="N201"/>
  <c r="M201"/>
  <c r="Y201" s="1"/>
  <c r="L201"/>
  <c r="K201"/>
  <c r="Q391"/>
  <c r="P391"/>
  <c r="O391"/>
  <c r="U391" s="1"/>
  <c r="N391"/>
  <c r="M391"/>
  <c r="Y391" s="1"/>
  <c r="L391"/>
  <c r="K391"/>
  <c r="Q723"/>
  <c r="P723"/>
  <c r="O723"/>
  <c r="U723" s="1"/>
  <c r="N723"/>
  <c r="M723"/>
  <c r="Y723" s="1"/>
  <c r="L723"/>
  <c r="K723"/>
  <c r="Q834"/>
  <c r="P834"/>
  <c r="O834"/>
  <c r="U834" s="1"/>
  <c r="N834"/>
  <c r="M834"/>
  <c r="Y834" s="1"/>
  <c r="L834"/>
  <c r="K834"/>
  <c r="Q461"/>
  <c r="P461"/>
  <c r="O461"/>
  <c r="U461" s="1"/>
  <c r="N461"/>
  <c r="M461"/>
  <c r="Y461" s="1"/>
  <c r="L461"/>
  <c r="K461"/>
  <c r="Q232"/>
  <c r="P232"/>
  <c r="O232"/>
  <c r="U232" s="1"/>
  <c r="N232"/>
  <c r="M232"/>
  <c r="Y232" s="1"/>
  <c r="L232"/>
  <c r="K232"/>
  <c r="Q122"/>
  <c r="P122"/>
  <c r="O122"/>
  <c r="U122" s="1"/>
  <c r="N122"/>
  <c r="M122"/>
  <c r="Y122" s="1"/>
  <c r="L122"/>
  <c r="K122"/>
  <c r="Q97"/>
  <c r="P97"/>
  <c r="O97"/>
  <c r="U97" s="1"/>
  <c r="N97"/>
  <c r="M97"/>
  <c r="Y97" s="1"/>
  <c r="L97"/>
  <c r="K97"/>
  <c r="Q111"/>
  <c r="P111"/>
  <c r="O111"/>
  <c r="U111" s="1"/>
  <c r="N111"/>
  <c r="M111"/>
  <c r="Y111" s="1"/>
  <c r="L111"/>
  <c r="K111"/>
  <c r="Q186"/>
  <c r="P186"/>
  <c r="O186"/>
  <c r="U186" s="1"/>
  <c r="N186"/>
  <c r="M186"/>
  <c r="Y186" s="1"/>
  <c r="L186"/>
  <c r="K186"/>
  <c r="Q367"/>
  <c r="P367"/>
  <c r="O367"/>
  <c r="U367" s="1"/>
  <c r="N367"/>
  <c r="M367"/>
  <c r="Y367" s="1"/>
  <c r="L367"/>
  <c r="K367"/>
  <c r="Q700"/>
  <c r="P700"/>
  <c r="O700"/>
  <c r="U700" s="1"/>
  <c r="N700"/>
  <c r="M700"/>
  <c r="Y700" s="1"/>
  <c r="L700"/>
  <c r="K700"/>
  <c r="Q815"/>
  <c r="P815"/>
  <c r="O815"/>
  <c r="U815" s="1"/>
  <c r="N815"/>
  <c r="M815"/>
  <c r="Y815" s="1"/>
  <c r="L815"/>
  <c r="K815"/>
  <c r="Q442"/>
  <c r="P442"/>
  <c r="O442"/>
  <c r="U442" s="1"/>
  <c r="N442"/>
  <c r="M442"/>
  <c r="Y442" s="1"/>
  <c r="L442"/>
  <c r="K442"/>
  <c r="Q216"/>
  <c r="P216"/>
  <c r="O216"/>
  <c r="U216" s="1"/>
  <c r="N216"/>
  <c r="M216"/>
  <c r="Y216" s="1"/>
  <c r="L216"/>
  <c r="K216"/>
  <c r="Q114"/>
  <c r="P114"/>
  <c r="O114"/>
  <c r="U114" s="1"/>
  <c r="N114"/>
  <c r="M114"/>
  <c r="Y114" s="1"/>
  <c r="L114"/>
  <c r="K114"/>
  <c r="Q86"/>
  <c r="P86"/>
  <c r="O86"/>
  <c r="U86" s="1"/>
  <c r="N86"/>
  <c r="M86"/>
  <c r="Y86" s="1"/>
  <c r="L86"/>
  <c r="K86"/>
  <c r="Q104"/>
  <c r="P104"/>
  <c r="O104"/>
  <c r="U104" s="1"/>
  <c r="N104"/>
  <c r="M104"/>
  <c r="Y104" s="1"/>
  <c r="L104"/>
  <c r="K104"/>
  <c r="Q177"/>
  <c r="P177"/>
  <c r="O177"/>
  <c r="U177" s="1"/>
  <c r="N177"/>
  <c r="M177"/>
  <c r="Y177" s="1"/>
  <c r="L177"/>
  <c r="K177"/>
  <c r="Q345"/>
  <c r="P345"/>
  <c r="O345"/>
  <c r="U345" s="1"/>
  <c r="N345"/>
  <c r="M345"/>
  <c r="Y345" s="1"/>
  <c r="L345"/>
  <c r="K345"/>
  <c r="Q676"/>
  <c r="P676"/>
  <c r="O676"/>
  <c r="U676" s="1"/>
  <c r="N676"/>
  <c r="M676"/>
  <c r="Y676" s="1"/>
  <c r="L676"/>
  <c r="K676"/>
  <c r="Q791"/>
  <c r="P791"/>
  <c r="O791"/>
  <c r="U791" s="1"/>
  <c r="N791"/>
  <c r="M791"/>
  <c r="Y791" s="1"/>
  <c r="L791"/>
  <c r="K791"/>
  <c r="Q426"/>
  <c r="P426"/>
  <c r="O426"/>
  <c r="U426" s="1"/>
  <c r="N426"/>
  <c r="M426"/>
  <c r="Y426" s="1"/>
  <c r="L426"/>
  <c r="K426"/>
  <c r="Q204"/>
  <c r="P204"/>
  <c r="O204"/>
  <c r="U204" s="1"/>
  <c r="N204"/>
  <c r="M204"/>
  <c r="Y204" s="1"/>
  <c r="L204"/>
  <c r="K204"/>
  <c r="Q108"/>
  <c r="P108"/>
  <c r="O108"/>
  <c r="U108" s="1"/>
  <c r="N108"/>
  <c r="M108"/>
  <c r="Y108" s="1"/>
  <c r="L108"/>
  <c r="K108"/>
  <c r="Q81"/>
  <c r="P81"/>
  <c r="O81"/>
  <c r="U81" s="1"/>
  <c r="N81"/>
  <c r="M81"/>
  <c r="Y81" s="1"/>
  <c r="L81"/>
  <c r="K81"/>
  <c r="Q94"/>
  <c r="P94"/>
  <c r="O94"/>
  <c r="U94" s="1"/>
  <c r="N94"/>
  <c r="M94"/>
  <c r="Y94" s="1"/>
  <c r="L94"/>
  <c r="K94"/>
  <c r="Q163"/>
  <c r="P163"/>
  <c r="O163"/>
  <c r="U163" s="1"/>
  <c r="N163"/>
  <c r="M163"/>
  <c r="Y163" s="1"/>
  <c r="L163"/>
  <c r="K163"/>
  <c r="Q333"/>
  <c r="P333"/>
  <c r="O333"/>
  <c r="U333" s="1"/>
  <c r="N333"/>
  <c r="M333"/>
  <c r="Y333" s="1"/>
  <c r="L333"/>
  <c r="K333"/>
  <c r="Q658"/>
  <c r="P658"/>
  <c r="O658"/>
  <c r="U658" s="1"/>
  <c r="N658"/>
  <c r="M658"/>
  <c r="Y658" s="1"/>
  <c r="L658"/>
  <c r="K658"/>
  <c r="Q777"/>
  <c r="P777"/>
  <c r="O777"/>
  <c r="U777" s="1"/>
  <c r="N777"/>
  <c r="M777"/>
  <c r="Y777" s="1"/>
  <c r="L777"/>
  <c r="K777"/>
  <c r="Q412"/>
  <c r="P412"/>
  <c r="O412"/>
  <c r="U412" s="1"/>
  <c r="N412"/>
  <c r="M412"/>
  <c r="Y412" s="1"/>
  <c r="L412"/>
  <c r="K412"/>
  <c r="Q195"/>
  <c r="P195"/>
  <c r="O195"/>
  <c r="U195" s="1"/>
  <c r="N195"/>
  <c r="M195"/>
  <c r="Y195" s="1"/>
  <c r="L195"/>
  <c r="K195"/>
  <c r="Q103"/>
  <c r="P103"/>
  <c r="O103"/>
  <c r="U103" s="1"/>
  <c r="N103"/>
  <c r="M103"/>
  <c r="Y103" s="1"/>
  <c r="L103"/>
  <c r="K103"/>
  <c r="Q75"/>
  <c r="P75"/>
  <c r="O75"/>
  <c r="U75" s="1"/>
  <c r="N75"/>
  <c r="M75"/>
  <c r="Y75" s="1"/>
  <c r="L75"/>
  <c r="K75"/>
  <c r="Q88"/>
  <c r="P88"/>
  <c r="O88"/>
  <c r="U88" s="1"/>
  <c r="N88"/>
  <c r="M88"/>
  <c r="Y88" s="1"/>
  <c r="L88"/>
  <c r="K88"/>
  <c r="Q156"/>
  <c r="P156"/>
  <c r="O156"/>
  <c r="U156" s="1"/>
  <c r="N156"/>
  <c r="M156"/>
  <c r="Y156" s="1"/>
  <c r="L156"/>
  <c r="K156"/>
  <c r="Q319"/>
  <c r="P319"/>
  <c r="O319"/>
  <c r="U319" s="1"/>
  <c r="N319"/>
  <c r="M319"/>
  <c r="Y319" s="1"/>
  <c r="L319"/>
  <c r="K319"/>
  <c r="Q633"/>
  <c r="P633"/>
  <c r="O633"/>
  <c r="U633" s="1"/>
  <c r="N633"/>
  <c r="M633"/>
  <c r="Y633" s="1"/>
  <c r="L633"/>
  <c r="K633"/>
  <c r="Q766"/>
  <c r="P766"/>
  <c r="O766"/>
  <c r="U766" s="1"/>
  <c r="N766"/>
  <c r="M766"/>
  <c r="Y766" s="1"/>
  <c r="L766"/>
  <c r="K766"/>
  <c r="Q402"/>
  <c r="P402"/>
  <c r="O402"/>
  <c r="U402" s="1"/>
  <c r="N402"/>
  <c r="M402"/>
  <c r="Y402" s="1"/>
  <c r="L402"/>
  <c r="K402"/>
  <c r="Q185"/>
  <c r="P185"/>
  <c r="O185"/>
  <c r="U185" s="1"/>
  <c r="N185"/>
  <c r="M185"/>
  <c r="Y185" s="1"/>
  <c r="L185"/>
  <c r="K185"/>
  <c r="Q99"/>
  <c r="P99"/>
  <c r="O99"/>
  <c r="U99" s="1"/>
  <c r="N99"/>
  <c r="M99"/>
  <c r="Y99" s="1"/>
  <c r="L99"/>
  <c r="K99"/>
  <c r="Q73"/>
  <c r="P73"/>
  <c r="O73"/>
  <c r="U73" s="1"/>
  <c r="N73"/>
  <c r="M73"/>
  <c r="Y73" s="1"/>
  <c r="L73"/>
  <c r="K73"/>
  <c r="Q83"/>
  <c r="P83"/>
  <c r="O83"/>
  <c r="U83" s="1"/>
  <c r="N83"/>
  <c r="M83"/>
  <c r="Y83" s="1"/>
  <c r="L83"/>
  <c r="K83"/>
  <c r="Q143"/>
  <c r="P143"/>
  <c r="O143"/>
  <c r="U143" s="1"/>
  <c r="N143"/>
  <c r="M143"/>
  <c r="Y143" s="1"/>
  <c r="L143"/>
  <c r="K143"/>
  <c r="Q306"/>
  <c r="P306"/>
  <c r="O306"/>
  <c r="U306" s="1"/>
  <c r="N306"/>
  <c r="M306"/>
  <c r="Y306" s="1"/>
  <c r="L306"/>
  <c r="K306"/>
  <c r="Q618"/>
  <c r="P618"/>
  <c r="O618"/>
  <c r="U618" s="1"/>
  <c r="N618"/>
  <c r="M618"/>
  <c r="Y618" s="1"/>
  <c r="L618"/>
  <c r="K618"/>
  <c r="Q755"/>
  <c r="P755"/>
  <c r="O755"/>
  <c r="U755" s="1"/>
  <c r="N755"/>
  <c r="M755"/>
  <c r="Y755" s="1"/>
  <c r="L755"/>
  <c r="K755"/>
  <c r="Q390"/>
  <c r="P390"/>
  <c r="O390"/>
  <c r="U390" s="1"/>
  <c r="N390"/>
  <c r="M390"/>
  <c r="Y390" s="1"/>
  <c r="L390"/>
  <c r="K390"/>
  <c r="Q181"/>
  <c r="P181"/>
  <c r="O181"/>
  <c r="U181" s="1"/>
  <c r="N181"/>
  <c r="M181"/>
  <c r="Y181" s="1"/>
  <c r="L181"/>
  <c r="K181"/>
  <c r="Q93"/>
  <c r="P93"/>
  <c r="O93"/>
  <c r="U93" s="1"/>
  <c r="N93"/>
  <c r="M93"/>
  <c r="Y93" s="1"/>
  <c r="L93"/>
  <c r="K93"/>
  <c r="Q72"/>
  <c r="P72"/>
  <c r="O72"/>
  <c r="U72" s="1"/>
  <c r="N72"/>
  <c r="M72"/>
  <c r="Y72" s="1"/>
  <c r="L72"/>
  <c r="K72"/>
  <c r="Q80"/>
  <c r="P80"/>
  <c r="O80"/>
  <c r="U80" s="1"/>
  <c r="N80"/>
  <c r="M80"/>
  <c r="Y80" s="1"/>
  <c r="L80"/>
  <c r="K80"/>
  <c r="Q139"/>
  <c r="P139"/>
  <c r="O139"/>
  <c r="U139" s="1"/>
  <c r="N139"/>
  <c r="M139"/>
  <c r="Y139" s="1"/>
  <c r="L139"/>
  <c r="K139"/>
  <c r="Q301"/>
  <c r="P301"/>
  <c r="O301"/>
  <c r="U301" s="1"/>
  <c r="N301"/>
  <c r="M301"/>
  <c r="Y301" s="1"/>
  <c r="L301"/>
  <c r="K301"/>
  <c r="Q609"/>
  <c r="P609"/>
  <c r="O609"/>
  <c r="U609" s="1"/>
  <c r="N609"/>
  <c r="M609"/>
  <c r="Y609" s="1"/>
  <c r="L609"/>
  <c r="K609"/>
  <c r="Q744"/>
  <c r="P744"/>
  <c r="O744"/>
  <c r="U744" s="1"/>
  <c r="N744"/>
  <c r="M744"/>
  <c r="Y744" s="1"/>
  <c r="L744"/>
  <c r="K744"/>
  <c r="Q385"/>
  <c r="P385"/>
  <c r="O385"/>
  <c r="U385" s="1"/>
  <c r="N385"/>
  <c r="M385"/>
  <c r="Y385" s="1"/>
  <c r="L385"/>
  <c r="K385"/>
  <c r="Q179"/>
  <c r="P179"/>
  <c r="O179"/>
  <c r="U179" s="1"/>
  <c r="N179"/>
  <c r="M179"/>
  <c r="Y179" s="1"/>
  <c r="L179"/>
  <c r="K179"/>
  <c r="Q90"/>
  <c r="P90"/>
  <c r="O90"/>
  <c r="U90" s="1"/>
  <c r="N90"/>
  <c r="M90"/>
  <c r="Y90" s="1"/>
  <c r="L90"/>
  <c r="K90"/>
  <c r="Q71"/>
  <c r="P71"/>
  <c r="O71"/>
  <c r="U71" s="1"/>
  <c r="N71"/>
  <c r="M71"/>
  <c r="Y71" s="1"/>
  <c r="L71"/>
  <c r="K71"/>
  <c r="Q78"/>
  <c r="P78"/>
  <c r="O78"/>
  <c r="U78" s="1"/>
  <c r="N78"/>
  <c r="M78"/>
  <c r="Y78" s="1"/>
  <c r="L78"/>
  <c r="K78"/>
  <c r="Q131"/>
  <c r="P131"/>
  <c r="O131"/>
  <c r="U131" s="1"/>
  <c r="N131"/>
  <c r="M131"/>
  <c r="Y131" s="1"/>
  <c r="L131"/>
  <c r="K131"/>
  <c r="Q295"/>
  <c r="P295"/>
  <c r="O295"/>
  <c r="U295" s="1"/>
  <c r="N295"/>
  <c r="M295"/>
  <c r="Y295" s="1"/>
  <c r="L295"/>
  <c r="K295"/>
  <c r="Q601"/>
  <c r="P601"/>
  <c r="O601"/>
  <c r="U601" s="1"/>
  <c r="N601"/>
  <c r="M601"/>
  <c r="Y601" s="1"/>
  <c r="L601"/>
  <c r="K601"/>
  <c r="Q739"/>
  <c r="P739"/>
  <c r="O739"/>
  <c r="U739" s="1"/>
  <c r="N739"/>
  <c r="M739"/>
  <c r="Y739" s="1"/>
  <c r="L739"/>
  <c r="K739"/>
  <c r="Q377"/>
  <c r="P377"/>
  <c r="O377"/>
  <c r="U377" s="1"/>
  <c r="N377"/>
  <c r="M377"/>
  <c r="Y377" s="1"/>
  <c r="L377"/>
  <c r="K377"/>
  <c r="Q175"/>
  <c r="P175"/>
  <c r="O175"/>
  <c r="U175" s="1"/>
  <c r="N175"/>
  <c r="M175"/>
  <c r="Y175" s="1"/>
  <c r="L175"/>
  <c r="K175"/>
  <c r="Q87"/>
  <c r="P87"/>
  <c r="O87"/>
  <c r="U87" s="1"/>
  <c r="N87"/>
  <c r="M87"/>
  <c r="Y87" s="1"/>
  <c r="L87"/>
  <c r="K87"/>
  <c r="Q70"/>
  <c r="P70"/>
  <c r="O70"/>
  <c r="N70"/>
  <c r="M70"/>
  <c r="L70"/>
  <c r="K70"/>
  <c r="Q77"/>
  <c r="P77"/>
  <c r="O77"/>
  <c r="U77" s="1"/>
  <c r="N77"/>
  <c r="M77"/>
  <c r="Y77" s="1"/>
  <c r="L77"/>
  <c r="K77"/>
  <c r="Q129"/>
  <c r="P129"/>
  <c r="O129"/>
  <c r="U129" s="1"/>
  <c r="N129"/>
  <c r="M129"/>
  <c r="Y129" s="1"/>
  <c r="L129"/>
  <c r="K129"/>
  <c r="Q290"/>
  <c r="P290"/>
  <c r="O290"/>
  <c r="U290" s="1"/>
  <c r="N290"/>
  <c r="M290"/>
  <c r="Y290" s="1"/>
  <c r="L290"/>
  <c r="K290"/>
  <c r="Q594"/>
  <c r="P594"/>
  <c r="O594"/>
  <c r="U594" s="1"/>
  <c r="N594"/>
  <c r="M594"/>
  <c r="Y594" s="1"/>
  <c r="L594"/>
  <c r="K594"/>
  <c r="Q710"/>
  <c r="P710"/>
  <c r="O710"/>
  <c r="U710" s="1"/>
  <c r="N710"/>
  <c r="M710"/>
  <c r="Y710" s="1"/>
  <c r="L710"/>
  <c r="K710"/>
  <c r="Q914"/>
  <c r="P914"/>
  <c r="O914"/>
  <c r="U914" s="1"/>
  <c r="N914"/>
  <c r="M914"/>
  <c r="Y914" s="1"/>
  <c r="L914"/>
  <c r="K914"/>
  <c r="Q641"/>
  <c r="P641"/>
  <c r="O641"/>
  <c r="U641" s="1"/>
  <c r="N641"/>
  <c r="M641"/>
  <c r="Y641" s="1"/>
  <c r="L641"/>
  <c r="K641"/>
  <c r="Q852"/>
  <c r="P852"/>
  <c r="O852"/>
  <c r="U852" s="1"/>
  <c r="N852"/>
  <c r="M852"/>
  <c r="Y852" s="1"/>
  <c r="L852"/>
  <c r="K852"/>
  <c r="Q578"/>
  <c r="P578"/>
  <c r="O578"/>
  <c r="U578" s="1"/>
  <c r="N578"/>
  <c r="M578"/>
  <c r="Y578" s="1"/>
  <c r="L578"/>
  <c r="K578"/>
  <c r="Q800"/>
  <c r="P800"/>
  <c r="O800"/>
  <c r="U800" s="1"/>
  <c r="N800"/>
  <c r="M800"/>
  <c r="Y800" s="1"/>
  <c r="L800"/>
  <c r="K800"/>
  <c r="Q536"/>
  <c r="P536"/>
  <c r="O536"/>
  <c r="U536" s="1"/>
  <c r="N536"/>
  <c r="M536"/>
  <c r="Y536" s="1"/>
  <c r="L536"/>
  <c r="K536"/>
  <c r="Q740"/>
  <c r="P740"/>
  <c r="O740"/>
  <c r="U740" s="1"/>
  <c r="N740"/>
  <c r="M740"/>
  <c r="Y740" s="1"/>
  <c r="L740"/>
  <c r="K740"/>
  <c r="Q488"/>
  <c r="P488"/>
  <c r="O488"/>
  <c r="U488" s="1"/>
  <c r="N488"/>
  <c r="M488"/>
  <c r="Y488" s="1"/>
  <c r="L488"/>
  <c r="K488"/>
  <c r="Q695"/>
  <c r="P695"/>
  <c r="O695"/>
  <c r="U695" s="1"/>
  <c r="N695"/>
  <c r="M695"/>
  <c r="Y695" s="1"/>
  <c r="L695"/>
  <c r="K695"/>
  <c r="Q445"/>
  <c r="P445"/>
  <c r="O445"/>
  <c r="U445" s="1"/>
  <c r="N445"/>
  <c r="M445"/>
  <c r="Y445" s="1"/>
  <c r="L445"/>
  <c r="K445"/>
  <c r="Q642"/>
  <c r="P642"/>
  <c r="O642"/>
  <c r="U642" s="1"/>
  <c r="N642"/>
  <c r="M642"/>
  <c r="Y642" s="1"/>
  <c r="L642"/>
  <c r="K642"/>
  <c r="Q406"/>
  <c r="P406"/>
  <c r="O406"/>
  <c r="U406" s="1"/>
  <c r="N406"/>
  <c r="M406"/>
  <c r="Y406" s="1"/>
  <c r="L406"/>
  <c r="K406"/>
  <c r="Q273"/>
  <c r="P273"/>
  <c r="O273"/>
  <c r="U273" s="1"/>
  <c r="N273"/>
  <c r="M273"/>
  <c r="Y273" s="1"/>
  <c r="L273"/>
  <c r="K273"/>
  <c r="Q588"/>
  <c r="P588"/>
  <c r="O588"/>
  <c r="U588" s="1"/>
  <c r="N588"/>
  <c r="M588"/>
  <c r="Y588" s="1"/>
  <c r="L588"/>
  <c r="K588"/>
  <c r="Q361"/>
  <c r="P361"/>
  <c r="O361"/>
  <c r="U361" s="1"/>
  <c r="N361"/>
  <c r="M361"/>
  <c r="Y361" s="1"/>
  <c r="L361"/>
  <c r="K361"/>
  <c r="Q241"/>
  <c r="P241"/>
  <c r="O241"/>
  <c r="U241" s="1"/>
  <c r="N241"/>
  <c r="M241"/>
  <c r="Y241" s="1"/>
  <c r="L241"/>
  <c r="K241"/>
  <c r="Q555"/>
  <c r="P555"/>
  <c r="O555"/>
  <c r="U555" s="1"/>
  <c r="N555"/>
  <c r="M555"/>
  <c r="Y555" s="1"/>
  <c r="L555"/>
  <c r="K555"/>
  <c r="Q329"/>
  <c r="P329"/>
  <c r="O329"/>
  <c r="U329" s="1"/>
  <c r="N329"/>
  <c r="M329"/>
  <c r="Y329" s="1"/>
  <c r="L329"/>
  <c r="K329"/>
  <c r="Q213"/>
  <c r="P213"/>
  <c r="O213"/>
  <c r="U213" s="1"/>
  <c r="N213"/>
  <c r="M213"/>
  <c r="Y213" s="1"/>
  <c r="L213"/>
  <c r="K213"/>
  <c r="Q898"/>
  <c r="P898"/>
  <c r="O898"/>
  <c r="U898" s="1"/>
  <c r="N898"/>
  <c r="M898"/>
  <c r="Y898" s="1"/>
  <c r="L898"/>
  <c r="K898"/>
  <c r="Q523"/>
  <c r="P523"/>
  <c r="O523"/>
  <c r="U523" s="1"/>
  <c r="N523"/>
  <c r="M523"/>
  <c r="Y523" s="1"/>
  <c r="L523"/>
  <c r="K523"/>
  <c r="Q293"/>
  <c r="P293"/>
  <c r="O293"/>
  <c r="U293" s="1"/>
  <c r="N293"/>
  <c r="M293"/>
  <c r="Y293" s="1"/>
  <c r="L293"/>
  <c r="K293"/>
  <c r="Q188"/>
  <c r="P188"/>
  <c r="O188"/>
  <c r="U188" s="1"/>
  <c r="N188"/>
  <c r="M188"/>
  <c r="Y188" s="1"/>
  <c r="L188"/>
  <c r="K188"/>
  <c r="Q855"/>
  <c r="P855"/>
  <c r="O855"/>
  <c r="U855" s="1"/>
  <c r="N855"/>
  <c r="M855"/>
  <c r="Y855" s="1"/>
  <c r="L855"/>
  <c r="K855"/>
  <c r="Q497"/>
  <c r="P497"/>
  <c r="O497"/>
  <c r="U497" s="1"/>
  <c r="N497"/>
  <c r="M497"/>
  <c r="Y497" s="1"/>
  <c r="L497"/>
  <c r="K497"/>
  <c r="Q272"/>
  <c r="P272"/>
  <c r="O272"/>
  <c r="U272" s="1"/>
  <c r="N272"/>
  <c r="M272"/>
  <c r="Y272" s="1"/>
  <c r="L272"/>
  <c r="K272"/>
  <c r="Q168"/>
  <c r="P168"/>
  <c r="O168"/>
  <c r="U168" s="1"/>
  <c r="N168"/>
  <c r="M168"/>
  <c r="Y168" s="1"/>
  <c r="L168"/>
  <c r="K168"/>
  <c r="Q822"/>
  <c r="P822"/>
  <c r="O822"/>
  <c r="U822" s="1"/>
  <c r="N822"/>
  <c r="M822"/>
  <c r="Y822" s="1"/>
  <c r="L822"/>
  <c r="K822"/>
  <c r="Q468"/>
  <c r="P468"/>
  <c r="O468"/>
  <c r="U468" s="1"/>
  <c r="N468"/>
  <c r="M468"/>
  <c r="Y468" s="1"/>
  <c r="L468"/>
  <c r="K468"/>
  <c r="Q254"/>
  <c r="P254"/>
  <c r="O254"/>
  <c r="U254" s="1"/>
  <c r="N254"/>
  <c r="M254"/>
  <c r="Y254" s="1"/>
  <c r="L254"/>
  <c r="K254"/>
  <c r="Q146"/>
  <c r="P146"/>
  <c r="O146"/>
  <c r="U146" s="1"/>
  <c r="N146"/>
  <c r="M146"/>
  <c r="Y146" s="1"/>
  <c r="L146"/>
  <c r="K146"/>
  <c r="Q794"/>
  <c r="P794"/>
  <c r="O794"/>
  <c r="U794" s="1"/>
  <c r="N794"/>
  <c r="M794"/>
  <c r="Y794" s="1"/>
  <c r="L794"/>
  <c r="K794"/>
  <c r="Q441"/>
  <c r="P441"/>
  <c r="O441"/>
  <c r="U441" s="1"/>
  <c r="N441"/>
  <c r="M441"/>
  <c r="Y441" s="1"/>
  <c r="L441"/>
  <c r="K441"/>
  <c r="Q229"/>
  <c r="P229"/>
  <c r="O229"/>
  <c r="U229" s="1"/>
  <c r="N229"/>
  <c r="M229"/>
  <c r="Y229" s="1"/>
  <c r="L229"/>
  <c r="K229"/>
  <c r="Q125"/>
  <c r="P125"/>
  <c r="O125"/>
  <c r="U125" s="1"/>
  <c r="N125"/>
  <c r="M125"/>
  <c r="Y125" s="1"/>
  <c r="L125"/>
  <c r="K125"/>
  <c r="Q768"/>
  <c r="P768"/>
  <c r="O768"/>
  <c r="U768" s="1"/>
  <c r="N768"/>
  <c r="M768"/>
  <c r="Y768" s="1"/>
  <c r="L768"/>
  <c r="K768"/>
  <c r="Q420"/>
  <c r="P420"/>
  <c r="O420"/>
  <c r="U420" s="1"/>
  <c r="N420"/>
  <c r="M420"/>
  <c r="Y420" s="1"/>
  <c r="L420"/>
  <c r="K420"/>
  <c r="Q210"/>
  <c r="P210"/>
  <c r="O210"/>
  <c r="U210" s="1"/>
  <c r="N210"/>
  <c r="M210"/>
  <c r="Y210" s="1"/>
  <c r="L210"/>
  <c r="K210"/>
  <c r="Q116"/>
  <c r="P116"/>
  <c r="O116"/>
  <c r="U116" s="1"/>
  <c r="N116"/>
  <c r="M116"/>
  <c r="Y116" s="1"/>
  <c r="L116"/>
  <c r="K116"/>
  <c r="Q737"/>
  <c r="P737"/>
  <c r="O737"/>
  <c r="U737" s="1"/>
  <c r="N737"/>
  <c r="M737"/>
  <c r="Y737" s="1"/>
  <c r="L737"/>
  <c r="K737"/>
  <c r="Q395"/>
  <c r="P395"/>
  <c r="O395"/>
  <c r="U395" s="1"/>
  <c r="N395"/>
  <c r="M395"/>
  <c r="Y395" s="1"/>
  <c r="L395"/>
  <c r="K395"/>
  <c r="Q194"/>
  <c r="P194"/>
  <c r="O194"/>
  <c r="U194" s="1"/>
  <c r="N194"/>
  <c r="M194"/>
  <c r="Y194" s="1"/>
  <c r="L194"/>
  <c r="K194"/>
  <c r="Q109"/>
  <c r="P109"/>
  <c r="O109"/>
  <c r="U109" s="1"/>
  <c r="N109"/>
  <c r="M109"/>
  <c r="Y109" s="1"/>
  <c r="L109"/>
  <c r="K109"/>
  <c r="Q721"/>
  <c r="P721"/>
  <c r="O721"/>
  <c r="U721" s="1"/>
  <c r="N721"/>
  <c r="M721"/>
  <c r="Y721" s="1"/>
  <c r="L721"/>
  <c r="K721"/>
  <c r="Q372"/>
  <c r="P372"/>
  <c r="O372"/>
  <c r="U372" s="1"/>
  <c r="N372"/>
  <c r="M372"/>
  <c r="Y372" s="1"/>
  <c r="L372"/>
  <c r="K372"/>
  <c r="Q182"/>
  <c r="P182"/>
  <c r="O182"/>
  <c r="U182" s="1"/>
  <c r="N182"/>
  <c r="M182"/>
  <c r="Y182" s="1"/>
  <c r="L182"/>
  <c r="K182"/>
  <c r="Q101"/>
  <c r="P101"/>
  <c r="O101"/>
  <c r="U101" s="1"/>
  <c r="N101"/>
  <c r="M101"/>
  <c r="Y101" s="1"/>
  <c r="L101"/>
  <c r="K101"/>
  <c r="Q704"/>
  <c r="P704"/>
  <c r="O704"/>
  <c r="U704" s="1"/>
  <c r="N704"/>
  <c r="M704"/>
  <c r="Y704" s="1"/>
  <c r="L704"/>
  <c r="K704"/>
  <c r="Q356"/>
  <c r="P356"/>
  <c r="O356"/>
  <c r="U356" s="1"/>
  <c r="N356"/>
  <c r="M356"/>
  <c r="Y356" s="1"/>
  <c r="L356"/>
  <c r="K356"/>
  <c r="Q169"/>
  <c r="P169"/>
  <c r="O169"/>
  <c r="U169" s="1"/>
  <c r="N169"/>
  <c r="M169"/>
  <c r="Y169" s="1"/>
  <c r="L169"/>
  <c r="K169"/>
  <c r="Q92"/>
  <c r="P92"/>
  <c r="O92"/>
  <c r="U92" s="1"/>
  <c r="N92"/>
  <c r="M92"/>
  <c r="Y92" s="1"/>
  <c r="L92"/>
  <c r="K92"/>
  <c r="Q687"/>
  <c r="P687"/>
  <c r="O687"/>
  <c r="U687" s="1"/>
  <c r="N687"/>
  <c r="M687"/>
  <c r="Y687" s="1"/>
  <c r="L687"/>
  <c r="K687"/>
  <c r="Q340"/>
  <c r="P340"/>
  <c r="O340"/>
  <c r="U340" s="1"/>
  <c r="N340"/>
  <c r="M340"/>
  <c r="Y340" s="1"/>
  <c r="L340"/>
  <c r="K340"/>
  <c r="Q162"/>
  <c r="P162"/>
  <c r="O162"/>
  <c r="U162" s="1"/>
  <c r="N162"/>
  <c r="M162"/>
  <c r="Y162" s="1"/>
  <c r="L162"/>
  <c r="K162"/>
  <c r="Q84"/>
  <c r="P84"/>
  <c r="O84"/>
  <c r="U84" s="1"/>
  <c r="N84"/>
  <c r="M84"/>
  <c r="Y84" s="1"/>
  <c r="L84"/>
  <c r="K84"/>
  <c r="Q673"/>
  <c r="P673"/>
  <c r="O673"/>
  <c r="U673" s="1"/>
  <c r="N673"/>
  <c r="M673"/>
  <c r="Y673" s="1"/>
  <c r="L673"/>
  <c r="K673"/>
  <c r="Q332"/>
  <c r="P332"/>
  <c r="O332"/>
  <c r="U332" s="1"/>
  <c r="N332"/>
  <c r="M332"/>
  <c r="Y332" s="1"/>
  <c r="L332"/>
  <c r="K332"/>
  <c r="Q153"/>
  <c r="P153"/>
  <c r="O153"/>
  <c r="U153" s="1"/>
  <c r="N153"/>
  <c r="M153"/>
  <c r="Y153" s="1"/>
  <c r="L153"/>
  <c r="K153"/>
  <c r="Q82"/>
  <c r="P82"/>
  <c r="O82"/>
  <c r="U82" s="1"/>
  <c r="N82"/>
  <c r="M82"/>
  <c r="Y82" s="1"/>
  <c r="L82"/>
  <c r="K82"/>
  <c r="Q665"/>
  <c r="P665"/>
  <c r="O665"/>
  <c r="U665" s="1"/>
  <c r="N665"/>
  <c r="M665"/>
  <c r="Y665" s="1"/>
  <c r="L665"/>
  <c r="K665"/>
  <c r="Q327"/>
  <c r="P327"/>
  <c r="O327"/>
  <c r="U327" s="1"/>
  <c r="N327"/>
  <c r="M327"/>
  <c r="Y327" s="1"/>
  <c r="L327"/>
  <c r="K327"/>
  <c r="Q144"/>
  <c r="P144"/>
  <c r="O144"/>
  <c r="U144" s="1"/>
  <c r="N144"/>
  <c r="M144"/>
  <c r="Y144" s="1"/>
  <c r="L144"/>
  <c r="K144"/>
  <c r="Q79"/>
  <c r="P79"/>
  <c r="O79"/>
  <c r="U79" s="1"/>
  <c r="N79"/>
  <c r="M79"/>
  <c r="Y79" s="1"/>
  <c r="L79"/>
  <c r="K79"/>
  <c r="Q656"/>
  <c r="P656"/>
  <c r="O656"/>
  <c r="U656" s="1"/>
  <c r="N656"/>
  <c r="M656"/>
  <c r="Y656" s="1"/>
  <c r="L656"/>
  <c r="K656"/>
  <c r="Q317"/>
  <c r="P317"/>
  <c r="O317"/>
  <c r="U317" s="1"/>
  <c r="N317"/>
  <c r="M317"/>
  <c r="Y317" s="1"/>
  <c r="L317"/>
  <c r="K317"/>
  <c r="Q141"/>
  <c r="P141"/>
  <c r="O141"/>
  <c r="U141" s="1"/>
  <c r="N141"/>
  <c r="M141"/>
  <c r="Y141" s="1"/>
  <c r="L141"/>
  <c r="K141"/>
  <c r="Q76"/>
  <c r="P76"/>
  <c r="O76"/>
  <c r="U76" s="1"/>
  <c r="N76"/>
  <c r="M76"/>
  <c r="Y76" s="1"/>
  <c r="L76"/>
  <c r="K76"/>
  <c r="Q648"/>
  <c r="P648"/>
  <c r="O648"/>
  <c r="U648" s="1"/>
  <c r="N648"/>
  <c r="M648"/>
  <c r="Y648" s="1"/>
  <c r="L648"/>
  <c r="K648"/>
  <c r="Q314"/>
  <c r="P314"/>
  <c r="O314"/>
  <c r="U314" s="1"/>
  <c r="N314"/>
  <c r="M314"/>
  <c r="Y314" s="1"/>
  <c r="L314"/>
  <c r="K314"/>
  <c r="Q138"/>
  <c r="P138"/>
  <c r="O138"/>
  <c r="U138" s="1"/>
  <c r="N138"/>
  <c r="M138"/>
  <c r="Y138" s="1"/>
  <c r="L138"/>
  <c r="K138"/>
  <c r="Q74"/>
  <c r="P74"/>
  <c r="O74"/>
  <c r="N74"/>
  <c r="M74"/>
  <c r="L74"/>
  <c r="K74"/>
  <c r="G54"/>
  <c r="G53"/>
  <c r="G52"/>
  <c r="G51"/>
  <c r="G50"/>
  <c r="F54"/>
  <c r="F53"/>
  <c r="F52"/>
  <c r="F51"/>
  <c r="F50"/>
  <c r="E54"/>
  <c r="E53"/>
  <c r="E52"/>
  <c r="E51"/>
  <c r="E50"/>
  <c r="D53"/>
  <c r="D52"/>
  <c r="D50"/>
  <c r="C53"/>
  <c r="C52"/>
  <c r="C50"/>
  <c r="B53"/>
  <c r="B52"/>
  <c r="B50"/>
  <c r="A1026"/>
  <c r="A1001"/>
  <c r="A1041"/>
  <c r="A1040"/>
  <c r="A1025"/>
  <c r="A1024"/>
  <c r="A1000"/>
  <c r="A999"/>
  <c r="A1054"/>
  <c r="A1053"/>
  <c r="A1039"/>
  <c r="A1038"/>
  <c r="A1037"/>
  <c r="A1023"/>
  <c r="A1022"/>
  <c r="A1021"/>
  <c r="A998"/>
  <c r="A997"/>
  <c r="A1052"/>
  <c r="A1051"/>
  <c r="A1036"/>
  <c r="A1035"/>
  <c r="A1034"/>
  <c r="A862"/>
  <c r="A1020"/>
  <c r="A1019"/>
  <c r="A1018"/>
  <c r="A827"/>
  <c r="A996"/>
  <c r="A995"/>
  <c r="A912"/>
  <c r="A1050"/>
  <c r="A1049"/>
  <c r="A1048"/>
  <c r="A873"/>
  <c r="A1033"/>
  <c r="A1032"/>
  <c r="A669"/>
  <c r="A796"/>
  <c r="A828"/>
  <c r="A1017"/>
  <c r="A1016"/>
  <c r="A760"/>
  <c r="A994"/>
  <c r="A993"/>
  <c r="A1062"/>
  <c r="A840"/>
  <c r="A1047"/>
  <c r="A701"/>
  <c r="A1046"/>
  <c r="A808"/>
  <c r="A864"/>
  <c r="A1031"/>
  <c r="A590"/>
  <c r="A726"/>
  <c r="A764"/>
  <c r="A1015"/>
  <c r="A1014"/>
  <c r="A1013"/>
  <c r="A696"/>
  <c r="A710"/>
  <c r="A992"/>
  <c r="A1061"/>
  <c r="A1060"/>
  <c r="A871"/>
  <c r="A1045"/>
  <c r="A1044"/>
  <c r="A631"/>
  <c r="A745"/>
  <c r="A807"/>
  <c r="A1030"/>
  <c r="A1029"/>
  <c r="A547"/>
  <c r="A668"/>
  <c r="A904"/>
  <c r="A705"/>
  <c r="A1012"/>
  <c r="A1011"/>
  <c r="A1010"/>
  <c r="A625"/>
  <c r="A881"/>
  <c r="A914"/>
  <c r="A641"/>
  <c r="A991"/>
  <c r="A1064"/>
  <c r="A1059"/>
  <c r="A733"/>
  <c r="A724"/>
  <c r="A817"/>
  <c r="A899"/>
  <c r="A1043"/>
  <c r="A571"/>
  <c r="A1042"/>
  <c r="A691"/>
  <c r="A909"/>
  <c r="A742"/>
  <c r="A1028"/>
  <c r="A477"/>
  <c r="A493"/>
  <c r="A597"/>
  <c r="A839"/>
  <c r="A638"/>
  <c r="A1009"/>
  <c r="A1008"/>
  <c r="A451"/>
  <c r="A567"/>
  <c r="A821"/>
  <c r="A852"/>
  <c r="A578"/>
  <c r="A990"/>
  <c r="A887"/>
  <c r="A1063"/>
  <c r="A1058"/>
  <c r="A681"/>
  <c r="A667"/>
  <c r="A758"/>
  <c r="A836"/>
  <c r="A615"/>
  <c r="A524"/>
  <c r="A527"/>
  <c r="A623"/>
  <c r="A844"/>
  <c r="A692"/>
  <c r="A506"/>
  <c r="A429"/>
  <c r="A447"/>
  <c r="A550"/>
  <c r="A784"/>
  <c r="A869"/>
  <c r="A579"/>
  <c r="A1007"/>
  <c r="A1006"/>
  <c r="A404"/>
  <c r="A520"/>
  <c r="A770"/>
  <c r="A800"/>
  <c r="A536"/>
  <c r="A989"/>
  <c r="A833"/>
  <c r="A803"/>
  <c r="A874"/>
  <c r="A749"/>
  <c r="A619"/>
  <c r="A1057"/>
  <c r="A707"/>
  <c r="A908"/>
  <c r="A783"/>
  <c r="A564"/>
  <c r="A480"/>
  <c r="A481"/>
  <c r="A572"/>
  <c r="A795"/>
  <c r="A627"/>
  <c r="A460"/>
  <c r="A382"/>
  <c r="A401"/>
  <c r="A507"/>
  <c r="A727"/>
  <c r="A818"/>
  <c r="A539"/>
  <c r="A384"/>
  <c r="A1005"/>
  <c r="A350"/>
  <c r="A478"/>
  <c r="A715"/>
  <c r="A740"/>
  <c r="A488"/>
  <c r="A988"/>
  <c r="A782"/>
  <c r="A750"/>
  <c r="A824"/>
  <c r="A702"/>
  <c r="A569"/>
  <c r="A1056"/>
  <c r="A653"/>
  <c r="A850"/>
  <c r="A731"/>
  <c r="A526"/>
  <c r="A437"/>
  <c r="A440"/>
  <c r="A535"/>
  <c r="A741"/>
  <c r="A890"/>
  <c r="A577"/>
  <c r="A418"/>
  <c r="A1027"/>
  <c r="A352"/>
  <c r="A466"/>
  <c r="A682"/>
  <c r="A769"/>
  <c r="A494"/>
  <c r="A336"/>
  <c r="A1004"/>
  <c r="A307"/>
  <c r="A436"/>
  <c r="A666"/>
  <c r="A695"/>
  <c r="A445"/>
  <c r="A987"/>
  <c r="A872"/>
  <c r="A732"/>
  <c r="A706"/>
  <c r="A776"/>
  <c r="A878"/>
  <c r="A650"/>
  <c r="A537"/>
  <c r="A518"/>
  <c r="A595"/>
  <c r="A806"/>
  <c r="A688"/>
  <c r="A486"/>
  <c r="A398"/>
  <c r="A400"/>
  <c r="A491"/>
  <c r="A698"/>
  <c r="A837"/>
  <c r="A542"/>
  <c r="A371"/>
  <c r="A297"/>
  <c r="A310"/>
  <c r="A424"/>
  <c r="A626"/>
  <c r="A719"/>
  <c r="A454"/>
  <c r="A299"/>
  <c r="A1003"/>
  <c r="A277"/>
  <c r="A392"/>
  <c r="A607"/>
  <c r="A642"/>
  <c r="A406"/>
  <c r="A273"/>
  <c r="A895"/>
  <c r="A829"/>
  <c r="A693"/>
  <c r="A659"/>
  <c r="A728"/>
  <c r="A916"/>
  <c r="A835"/>
  <c r="A596"/>
  <c r="A498"/>
  <c r="A1055"/>
  <c r="A557"/>
  <c r="A759"/>
  <c r="A637"/>
  <c r="A450"/>
  <c r="A354"/>
  <c r="A355"/>
  <c r="A455"/>
  <c r="A649"/>
  <c r="A797"/>
  <c r="A504"/>
  <c r="A331"/>
  <c r="A268"/>
  <c r="A279"/>
  <c r="A386"/>
  <c r="A581"/>
  <c r="A675"/>
  <c r="A417"/>
  <c r="A270"/>
  <c r="A220"/>
  <c r="A248"/>
  <c r="A351"/>
  <c r="A563"/>
  <c r="A588"/>
  <c r="A361"/>
  <c r="A241"/>
  <c r="A903"/>
  <c r="A849"/>
  <c r="A911"/>
  <c r="A787"/>
  <c r="A644"/>
  <c r="A606"/>
  <c r="A694"/>
  <c r="A870"/>
  <c r="A793"/>
  <c r="A560"/>
  <c r="A462"/>
  <c r="A449"/>
  <c r="A522"/>
  <c r="A717"/>
  <c r="A587"/>
  <c r="A414"/>
  <c r="A318"/>
  <c r="A321"/>
  <c r="A421"/>
  <c r="A599"/>
  <c r="A753"/>
  <c r="A470"/>
  <c r="A298"/>
  <c r="A237"/>
  <c r="A256"/>
  <c r="A343"/>
  <c r="A548"/>
  <c r="A888"/>
  <c r="A624"/>
  <c r="A374"/>
  <c r="A239"/>
  <c r="A1002"/>
  <c r="A217"/>
  <c r="A316"/>
  <c r="A538"/>
  <c r="A889"/>
  <c r="A555"/>
  <c r="A329"/>
  <c r="A213"/>
  <c r="A861"/>
  <c r="A811"/>
  <c r="A866"/>
  <c r="A748"/>
  <c r="A598"/>
  <c r="A570"/>
  <c r="A651"/>
  <c r="A832"/>
  <c r="A756"/>
  <c r="A532"/>
  <c r="A427"/>
  <c r="A415"/>
  <c r="A492"/>
  <c r="A679"/>
  <c r="A876"/>
  <c r="A556"/>
  <c r="A375"/>
  <c r="A288"/>
  <c r="A289"/>
  <c r="A383"/>
  <c r="A562"/>
  <c r="A897"/>
  <c r="A714"/>
  <c r="A434"/>
  <c r="A274"/>
  <c r="A212"/>
  <c r="A227"/>
  <c r="A311"/>
  <c r="A513"/>
  <c r="A845"/>
  <c r="A584"/>
  <c r="A339"/>
  <c r="A214"/>
  <c r="A171"/>
  <c r="A193"/>
  <c r="A286"/>
  <c r="A501"/>
  <c r="A846"/>
  <c r="A898"/>
  <c r="A523"/>
  <c r="A293"/>
  <c r="A188"/>
  <c r="A823"/>
  <c r="A774"/>
  <c r="A830"/>
  <c r="A713"/>
  <c r="A566"/>
  <c r="A546"/>
  <c r="A605"/>
  <c r="A801"/>
  <c r="A718"/>
  <c r="A500"/>
  <c r="A394"/>
  <c r="A378"/>
  <c r="A465"/>
  <c r="A639"/>
  <c r="A842"/>
  <c r="A530"/>
  <c r="A342"/>
  <c r="A265"/>
  <c r="A267"/>
  <c r="A348"/>
  <c r="A541"/>
  <c r="A854"/>
  <c r="A678"/>
  <c r="A405"/>
  <c r="A251"/>
  <c r="A190"/>
  <c r="A200"/>
  <c r="A283"/>
  <c r="A485"/>
  <c r="A813"/>
  <c r="A554"/>
  <c r="A309"/>
  <c r="A192"/>
  <c r="A148"/>
  <c r="A172"/>
  <c r="A263"/>
  <c r="A471"/>
  <c r="A814"/>
  <c r="A855"/>
  <c r="A497"/>
  <c r="A272"/>
  <c r="A168"/>
  <c r="A789"/>
  <c r="A736"/>
  <c r="A802"/>
  <c r="A680"/>
  <c r="A543"/>
  <c r="A514"/>
  <c r="A576"/>
  <c r="A763"/>
  <c r="A686"/>
  <c r="A472"/>
  <c r="A363"/>
  <c r="A349"/>
  <c r="A433"/>
  <c r="A602"/>
  <c r="A918"/>
  <c r="A810"/>
  <c r="A502"/>
  <c r="A315"/>
  <c r="A244"/>
  <c r="A247"/>
  <c r="A323"/>
  <c r="A509"/>
  <c r="A820"/>
  <c r="A640"/>
  <c r="A370"/>
  <c r="A226"/>
  <c r="A170"/>
  <c r="A183"/>
  <c r="A264"/>
  <c r="A458"/>
  <c r="A778"/>
  <c r="A920"/>
  <c r="A529"/>
  <c r="A285"/>
  <c r="A173"/>
  <c r="A124"/>
  <c r="A151"/>
  <c r="A240"/>
  <c r="A444"/>
  <c r="A779"/>
  <c r="A822"/>
  <c r="A468"/>
  <c r="A254"/>
  <c r="A146"/>
  <c r="A921"/>
  <c r="A761"/>
  <c r="A712"/>
  <c r="A771"/>
  <c r="A900"/>
  <c r="A646"/>
  <c r="A515"/>
  <c r="A489"/>
  <c r="A552"/>
  <c r="A729"/>
  <c r="A655"/>
  <c r="A448"/>
  <c r="A335"/>
  <c r="A328"/>
  <c r="A409"/>
  <c r="A573"/>
  <c r="A885"/>
  <c r="A781"/>
  <c r="A476"/>
  <c r="A291"/>
  <c r="A221"/>
  <c r="A223"/>
  <c r="A296"/>
  <c r="A482"/>
  <c r="A792"/>
  <c r="A604"/>
  <c r="A341"/>
  <c r="A205"/>
  <c r="A152"/>
  <c r="A164"/>
  <c r="A245"/>
  <c r="A430"/>
  <c r="A746"/>
  <c r="A886"/>
  <c r="A505"/>
  <c r="A266"/>
  <c r="A154"/>
  <c r="A115"/>
  <c r="A128"/>
  <c r="A219"/>
  <c r="A419"/>
  <c r="A747"/>
  <c r="A794"/>
  <c r="A441"/>
  <c r="A229"/>
  <c r="A125"/>
  <c r="A892"/>
  <c r="A730"/>
  <c r="A684"/>
  <c r="A734"/>
  <c r="A910"/>
  <c r="A865"/>
  <c r="A612"/>
  <c r="A495"/>
  <c r="A469"/>
  <c r="A531"/>
  <c r="A708"/>
  <c r="A620"/>
  <c r="A423"/>
  <c r="A312"/>
  <c r="A303"/>
  <c r="A381"/>
  <c r="A551"/>
  <c r="A856"/>
  <c r="A752"/>
  <c r="A453"/>
  <c r="A276"/>
  <c r="A203"/>
  <c r="A207"/>
  <c r="A278"/>
  <c r="A463"/>
  <c r="A767"/>
  <c r="A580"/>
  <c r="A322"/>
  <c r="A187"/>
  <c r="A132"/>
  <c r="A145"/>
  <c r="A225"/>
  <c r="A410"/>
  <c r="A722"/>
  <c r="A857"/>
  <c r="A479"/>
  <c r="A253"/>
  <c r="A134"/>
  <c r="A106"/>
  <c r="A117"/>
  <c r="A201"/>
  <c r="A391"/>
  <c r="A723"/>
  <c r="A768"/>
  <c r="A420"/>
  <c r="A210"/>
  <c r="A116"/>
  <c r="A863"/>
  <c r="A711"/>
  <c r="A661"/>
  <c r="A716"/>
  <c r="A879"/>
  <c r="A841"/>
  <c r="A586"/>
  <c r="A473"/>
  <c r="A446"/>
  <c r="A508"/>
  <c r="A683"/>
  <c r="A591"/>
  <c r="A403"/>
  <c r="A294"/>
  <c r="A281"/>
  <c r="A358"/>
  <c r="A533"/>
  <c r="A831"/>
  <c r="A725"/>
  <c r="A431"/>
  <c r="A260"/>
  <c r="A189"/>
  <c r="A191"/>
  <c r="A261"/>
  <c r="A439"/>
  <c r="A735"/>
  <c r="A558"/>
  <c r="A302"/>
  <c r="A174"/>
  <c r="A120"/>
  <c r="A127"/>
  <c r="A208"/>
  <c r="A387"/>
  <c r="A699"/>
  <c r="A834"/>
  <c r="A461"/>
  <c r="A232"/>
  <c r="A122"/>
  <c r="A97"/>
  <c r="A111"/>
  <c r="A186"/>
  <c r="A367"/>
  <c r="A700"/>
  <c r="A737"/>
  <c r="A395"/>
  <c r="A194"/>
  <c r="A109"/>
  <c r="A923"/>
  <c r="A843"/>
  <c r="A690"/>
  <c r="A630"/>
  <c r="A697"/>
  <c r="A858"/>
  <c r="A819"/>
  <c r="A568"/>
  <c r="A456"/>
  <c r="A428"/>
  <c r="A490"/>
  <c r="A662"/>
  <c r="A922"/>
  <c r="A575"/>
  <c r="A379"/>
  <c r="A280"/>
  <c r="A271"/>
  <c r="A338"/>
  <c r="A510"/>
  <c r="A812"/>
  <c r="A709"/>
  <c r="A413"/>
  <c r="A246"/>
  <c r="A178"/>
  <c r="A180"/>
  <c r="A252"/>
  <c r="A422"/>
  <c r="A720"/>
  <c r="A544"/>
  <c r="A284"/>
  <c r="A161"/>
  <c r="A112"/>
  <c r="A119"/>
  <c r="A196"/>
  <c r="A364"/>
  <c r="A674"/>
  <c r="A815"/>
  <c r="A442"/>
  <c r="A216"/>
  <c r="A114"/>
  <c r="A86"/>
  <c r="A104"/>
  <c r="A177"/>
  <c r="A345"/>
  <c r="A676"/>
  <c r="A721"/>
  <c r="A372"/>
  <c r="A182"/>
  <c r="A101"/>
  <c r="A902"/>
  <c r="A826"/>
  <c r="A670"/>
  <c r="A611"/>
  <c r="A677"/>
  <c r="A838"/>
  <c r="A805"/>
  <c r="A553"/>
  <c r="A438"/>
  <c r="A411"/>
  <c r="A475"/>
  <c r="A635"/>
  <c r="A901"/>
  <c r="A559"/>
  <c r="A362"/>
  <c r="A269"/>
  <c r="A259"/>
  <c r="A326"/>
  <c r="A499"/>
  <c r="A790"/>
  <c r="A689"/>
  <c r="A396"/>
  <c r="A230"/>
  <c r="A165"/>
  <c r="A166"/>
  <c r="A234"/>
  <c r="A408"/>
  <c r="A703"/>
  <c r="A525"/>
  <c r="A275"/>
  <c r="A150"/>
  <c r="A107"/>
  <c r="A113"/>
  <c r="A184"/>
  <c r="A344"/>
  <c r="A657"/>
  <c r="A791"/>
  <c r="A426"/>
  <c r="A204"/>
  <c r="A108"/>
  <c r="A81"/>
  <c r="A94"/>
  <c r="A163"/>
  <c r="A333"/>
  <c r="A658"/>
  <c r="A704"/>
  <c r="A356"/>
  <c r="A169"/>
  <c r="A92"/>
  <c r="A882"/>
  <c r="A809"/>
  <c r="A652"/>
  <c r="A592"/>
  <c r="A663"/>
  <c r="A825"/>
  <c r="A786"/>
  <c r="A545"/>
  <c r="A425"/>
  <c r="A397"/>
  <c r="A464"/>
  <c r="A614"/>
  <c r="A915"/>
  <c r="A880"/>
  <c r="A549"/>
  <c r="A346"/>
  <c r="A258"/>
  <c r="A249"/>
  <c r="A308"/>
  <c r="A483"/>
  <c r="A775"/>
  <c r="A671"/>
  <c r="A380"/>
  <c r="A218"/>
  <c r="A157"/>
  <c r="A159"/>
  <c r="A224"/>
  <c r="A389"/>
  <c r="A685"/>
  <c r="A917"/>
  <c r="A511"/>
  <c r="A262"/>
  <c r="A137"/>
  <c r="A102"/>
  <c r="A110"/>
  <c r="A176"/>
  <c r="A334"/>
  <c r="A632"/>
  <c r="A777"/>
  <c r="A412"/>
  <c r="A195"/>
  <c r="A103"/>
  <c r="A75"/>
  <c r="A88"/>
  <c r="A156"/>
  <c r="A319"/>
  <c r="A633"/>
  <c r="A687"/>
  <c r="A340"/>
  <c r="A162"/>
  <c r="A84"/>
  <c r="A868"/>
  <c r="A913"/>
  <c r="A799"/>
  <c r="A634"/>
  <c r="A582"/>
  <c r="A643"/>
  <c r="A816"/>
  <c r="A772"/>
  <c r="A534"/>
  <c r="A416"/>
  <c r="A388"/>
  <c r="A452"/>
  <c r="A603"/>
  <c r="A906"/>
  <c r="A867"/>
  <c r="A540"/>
  <c r="A337"/>
  <c r="A255"/>
  <c r="A236"/>
  <c r="A300"/>
  <c r="A474"/>
  <c r="A762"/>
  <c r="A660"/>
  <c r="A369"/>
  <c r="A211"/>
  <c r="A147"/>
  <c r="A149"/>
  <c r="A215"/>
  <c r="A376"/>
  <c r="A672"/>
  <c r="A907"/>
  <c r="A503"/>
  <c r="A257"/>
  <c r="A126"/>
  <c r="A96"/>
  <c r="A105"/>
  <c r="A167"/>
  <c r="A324"/>
  <c r="A617"/>
  <c r="A766"/>
  <c r="A402"/>
  <c r="A185"/>
  <c r="A99"/>
  <c r="A73"/>
  <c r="A83"/>
  <c r="A143"/>
  <c r="A306"/>
  <c r="A618"/>
  <c r="A673"/>
  <c r="A332"/>
  <c r="A153"/>
  <c r="A82"/>
  <c r="A860"/>
  <c r="A905"/>
  <c r="A785"/>
  <c r="A621"/>
  <c r="A574"/>
  <c r="A629"/>
  <c r="A804"/>
  <c r="A765"/>
  <c r="A521"/>
  <c r="A407"/>
  <c r="A373"/>
  <c r="A443"/>
  <c r="A589"/>
  <c r="A893"/>
  <c r="A859"/>
  <c r="A528"/>
  <c r="A330"/>
  <c r="A242"/>
  <c r="A231"/>
  <c r="A292"/>
  <c r="A467"/>
  <c r="A754"/>
  <c r="A645"/>
  <c r="A359"/>
  <c r="A206"/>
  <c r="A140"/>
  <c r="A142"/>
  <c r="A209"/>
  <c r="A368"/>
  <c r="A664"/>
  <c r="A894"/>
  <c r="A496"/>
  <c r="A250"/>
  <c r="A123"/>
  <c r="A91"/>
  <c r="A100"/>
  <c r="A160"/>
  <c r="A313"/>
  <c r="A608"/>
  <c r="A755"/>
  <c r="A390"/>
  <c r="A181"/>
  <c r="A93"/>
  <c r="A72"/>
  <c r="A80"/>
  <c r="A139"/>
  <c r="A301"/>
  <c r="A609"/>
  <c r="A665"/>
  <c r="A327"/>
  <c r="A144"/>
  <c r="A79"/>
  <c r="A853"/>
  <c r="A896"/>
  <c r="A780"/>
  <c r="A613"/>
  <c r="A565"/>
  <c r="A622"/>
  <c r="A798"/>
  <c r="A757"/>
  <c r="A516"/>
  <c r="A399"/>
  <c r="A366"/>
  <c r="A435"/>
  <c r="A585"/>
  <c r="A883"/>
  <c r="A851"/>
  <c r="A519"/>
  <c r="A325"/>
  <c r="A235"/>
  <c r="A228"/>
  <c r="A287"/>
  <c r="A459"/>
  <c r="A743"/>
  <c r="A636"/>
  <c r="A353"/>
  <c r="A198"/>
  <c r="A135"/>
  <c r="A136"/>
  <c r="A202"/>
  <c r="A360"/>
  <c r="A654"/>
  <c r="A884"/>
  <c r="A487"/>
  <c r="A243"/>
  <c r="A121"/>
  <c r="A89"/>
  <c r="A98"/>
  <c r="A158"/>
  <c r="A305"/>
  <c r="A600"/>
  <c r="A744"/>
  <c r="A385"/>
  <c r="A179"/>
  <c r="A90"/>
  <c r="A71"/>
  <c r="A78"/>
  <c r="A131"/>
  <c r="A295"/>
  <c r="A601"/>
  <c r="A656"/>
  <c r="A317"/>
  <c r="A141"/>
  <c r="A76"/>
  <c r="A919"/>
  <c r="A848"/>
  <c r="A891"/>
  <c r="A773"/>
  <c r="A610"/>
  <c r="A561"/>
  <c r="A616"/>
  <c r="A788"/>
  <c r="A751"/>
  <c r="A512"/>
  <c r="A393"/>
  <c r="A365"/>
  <c r="A432"/>
  <c r="A583"/>
  <c r="A875"/>
  <c r="A847"/>
  <c r="A517"/>
  <c r="A320"/>
  <c r="A233"/>
  <c r="A222"/>
  <c r="A282"/>
  <c r="A457"/>
  <c r="A738"/>
  <c r="A628"/>
  <c r="A347"/>
  <c r="A197"/>
  <c r="A130"/>
  <c r="A133"/>
  <c r="A199"/>
  <c r="A357"/>
  <c r="A647"/>
  <c r="A877"/>
  <c r="A484"/>
  <c r="A238"/>
  <c r="A118"/>
  <c r="A85"/>
  <c r="A95"/>
  <c r="A155"/>
  <c r="A304"/>
  <c r="A593"/>
  <c r="A739"/>
  <c r="A377"/>
  <c r="A175"/>
  <c r="A87"/>
  <c r="A70"/>
  <c r="A77"/>
  <c r="A129"/>
  <c r="A290"/>
  <c r="A594"/>
  <c r="A648"/>
  <c r="A314"/>
  <c r="A138"/>
  <c r="K34" l="1"/>
  <c r="K33"/>
  <c r="K32"/>
  <c r="K31"/>
  <c r="K30"/>
  <c r="K16"/>
  <c r="K20"/>
  <c r="K19"/>
  <c r="K18"/>
  <c r="K17"/>
  <c r="L34"/>
  <c r="L33"/>
  <c r="L32"/>
  <c r="L31"/>
  <c r="L30"/>
  <c r="L35" s="1"/>
  <c r="L16"/>
  <c r="L21" s="1"/>
  <c r="L20"/>
  <c r="L19"/>
  <c r="L18"/>
  <c r="L17"/>
  <c r="Y70"/>
  <c r="M34"/>
  <c r="M33"/>
  <c r="M32"/>
  <c r="M31"/>
  <c r="M30"/>
  <c r="M20"/>
  <c r="M19"/>
  <c r="M18"/>
  <c r="M17"/>
  <c r="M16"/>
  <c r="S21" s="1"/>
  <c r="N20"/>
  <c r="N19"/>
  <c r="N18"/>
  <c r="N17"/>
  <c r="N16"/>
  <c r="U70"/>
  <c r="O34"/>
  <c r="O33"/>
  <c r="O32"/>
  <c r="O31"/>
  <c r="O30"/>
  <c r="O35" s="1"/>
  <c r="O16"/>
  <c r="O21" s="1"/>
  <c r="O20"/>
  <c r="O19"/>
  <c r="O18"/>
  <c r="O17"/>
  <c r="P20"/>
  <c r="P19"/>
  <c r="P18"/>
  <c r="P17"/>
  <c r="P16"/>
  <c r="Q20"/>
  <c r="Q19"/>
  <c r="Q18"/>
  <c r="Q17"/>
  <c r="Q16"/>
  <c r="Y74"/>
  <c r="U74"/>
  <c r="Y507"/>
  <c r="X507"/>
  <c r="W507"/>
  <c r="V507"/>
  <c r="U507"/>
  <c r="T507"/>
  <c r="S507"/>
  <c r="R507"/>
  <c r="R74"/>
  <c r="S74"/>
  <c r="T74"/>
  <c r="V74"/>
  <c r="W74"/>
  <c r="X74"/>
  <c r="R138"/>
  <c r="S138"/>
  <c r="T138"/>
  <c r="V138"/>
  <c r="W138"/>
  <c r="X138"/>
  <c r="R314"/>
  <c r="S314"/>
  <c r="T314"/>
  <c r="V314"/>
  <c r="W314"/>
  <c r="X314"/>
  <c r="R648"/>
  <c r="S648"/>
  <c r="T648"/>
  <c r="V648"/>
  <c r="W648"/>
  <c r="X648"/>
  <c r="R76"/>
  <c r="S76"/>
  <c r="T76"/>
  <c r="V76"/>
  <c r="W76"/>
  <c r="X76"/>
  <c r="R141"/>
  <c r="S141"/>
  <c r="T141"/>
  <c r="V141"/>
  <c r="W141"/>
  <c r="X141"/>
  <c r="R317"/>
  <c r="S317"/>
  <c r="T317"/>
  <c r="V317"/>
  <c r="W317"/>
  <c r="X317"/>
  <c r="R656"/>
  <c r="S656"/>
  <c r="T656"/>
  <c r="V656"/>
  <c r="W656"/>
  <c r="X656"/>
  <c r="R79"/>
  <c r="S79"/>
  <c r="T79"/>
  <c r="V79"/>
  <c r="W79"/>
  <c r="X79"/>
  <c r="R144"/>
  <c r="S144"/>
  <c r="T144"/>
  <c r="V144"/>
  <c r="W144"/>
  <c r="X144"/>
  <c r="R327"/>
  <c r="S327"/>
  <c r="T327"/>
  <c r="V327"/>
  <c r="W327"/>
  <c r="X327"/>
  <c r="R665"/>
  <c r="S665"/>
  <c r="T665"/>
  <c r="V665"/>
  <c r="W665"/>
  <c r="X665"/>
  <c r="R82"/>
  <c r="S82"/>
  <c r="T82"/>
  <c r="V82"/>
  <c r="W82"/>
  <c r="X82"/>
  <c r="R153"/>
  <c r="S153"/>
  <c r="T153"/>
  <c r="V153"/>
  <c r="W153"/>
  <c r="X153"/>
  <c r="R332"/>
  <c r="S332"/>
  <c r="T332"/>
  <c r="V332"/>
  <c r="W332"/>
  <c r="X332"/>
  <c r="R673"/>
  <c r="S673"/>
  <c r="T673"/>
  <c r="V673"/>
  <c r="W673"/>
  <c r="X673"/>
  <c r="R84"/>
  <c r="S84"/>
  <c r="T84"/>
  <c r="V84"/>
  <c r="W84"/>
  <c r="X84"/>
  <c r="R162"/>
  <c r="S162"/>
  <c r="T162"/>
  <c r="V162"/>
  <c r="W162"/>
  <c r="X162"/>
  <c r="R340"/>
  <c r="S340"/>
  <c r="T340"/>
  <c r="V340"/>
  <c r="W340"/>
  <c r="X340"/>
  <c r="R687"/>
  <c r="S687"/>
  <c r="T687"/>
  <c r="V687"/>
  <c r="W687"/>
  <c r="X687"/>
  <c r="R92"/>
  <c r="S92"/>
  <c r="T92"/>
  <c r="V92"/>
  <c r="W92"/>
  <c r="X92"/>
  <c r="R169"/>
  <c r="S169"/>
  <c r="T169"/>
  <c r="V169"/>
  <c r="W169"/>
  <c r="X169"/>
  <c r="R356"/>
  <c r="S356"/>
  <c r="T356"/>
  <c r="V356"/>
  <c r="W356"/>
  <c r="X356"/>
  <c r="R704"/>
  <c r="S704"/>
  <c r="T704"/>
  <c r="V704"/>
  <c r="W704"/>
  <c r="X704"/>
  <c r="R101"/>
  <c r="S101"/>
  <c r="T101"/>
  <c r="V101"/>
  <c r="W101"/>
  <c r="X101"/>
  <c r="R182"/>
  <c r="S182"/>
  <c r="T182"/>
  <c r="V182"/>
  <c r="W182"/>
  <c r="X182"/>
  <c r="R372"/>
  <c r="S372"/>
  <c r="T372"/>
  <c r="V372"/>
  <c r="W372"/>
  <c r="X372"/>
  <c r="R721"/>
  <c r="S721"/>
  <c r="T721"/>
  <c r="V721"/>
  <c r="W721"/>
  <c r="X721"/>
  <c r="R109"/>
  <c r="S109"/>
  <c r="T109"/>
  <c r="V109"/>
  <c r="W109"/>
  <c r="X109"/>
  <c r="R194"/>
  <c r="S194"/>
  <c r="T194"/>
  <c r="V194"/>
  <c r="W194"/>
  <c r="X194"/>
  <c r="R395"/>
  <c r="S395"/>
  <c r="T395"/>
  <c r="V395"/>
  <c r="W395"/>
  <c r="X395"/>
  <c r="R737"/>
  <c r="S737"/>
  <c r="T737"/>
  <c r="V737"/>
  <c r="W737"/>
  <c r="X737"/>
  <c r="R116"/>
  <c r="S116"/>
  <c r="T116"/>
  <c r="V116"/>
  <c r="W116"/>
  <c r="X116"/>
  <c r="R210"/>
  <c r="S210"/>
  <c r="T210"/>
  <c r="V210"/>
  <c r="W210"/>
  <c r="X210"/>
  <c r="R420"/>
  <c r="S420"/>
  <c r="T420"/>
  <c r="V420"/>
  <c r="W420"/>
  <c r="X420"/>
  <c r="R768"/>
  <c r="S768"/>
  <c r="T768"/>
  <c r="V768"/>
  <c r="W768"/>
  <c r="X768"/>
  <c r="R125"/>
  <c r="S125"/>
  <c r="T125"/>
  <c r="V125"/>
  <c r="W125"/>
  <c r="X125"/>
  <c r="R229"/>
  <c r="S229"/>
  <c r="T229"/>
  <c r="V229"/>
  <c r="W229"/>
  <c r="X229"/>
  <c r="R441"/>
  <c r="S441"/>
  <c r="T441"/>
  <c r="V441"/>
  <c r="W441"/>
  <c r="X441"/>
  <c r="R794"/>
  <c r="S794"/>
  <c r="T794"/>
  <c r="V794"/>
  <c r="W794"/>
  <c r="X794"/>
  <c r="R146"/>
  <c r="S146"/>
  <c r="T146"/>
  <c r="V146"/>
  <c r="W146"/>
  <c r="X146"/>
  <c r="R254"/>
  <c r="S254"/>
  <c r="T254"/>
  <c r="V254"/>
  <c r="W254"/>
  <c r="X254"/>
  <c r="R468"/>
  <c r="S468"/>
  <c r="T468"/>
  <c r="V468"/>
  <c r="W468"/>
  <c r="X468"/>
  <c r="R822"/>
  <c r="S822"/>
  <c r="T822"/>
  <c r="V822"/>
  <c r="W822"/>
  <c r="X822"/>
  <c r="R168"/>
  <c r="S168"/>
  <c r="T168"/>
  <c r="V168"/>
  <c r="W168"/>
  <c r="X168"/>
  <c r="R272"/>
  <c r="S272"/>
  <c r="T272"/>
  <c r="V272"/>
  <c r="W272"/>
  <c r="X272"/>
  <c r="R497"/>
  <c r="S497"/>
  <c r="T497"/>
  <c r="V497"/>
  <c r="W497"/>
  <c r="X497"/>
  <c r="R855"/>
  <c r="S855"/>
  <c r="T855"/>
  <c r="V855"/>
  <c r="W855"/>
  <c r="X855"/>
  <c r="R188"/>
  <c r="S188"/>
  <c r="T188"/>
  <c r="V188"/>
  <c r="W188"/>
  <c r="X188"/>
  <c r="R293"/>
  <c r="S293"/>
  <c r="T293"/>
  <c r="V293"/>
  <c r="W293"/>
  <c r="X293"/>
  <c r="R523"/>
  <c r="S523"/>
  <c r="T523"/>
  <c r="V523"/>
  <c r="W523"/>
  <c r="X523"/>
  <c r="R898"/>
  <c r="S898"/>
  <c r="T898"/>
  <c r="V898"/>
  <c r="W898"/>
  <c r="X898"/>
  <c r="R213"/>
  <c r="S213"/>
  <c r="T213"/>
  <c r="V213"/>
  <c r="W213"/>
  <c r="X213"/>
  <c r="R329"/>
  <c r="S329"/>
  <c r="T329"/>
  <c r="V329"/>
  <c r="W329"/>
  <c r="X329"/>
  <c r="R555"/>
  <c r="S555"/>
  <c r="T555"/>
  <c r="V555"/>
  <c r="W555"/>
  <c r="X555"/>
  <c r="R241"/>
  <c r="S241"/>
  <c r="T241"/>
  <c r="V241"/>
  <c r="W241"/>
  <c r="X241"/>
  <c r="R361"/>
  <c r="S361"/>
  <c r="T361"/>
  <c r="V361"/>
  <c r="W361"/>
  <c r="X361"/>
  <c r="R588"/>
  <c r="S588"/>
  <c r="T588"/>
  <c r="V588"/>
  <c r="W588"/>
  <c r="X588"/>
  <c r="R273"/>
  <c r="S273"/>
  <c r="T273"/>
  <c r="V273"/>
  <c r="W273"/>
  <c r="X273"/>
  <c r="R406"/>
  <c r="S406"/>
  <c r="T406"/>
  <c r="V406"/>
  <c r="W406"/>
  <c r="X406"/>
  <c r="R642"/>
  <c r="S642"/>
  <c r="T642"/>
  <c r="V642"/>
  <c r="W642"/>
  <c r="X642"/>
  <c r="R445"/>
  <c r="S445"/>
  <c r="T445"/>
  <c r="V445"/>
  <c r="W445"/>
  <c r="X445"/>
  <c r="R695"/>
  <c r="S695"/>
  <c r="T695"/>
  <c r="V695"/>
  <c r="W695"/>
  <c r="X695"/>
  <c r="R488"/>
  <c r="S488"/>
  <c r="T488"/>
  <c r="V488"/>
  <c r="W488"/>
  <c r="X488"/>
  <c r="R740"/>
  <c r="S740"/>
  <c r="T740"/>
  <c r="V740"/>
  <c r="W740"/>
  <c r="X740"/>
  <c r="R536"/>
  <c r="S536"/>
  <c r="T536"/>
  <c r="V536"/>
  <c r="W536"/>
  <c r="X536"/>
  <c r="R800"/>
  <c r="S800"/>
  <c r="T800"/>
  <c r="V800"/>
  <c r="W800"/>
  <c r="X800"/>
  <c r="R578"/>
  <c r="S578"/>
  <c r="T578"/>
  <c r="V578"/>
  <c r="W578"/>
  <c r="X578"/>
  <c r="R852"/>
  <c r="S852"/>
  <c r="T852"/>
  <c r="V852"/>
  <c r="W852"/>
  <c r="X852"/>
  <c r="R641"/>
  <c r="S641"/>
  <c r="T641"/>
  <c r="V641"/>
  <c r="W641"/>
  <c r="X641"/>
  <c r="R914"/>
  <c r="S914"/>
  <c r="T914"/>
  <c r="V914"/>
  <c r="W914"/>
  <c r="X914"/>
  <c r="R710"/>
  <c r="S710"/>
  <c r="T710"/>
  <c r="V710"/>
  <c r="W710"/>
  <c r="X710"/>
  <c r="R594"/>
  <c r="S594"/>
  <c r="T594"/>
  <c r="V594"/>
  <c r="W594"/>
  <c r="X594"/>
  <c r="R290"/>
  <c r="S290"/>
  <c r="T290"/>
  <c r="V290"/>
  <c r="W290"/>
  <c r="X290"/>
  <c r="R129"/>
  <c r="S129"/>
  <c r="T129"/>
  <c r="V129"/>
  <c r="W129"/>
  <c r="X129"/>
  <c r="R77"/>
  <c r="S77"/>
  <c r="T77"/>
  <c r="V77"/>
  <c r="W77"/>
  <c r="X77"/>
  <c r="R70"/>
  <c r="S70"/>
  <c r="T70"/>
  <c r="V70"/>
  <c r="W70"/>
  <c r="X70"/>
  <c r="R87"/>
  <c r="S87"/>
  <c r="T87"/>
  <c r="V87"/>
  <c r="W87"/>
  <c r="X87"/>
  <c r="R175"/>
  <c r="S175"/>
  <c r="T175"/>
  <c r="V175"/>
  <c r="W175"/>
  <c r="X175"/>
  <c r="R377"/>
  <c r="S377"/>
  <c r="T377"/>
  <c r="V377"/>
  <c r="W377"/>
  <c r="X377"/>
  <c r="R739"/>
  <c r="S739"/>
  <c r="T739"/>
  <c r="V739"/>
  <c r="W739"/>
  <c r="X739"/>
  <c r="R601"/>
  <c r="S601"/>
  <c r="T601"/>
  <c r="V601"/>
  <c r="W601"/>
  <c r="X601"/>
  <c r="R295"/>
  <c r="S295"/>
  <c r="T295"/>
  <c r="V295"/>
  <c r="W295"/>
  <c r="X295"/>
  <c r="R131"/>
  <c r="S131"/>
  <c r="T131"/>
  <c r="V131"/>
  <c r="W131"/>
  <c r="X131"/>
  <c r="R78"/>
  <c r="S78"/>
  <c r="T78"/>
  <c r="V78"/>
  <c r="W78"/>
  <c r="X78"/>
  <c r="R71"/>
  <c r="S71"/>
  <c r="T71"/>
  <c r="V71"/>
  <c r="W71"/>
  <c r="X71"/>
  <c r="R90"/>
  <c r="S90"/>
  <c r="T90"/>
  <c r="V90"/>
  <c r="W90"/>
  <c r="X90"/>
  <c r="R179"/>
  <c r="S179"/>
  <c r="T179"/>
  <c r="V179"/>
  <c r="W179"/>
  <c r="X179"/>
  <c r="R385"/>
  <c r="S385"/>
  <c r="T385"/>
  <c r="V385"/>
  <c r="W385"/>
  <c r="X385"/>
  <c r="R744"/>
  <c r="S744"/>
  <c r="T744"/>
  <c r="V744"/>
  <c r="W744"/>
  <c r="X744"/>
  <c r="R609"/>
  <c r="S609"/>
  <c r="T609"/>
  <c r="V609"/>
  <c r="W609"/>
  <c r="X609"/>
  <c r="R301"/>
  <c r="S301"/>
  <c r="T301"/>
  <c r="V301"/>
  <c r="W301"/>
  <c r="X301"/>
  <c r="R139"/>
  <c r="S139"/>
  <c r="T139"/>
  <c r="V139"/>
  <c r="W139"/>
  <c r="X139"/>
  <c r="R80"/>
  <c r="S80"/>
  <c r="T80"/>
  <c r="V80"/>
  <c r="W80"/>
  <c r="X80"/>
  <c r="R72"/>
  <c r="S72"/>
  <c r="T72"/>
  <c r="V72"/>
  <c r="W72"/>
  <c r="X72"/>
  <c r="R93"/>
  <c r="S93"/>
  <c r="T93"/>
  <c r="V93"/>
  <c r="W93"/>
  <c r="X93"/>
  <c r="R181"/>
  <c r="S181"/>
  <c r="T181"/>
  <c r="V181"/>
  <c r="W181"/>
  <c r="X181"/>
  <c r="R390"/>
  <c r="S390"/>
  <c r="T390"/>
  <c r="V390"/>
  <c r="W390"/>
  <c r="X390"/>
  <c r="R755"/>
  <c r="S755"/>
  <c r="T755"/>
  <c r="V755"/>
  <c r="W755"/>
  <c r="X755"/>
  <c r="R618"/>
  <c r="S618"/>
  <c r="T618"/>
  <c r="V618"/>
  <c r="W618"/>
  <c r="X618"/>
  <c r="R306"/>
  <c r="S306"/>
  <c r="T306"/>
  <c r="V306"/>
  <c r="W306"/>
  <c r="X306"/>
  <c r="R143"/>
  <c r="S143"/>
  <c r="T143"/>
  <c r="V143"/>
  <c r="W143"/>
  <c r="X143"/>
  <c r="R83"/>
  <c r="S83"/>
  <c r="T83"/>
  <c r="V83"/>
  <c r="W83"/>
  <c r="X83"/>
  <c r="R73"/>
  <c r="S73"/>
  <c r="T73"/>
  <c r="V73"/>
  <c r="W73"/>
  <c r="X73"/>
  <c r="R99"/>
  <c r="S99"/>
  <c r="T99"/>
  <c r="V99"/>
  <c r="W99"/>
  <c r="X99"/>
  <c r="R185"/>
  <c r="S185"/>
  <c r="T185"/>
  <c r="V185"/>
  <c r="W185"/>
  <c r="X185"/>
  <c r="R402"/>
  <c r="S402"/>
  <c r="T402"/>
  <c r="V402"/>
  <c r="W402"/>
  <c r="X402"/>
  <c r="R766"/>
  <c r="S766"/>
  <c r="T766"/>
  <c r="V766"/>
  <c r="W766"/>
  <c r="X766"/>
  <c r="R633"/>
  <c r="S633"/>
  <c r="T633"/>
  <c r="V633"/>
  <c r="W633"/>
  <c r="X633"/>
  <c r="R319"/>
  <c r="S319"/>
  <c r="T319"/>
  <c r="V319"/>
  <c r="W319"/>
  <c r="X319"/>
  <c r="R156"/>
  <c r="S156"/>
  <c r="T156"/>
  <c r="V156"/>
  <c r="W156"/>
  <c r="X156"/>
  <c r="R88"/>
  <c r="S88"/>
  <c r="T88"/>
  <c r="V88"/>
  <c r="W88"/>
  <c r="X88"/>
  <c r="R75"/>
  <c r="S75"/>
  <c r="T75"/>
  <c r="V75"/>
  <c r="W75"/>
  <c r="X75"/>
  <c r="R103"/>
  <c r="S103"/>
  <c r="T103"/>
  <c r="V103"/>
  <c r="W103"/>
  <c r="X103"/>
  <c r="R195"/>
  <c r="S195"/>
  <c r="T195"/>
  <c r="V195"/>
  <c r="W195"/>
  <c r="X195"/>
  <c r="R412"/>
  <c r="S412"/>
  <c r="T412"/>
  <c r="V412"/>
  <c r="W412"/>
  <c r="X412"/>
  <c r="R777"/>
  <c r="S777"/>
  <c r="T777"/>
  <c r="V777"/>
  <c r="W777"/>
  <c r="X777"/>
  <c r="R658"/>
  <c r="S658"/>
  <c r="T658"/>
  <c r="V658"/>
  <c r="W658"/>
  <c r="X658"/>
  <c r="R333"/>
  <c r="S333"/>
  <c r="T333"/>
  <c r="V333"/>
  <c r="W333"/>
  <c r="X333"/>
  <c r="R163"/>
  <c r="S163"/>
  <c r="T163"/>
  <c r="V163"/>
  <c r="W163"/>
  <c r="X163"/>
  <c r="R94"/>
  <c r="S94"/>
  <c r="T94"/>
  <c r="V94"/>
  <c r="W94"/>
  <c r="X94"/>
  <c r="R81"/>
  <c r="S81"/>
  <c r="T81"/>
  <c r="V81"/>
  <c r="W81"/>
  <c r="X81"/>
  <c r="R108"/>
  <c r="S108"/>
  <c r="T108"/>
  <c r="V108"/>
  <c r="W108"/>
  <c r="X108"/>
  <c r="R204"/>
  <c r="S204"/>
  <c r="T204"/>
  <c r="V204"/>
  <c r="W204"/>
  <c r="X204"/>
  <c r="R426"/>
  <c r="S426"/>
  <c r="T426"/>
  <c r="V426"/>
  <c r="W426"/>
  <c r="X426"/>
  <c r="R791"/>
  <c r="S791"/>
  <c r="T791"/>
  <c r="V791"/>
  <c r="W791"/>
  <c r="X791"/>
  <c r="R676"/>
  <c r="S676"/>
  <c r="T676"/>
  <c r="V676"/>
  <c r="W676"/>
  <c r="X676"/>
  <c r="R345"/>
  <c r="S345"/>
  <c r="T345"/>
  <c r="V345"/>
  <c r="W345"/>
  <c r="X345"/>
  <c r="R177"/>
  <c r="S177"/>
  <c r="T177"/>
  <c r="V177"/>
  <c r="W177"/>
  <c r="X177"/>
  <c r="R104"/>
  <c r="S104"/>
  <c r="T104"/>
  <c r="V104"/>
  <c r="W104"/>
  <c r="X104"/>
  <c r="R86"/>
  <c r="S86"/>
  <c r="T86"/>
  <c r="V86"/>
  <c r="W86"/>
  <c r="X86"/>
  <c r="R114"/>
  <c r="S114"/>
  <c r="T114"/>
  <c r="V114"/>
  <c r="W114"/>
  <c r="X114"/>
  <c r="R216"/>
  <c r="S216"/>
  <c r="T216"/>
  <c r="V216"/>
  <c r="W216"/>
  <c r="X216"/>
  <c r="R442"/>
  <c r="S442"/>
  <c r="T442"/>
  <c r="V442"/>
  <c r="W442"/>
  <c r="X442"/>
  <c r="R815"/>
  <c r="S815"/>
  <c r="T815"/>
  <c r="V815"/>
  <c r="W815"/>
  <c r="X815"/>
  <c r="R700"/>
  <c r="S700"/>
  <c r="T700"/>
  <c r="V700"/>
  <c r="W700"/>
  <c r="X700"/>
  <c r="R367"/>
  <c r="S367"/>
  <c r="T367"/>
  <c r="V367"/>
  <c r="W367"/>
  <c r="X367"/>
  <c r="R186"/>
  <c r="S186"/>
  <c r="T186"/>
  <c r="V186"/>
  <c r="W186"/>
  <c r="X186"/>
  <c r="R111"/>
  <c r="S111"/>
  <c r="T111"/>
  <c r="V111"/>
  <c r="W111"/>
  <c r="X111"/>
  <c r="R97"/>
  <c r="S97"/>
  <c r="T97"/>
  <c r="V97"/>
  <c r="W97"/>
  <c r="X97"/>
  <c r="R122"/>
  <c r="S122"/>
  <c r="T122"/>
  <c r="V122"/>
  <c r="W122"/>
  <c r="X122"/>
  <c r="R232"/>
  <c r="S232"/>
  <c r="T232"/>
  <c r="V232"/>
  <c r="W232"/>
  <c r="X232"/>
  <c r="R461"/>
  <c r="S461"/>
  <c r="T461"/>
  <c r="V461"/>
  <c r="W461"/>
  <c r="X461"/>
  <c r="R834"/>
  <c r="S834"/>
  <c r="T834"/>
  <c r="V834"/>
  <c r="W834"/>
  <c r="X834"/>
  <c r="R723"/>
  <c r="S723"/>
  <c r="T723"/>
  <c r="V723"/>
  <c r="W723"/>
  <c r="X723"/>
  <c r="R391"/>
  <c r="S391"/>
  <c r="T391"/>
  <c r="V391"/>
  <c r="W391"/>
  <c r="X391"/>
  <c r="R201"/>
  <c r="S201"/>
  <c r="T201"/>
  <c r="V201"/>
  <c r="W201"/>
  <c r="X201"/>
  <c r="R117"/>
  <c r="S117"/>
  <c r="T117"/>
  <c r="V117"/>
  <c r="W117"/>
  <c r="X117"/>
  <c r="R106"/>
  <c r="S106"/>
  <c r="T106"/>
  <c r="V106"/>
  <c r="W106"/>
  <c r="X106"/>
  <c r="R134"/>
  <c r="S134"/>
  <c r="T134"/>
  <c r="V134"/>
  <c r="W134"/>
  <c r="X134"/>
  <c r="R253"/>
  <c r="S253"/>
  <c r="T253"/>
  <c r="V253"/>
  <c r="W253"/>
  <c r="X253"/>
  <c r="R479"/>
  <c r="S479"/>
  <c r="T479"/>
  <c r="V479"/>
  <c r="W479"/>
  <c r="X479"/>
  <c r="R857"/>
  <c r="S857"/>
  <c r="T857"/>
  <c r="V857"/>
  <c r="W857"/>
  <c r="X857"/>
  <c r="R747"/>
  <c r="S747"/>
  <c r="T747"/>
  <c r="V747"/>
  <c r="W747"/>
  <c r="X747"/>
  <c r="R419"/>
  <c r="S419"/>
  <c r="T419"/>
  <c r="V419"/>
  <c r="W419"/>
  <c r="X419"/>
  <c r="R219"/>
  <c r="S219"/>
  <c r="T219"/>
  <c r="V219"/>
  <c r="W219"/>
  <c r="X219"/>
  <c r="R128"/>
  <c r="S128"/>
  <c r="T128"/>
  <c r="V128"/>
  <c r="W128"/>
  <c r="X128"/>
  <c r="R115"/>
  <c r="S115"/>
  <c r="T115"/>
  <c r="V115"/>
  <c r="W115"/>
  <c r="X115"/>
  <c r="R154"/>
  <c r="S154"/>
  <c r="T154"/>
  <c r="V154"/>
  <c r="W154"/>
  <c r="X154"/>
  <c r="R266"/>
  <c r="S266"/>
  <c r="T266"/>
  <c r="V266"/>
  <c r="W266"/>
  <c r="X266"/>
  <c r="R505"/>
  <c r="S505"/>
  <c r="T505"/>
  <c r="V505"/>
  <c r="W505"/>
  <c r="X505"/>
  <c r="R886"/>
  <c r="S886"/>
  <c r="T886"/>
  <c r="V886"/>
  <c r="W886"/>
  <c r="X886"/>
  <c r="R779"/>
  <c r="S779"/>
  <c r="T779"/>
  <c r="V779"/>
  <c r="W779"/>
  <c r="X779"/>
  <c r="R444"/>
  <c r="S444"/>
  <c r="T444"/>
  <c r="V444"/>
  <c r="W444"/>
  <c r="X444"/>
  <c r="R240"/>
  <c r="S240"/>
  <c r="T240"/>
  <c r="V240"/>
  <c r="W240"/>
  <c r="X240"/>
  <c r="R151"/>
  <c r="S151"/>
  <c r="T151"/>
  <c r="V151"/>
  <c r="W151"/>
  <c r="X151"/>
  <c r="R124"/>
  <c r="S124"/>
  <c r="T124"/>
  <c r="V124"/>
  <c r="W124"/>
  <c r="X124"/>
  <c r="R173"/>
  <c r="S173"/>
  <c r="T173"/>
  <c r="V173"/>
  <c r="W173"/>
  <c r="X173"/>
  <c r="R285"/>
  <c r="S285"/>
  <c r="T285"/>
  <c r="V285"/>
  <c r="W285"/>
  <c r="X285"/>
  <c r="R529"/>
  <c r="S529"/>
  <c r="T529"/>
  <c r="V529"/>
  <c r="W529"/>
  <c r="X529"/>
  <c r="R920"/>
  <c r="S920"/>
  <c r="T920"/>
  <c r="V920"/>
  <c r="W920"/>
  <c r="X920"/>
  <c r="R814"/>
  <c r="S814"/>
  <c r="T814"/>
  <c r="V814"/>
  <c r="W814"/>
  <c r="X814"/>
  <c r="R471"/>
  <c r="S471"/>
  <c r="T471"/>
  <c r="V471"/>
  <c r="W471"/>
  <c r="X471"/>
  <c r="R263"/>
  <c r="S263"/>
  <c r="T263"/>
  <c r="V263"/>
  <c r="W263"/>
  <c r="X263"/>
  <c r="R172"/>
  <c r="S172"/>
  <c r="T172"/>
  <c r="V172"/>
  <c r="W172"/>
  <c r="X172"/>
  <c r="R148"/>
  <c r="S148"/>
  <c r="T148"/>
  <c r="V148"/>
  <c r="W148"/>
  <c r="X148"/>
  <c r="R192"/>
  <c r="S192"/>
  <c r="T192"/>
  <c r="V192"/>
  <c r="W192"/>
  <c r="X192"/>
  <c r="R309"/>
  <c r="S309"/>
  <c r="T309"/>
  <c r="V309"/>
  <c r="W309"/>
  <c r="X309"/>
  <c r="R554"/>
  <c r="S554"/>
  <c r="T554"/>
  <c r="V554"/>
  <c r="W554"/>
  <c r="X554"/>
  <c r="R846"/>
  <c r="S846"/>
  <c r="T846"/>
  <c r="V846"/>
  <c r="W846"/>
  <c r="X846"/>
  <c r="R501"/>
  <c r="S501"/>
  <c r="T501"/>
  <c r="V501"/>
  <c r="W501"/>
  <c r="X501"/>
  <c r="R286"/>
  <c r="S286"/>
  <c r="T286"/>
  <c r="V286"/>
  <c r="W286"/>
  <c r="X286"/>
  <c r="R193"/>
  <c r="S193"/>
  <c r="T193"/>
  <c r="V193"/>
  <c r="W193"/>
  <c r="X193"/>
  <c r="R171"/>
  <c r="S171"/>
  <c r="T171"/>
  <c r="V171"/>
  <c r="W171"/>
  <c r="X171"/>
  <c r="R214"/>
  <c r="S214"/>
  <c r="T214"/>
  <c r="V214"/>
  <c r="W214"/>
  <c r="X214"/>
  <c r="R339"/>
  <c r="S339"/>
  <c r="T339"/>
  <c r="V339"/>
  <c r="W339"/>
  <c r="X339"/>
  <c r="R584"/>
  <c r="S584"/>
  <c r="T584"/>
  <c r="V584"/>
  <c r="W584"/>
  <c r="X584"/>
  <c r="R889"/>
  <c r="S889"/>
  <c r="T889"/>
  <c r="V889"/>
  <c r="W889"/>
  <c r="X889"/>
  <c r="R538"/>
  <c r="S538"/>
  <c r="T538"/>
  <c r="V538"/>
  <c r="W538"/>
  <c r="X538"/>
  <c r="R316"/>
  <c r="S316"/>
  <c r="T316"/>
  <c r="V316"/>
  <c r="W316"/>
  <c r="X316"/>
  <c r="R217"/>
  <c r="S217"/>
  <c r="T217"/>
  <c r="V217"/>
  <c r="W217"/>
  <c r="X217"/>
  <c r="R239"/>
  <c r="S239"/>
  <c r="T239"/>
  <c r="V239"/>
  <c r="W239"/>
  <c r="X239"/>
  <c r="R374"/>
  <c r="S374"/>
  <c r="T374"/>
  <c r="V374"/>
  <c r="W374"/>
  <c r="X374"/>
  <c r="R624"/>
  <c r="S624"/>
  <c r="T624"/>
  <c r="V624"/>
  <c r="W624"/>
  <c r="X624"/>
  <c r="R563"/>
  <c r="S563"/>
  <c r="T563"/>
  <c r="V563"/>
  <c r="W563"/>
  <c r="X563"/>
  <c r="R351"/>
  <c r="S351"/>
  <c r="T351"/>
  <c r="V351"/>
  <c r="W351"/>
  <c r="X351"/>
  <c r="R248"/>
  <c r="S248"/>
  <c r="T248"/>
  <c r="V248"/>
  <c r="W248"/>
  <c r="X248"/>
  <c r="R220"/>
  <c r="S220"/>
  <c r="T220"/>
  <c r="V220"/>
  <c r="W220"/>
  <c r="X220"/>
  <c r="R270"/>
  <c r="S270"/>
  <c r="T270"/>
  <c r="V270"/>
  <c r="W270"/>
  <c r="X270"/>
  <c r="R417"/>
  <c r="S417"/>
  <c r="T417"/>
  <c r="V417"/>
  <c r="W417"/>
  <c r="X417"/>
  <c r="R675"/>
  <c r="S675"/>
  <c r="T675"/>
  <c r="V675"/>
  <c r="W675"/>
  <c r="X675"/>
  <c r="R607"/>
  <c r="S607"/>
  <c r="T607"/>
  <c r="V607"/>
  <c r="W607"/>
  <c r="X607"/>
  <c r="R392"/>
  <c r="S392"/>
  <c r="T392"/>
  <c r="V392"/>
  <c r="W392"/>
  <c r="X392"/>
  <c r="R277"/>
  <c r="S277"/>
  <c r="T277"/>
  <c r="V277"/>
  <c r="W277"/>
  <c r="X277"/>
  <c r="R299"/>
  <c r="S299"/>
  <c r="T299"/>
  <c r="V299"/>
  <c r="W299"/>
  <c r="X299"/>
  <c r="R454"/>
  <c r="S454"/>
  <c r="T454"/>
  <c r="V454"/>
  <c r="W454"/>
  <c r="X454"/>
  <c r="R719"/>
  <c r="S719"/>
  <c r="T719"/>
  <c r="V719"/>
  <c r="W719"/>
  <c r="X719"/>
  <c r="R666"/>
  <c r="S666"/>
  <c r="T666"/>
  <c r="V666"/>
  <c r="W666"/>
  <c r="X666"/>
  <c r="R436"/>
  <c r="S436"/>
  <c r="T436"/>
  <c r="V436"/>
  <c r="W436"/>
  <c r="X436"/>
  <c r="R307"/>
  <c r="S307"/>
  <c r="T307"/>
  <c r="V307"/>
  <c r="W307"/>
  <c r="X307"/>
  <c r="R336"/>
  <c r="S336"/>
  <c r="T336"/>
  <c r="V336"/>
  <c r="W336"/>
  <c r="X336"/>
  <c r="R494"/>
  <c r="S494"/>
  <c r="T494"/>
  <c r="V494"/>
  <c r="W494"/>
  <c r="X494"/>
  <c r="R769"/>
  <c r="S769"/>
  <c r="T769"/>
  <c r="V769"/>
  <c r="W769"/>
  <c r="X769"/>
  <c r="R715"/>
  <c r="S715"/>
  <c r="T715"/>
  <c r="V715"/>
  <c r="W715"/>
  <c r="X715"/>
  <c r="R478"/>
  <c r="S478"/>
  <c r="T478"/>
  <c r="V478"/>
  <c r="W478"/>
  <c r="X478"/>
  <c r="R350"/>
  <c r="S350"/>
  <c r="T350"/>
  <c r="V350"/>
  <c r="W350"/>
  <c r="X350"/>
  <c r="R384"/>
  <c r="S384"/>
  <c r="T384"/>
  <c r="V384"/>
  <c r="W384"/>
  <c r="X384"/>
  <c r="R539"/>
  <c r="S539"/>
  <c r="T539"/>
  <c r="V539"/>
  <c r="W539"/>
  <c r="X539"/>
  <c r="R818"/>
  <c r="S818"/>
  <c r="T818"/>
  <c r="V818"/>
  <c r="W818"/>
  <c r="X818"/>
  <c r="R770"/>
  <c r="S770"/>
  <c r="T770"/>
  <c r="V770"/>
  <c r="W770"/>
  <c r="X770"/>
  <c r="R520"/>
  <c r="S520"/>
  <c r="T520"/>
  <c r="V520"/>
  <c r="W520"/>
  <c r="X520"/>
  <c r="R404"/>
  <c r="S404"/>
  <c r="T404"/>
  <c r="V404"/>
  <c r="W404"/>
  <c r="X404"/>
  <c r="R579"/>
  <c r="S579"/>
  <c r="T579"/>
  <c r="V579"/>
  <c r="W579"/>
  <c r="X579"/>
  <c r="R869"/>
  <c r="S869"/>
  <c r="T869"/>
  <c r="V869"/>
  <c r="W869"/>
  <c r="X869"/>
  <c r="R821"/>
  <c r="S821"/>
  <c r="T821"/>
  <c r="V821"/>
  <c r="W821"/>
  <c r="X821"/>
  <c r="R567"/>
  <c r="S567"/>
  <c r="T567"/>
  <c r="V567"/>
  <c r="W567"/>
  <c r="X567"/>
  <c r="R451"/>
  <c r="S451"/>
  <c r="T451"/>
  <c r="V451"/>
  <c r="W451"/>
  <c r="X451"/>
  <c r="R638"/>
  <c r="S638"/>
  <c r="T638"/>
  <c r="V638"/>
  <c r="W638"/>
  <c r="X638"/>
  <c r="R881"/>
  <c r="S881"/>
  <c r="T881"/>
  <c r="V881"/>
  <c r="W881"/>
  <c r="X881"/>
  <c r="R625"/>
  <c r="S625"/>
  <c r="T625"/>
  <c r="V625"/>
  <c r="W625"/>
  <c r="X625"/>
  <c r="R705"/>
  <c r="S705"/>
  <c r="T705"/>
  <c r="V705"/>
  <c r="W705"/>
  <c r="X705"/>
  <c r="R696"/>
  <c r="S696"/>
  <c r="T696"/>
  <c r="V696"/>
  <c r="W696"/>
  <c r="X696"/>
  <c r="R764"/>
  <c r="S764"/>
  <c r="T764"/>
  <c r="V764"/>
  <c r="W764"/>
  <c r="X764"/>
  <c r="R760"/>
  <c r="S760"/>
  <c r="T760"/>
  <c r="V760"/>
  <c r="W760"/>
  <c r="X760"/>
  <c r="R828"/>
  <c r="S828"/>
  <c r="T828"/>
  <c r="V828"/>
  <c r="W828"/>
  <c r="X828"/>
  <c r="R827"/>
  <c r="S827"/>
  <c r="T827"/>
  <c r="V827"/>
  <c r="W827"/>
  <c r="X827"/>
  <c r="R593"/>
  <c r="S593"/>
  <c r="T593"/>
  <c r="V593"/>
  <c r="W593"/>
  <c r="X593"/>
  <c r="R304"/>
  <c r="S304"/>
  <c r="T304"/>
  <c r="V304"/>
  <c r="W304"/>
  <c r="X304"/>
  <c r="R155"/>
  <c r="S155"/>
  <c r="T155"/>
  <c r="V155"/>
  <c r="W155"/>
  <c r="X155"/>
  <c r="R95"/>
  <c r="S95"/>
  <c r="T95"/>
  <c r="V95"/>
  <c r="W95"/>
  <c r="X95"/>
  <c r="R85"/>
  <c r="S85"/>
  <c r="T85"/>
  <c r="V85"/>
  <c r="W85"/>
  <c r="X85"/>
  <c r="R118"/>
  <c r="S118"/>
  <c r="T118"/>
  <c r="V118"/>
  <c r="W118"/>
  <c r="X118"/>
  <c r="R238"/>
  <c r="S238"/>
  <c r="T238"/>
  <c r="V238"/>
  <c r="W238"/>
  <c r="X238"/>
  <c r="R484"/>
  <c r="S484"/>
  <c r="T484"/>
  <c r="V484"/>
  <c r="W484"/>
  <c r="X484"/>
  <c r="R877"/>
  <c r="S877"/>
  <c r="T877"/>
  <c r="V877"/>
  <c r="W877"/>
  <c r="X877"/>
  <c r="R600"/>
  <c r="S600"/>
  <c r="T600"/>
  <c r="V600"/>
  <c r="W600"/>
  <c r="X600"/>
  <c r="R305"/>
  <c r="S305"/>
  <c r="T305"/>
  <c r="V305"/>
  <c r="W305"/>
  <c r="X305"/>
  <c r="R158"/>
  <c r="S158"/>
  <c r="T158"/>
  <c r="V158"/>
  <c r="W158"/>
  <c r="X158"/>
  <c r="R98"/>
  <c r="S98"/>
  <c r="T98"/>
  <c r="V98"/>
  <c r="W98"/>
  <c r="X98"/>
  <c r="R89"/>
  <c r="S89"/>
  <c r="T89"/>
  <c r="V89"/>
  <c r="W89"/>
  <c r="X89"/>
  <c r="R121"/>
  <c r="S121"/>
  <c r="T121"/>
  <c r="V121"/>
  <c r="W121"/>
  <c r="X121"/>
  <c r="R243"/>
  <c r="S243"/>
  <c r="T243"/>
  <c r="V243"/>
  <c r="W243"/>
  <c r="X243"/>
  <c r="R487"/>
  <c r="S487"/>
  <c r="T487"/>
  <c r="V487"/>
  <c r="W487"/>
  <c r="X487"/>
  <c r="R884"/>
  <c r="S884"/>
  <c r="T884"/>
  <c r="V884"/>
  <c r="W884"/>
  <c r="X884"/>
  <c r="R608"/>
  <c r="S608"/>
  <c r="T608"/>
  <c r="V608"/>
  <c r="W608"/>
  <c r="X608"/>
  <c r="R313"/>
  <c r="S313"/>
  <c r="T313"/>
  <c r="V313"/>
  <c r="W313"/>
  <c r="X313"/>
  <c r="R160"/>
  <c r="S160"/>
  <c r="T160"/>
  <c r="V160"/>
  <c r="W160"/>
  <c r="X160"/>
  <c r="R100"/>
  <c r="S100"/>
  <c r="T100"/>
  <c r="V100"/>
  <c r="W100"/>
  <c r="X100"/>
  <c r="R91"/>
  <c r="S91"/>
  <c r="T91"/>
  <c r="V91"/>
  <c r="W91"/>
  <c r="X91"/>
  <c r="R123"/>
  <c r="S123"/>
  <c r="T123"/>
  <c r="V123"/>
  <c r="W123"/>
  <c r="X123"/>
  <c r="R250"/>
  <c r="S250"/>
  <c r="T250"/>
  <c r="V250"/>
  <c r="W250"/>
  <c r="X250"/>
  <c r="R496"/>
  <c r="S496"/>
  <c r="T496"/>
  <c r="V496"/>
  <c r="W496"/>
  <c r="X496"/>
  <c r="R894"/>
  <c r="S894"/>
  <c r="T894"/>
  <c r="V894"/>
  <c r="W894"/>
  <c r="X894"/>
  <c r="R617"/>
  <c r="S617"/>
  <c r="T617"/>
  <c r="V617"/>
  <c r="W617"/>
  <c r="X617"/>
  <c r="R324"/>
  <c r="S324"/>
  <c r="T324"/>
  <c r="V324"/>
  <c r="W324"/>
  <c r="X324"/>
  <c r="R167"/>
  <c r="S167"/>
  <c r="T167"/>
  <c r="V167"/>
  <c r="W167"/>
  <c r="X167"/>
  <c r="R105"/>
  <c r="S105"/>
  <c r="T105"/>
  <c r="V105"/>
  <c r="W105"/>
  <c r="X105"/>
  <c r="R96"/>
  <c r="S96"/>
  <c r="T96"/>
  <c r="V96"/>
  <c r="W96"/>
  <c r="X96"/>
  <c r="R126"/>
  <c r="S126"/>
  <c r="T126"/>
  <c r="V126"/>
  <c r="W126"/>
  <c r="X126"/>
  <c r="R257"/>
  <c r="S257"/>
  <c r="T257"/>
  <c r="V257"/>
  <c r="W257"/>
  <c r="X257"/>
  <c r="R503"/>
  <c r="S503"/>
  <c r="T503"/>
  <c r="V503"/>
  <c r="W503"/>
  <c r="X503"/>
  <c r="R907"/>
  <c r="S907"/>
  <c r="T907"/>
  <c r="V907"/>
  <c r="W907"/>
  <c r="X907"/>
  <c r="R632"/>
  <c r="S632"/>
  <c r="T632"/>
  <c r="V632"/>
  <c r="W632"/>
  <c r="X632"/>
  <c r="R334"/>
  <c r="S334"/>
  <c r="T334"/>
  <c r="V334"/>
  <c r="W334"/>
  <c r="X334"/>
  <c r="R176"/>
  <c r="S176"/>
  <c r="T176"/>
  <c r="V176"/>
  <c r="W176"/>
  <c r="X176"/>
  <c r="R110"/>
  <c r="S110"/>
  <c r="T110"/>
  <c r="V110"/>
  <c r="W110"/>
  <c r="X110"/>
  <c r="R102"/>
  <c r="S102"/>
  <c r="T102"/>
  <c r="V102"/>
  <c r="W102"/>
  <c r="X102"/>
  <c r="R137"/>
  <c r="S137"/>
  <c r="T137"/>
  <c r="V137"/>
  <c r="W137"/>
  <c r="X137"/>
  <c r="R262"/>
  <c r="S262"/>
  <c r="T262"/>
  <c r="V262"/>
  <c r="W262"/>
  <c r="X262"/>
  <c r="R511"/>
  <c r="S511"/>
  <c r="T511"/>
  <c r="V511"/>
  <c r="W511"/>
  <c r="X511"/>
  <c r="R917"/>
  <c r="S917"/>
  <c r="T917"/>
  <c r="V917"/>
  <c r="W917"/>
  <c r="X917"/>
  <c r="R657"/>
  <c r="S657"/>
  <c r="T657"/>
  <c r="V657"/>
  <c r="W657"/>
  <c r="X657"/>
  <c r="R344"/>
  <c r="S344"/>
  <c r="T344"/>
  <c r="V344"/>
  <c r="W344"/>
  <c r="X344"/>
  <c r="R184"/>
  <c r="S184"/>
  <c r="T184"/>
  <c r="V184"/>
  <c r="W184"/>
  <c r="X184"/>
  <c r="R113"/>
  <c r="S113"/>
  <c r="T113"/>
  <c r="V113"/>
  <c r="W113"/>
  <c r="X113"/>
  <c r="R107"/>
  <c r="S107"/>
  <c r="T107"/>
  <c r="V107"/>
  <c r="W107"/>
  <c r="X107"/>
  <c r="R150"/>
  <c r="S150"/>
  <c r="T150"/>
  <c r="V150"/>
  <c r="W150"/>
  <c r="X150"/>
  <c r="R275"/>
  <c r="S275"/>
  <c r="T275"/>
  <c r="V275"/>
  <c r="W275"/>
  <c r="X275"/>
  <c r="R525"/>
  <c r="S525"/>
  <c r="T525"/>
  <c r="V525"/>
  <c r="W525"/>
  <c r="X525"/>
  <c r="R674"/>
  <c r="S674"/>
  <c r="T674"/>
  <c r="V674"/>
  <c r="W674"/>
  <c r="X674"/>
  <c r="R364"/>
  <c r="S364"/>
  <c r="T364"/>
  <c r="V364"/>
  <c r="W364"/>
  <c r="X364"/>
  <c r="R196"/>
  <c r="S196"/>
  <c r="T196"/>
  <c r="V196"/>
  <c r="W196"/>
  <c r="X196"/>
  <c r="R119"/>
  <c r="S119"/>
  <c r="T119"/>
  <c r="V119"/>
  <c r="W119"/>
  <c r="X119"/>
  <c r="R112"/>
  <c r="S112"/>
  <c r="T112"/>
  <c r="V112"/>
  <c r="W112"/>
  <c r="X112"/>
  <c r="R161"/>
  <c r="S161"/>
  <c r="T161"/>
  <c r="V161"/>
  <c r="W161"/>
  <c r="X161"/>
  <c r="R284"/>
  <c r="S284"/>
  <c r="T284"/>
  <c r="V284"/>
  <c r="W284"/>
  <c r="X284"/>
  <c r="R544"/>
  <c r="S544"/>
  <c r="T544"/>
  <c r="V544"/>
  <c r="W544"/>
  <c r="X544"/>
  <c r="R699"/>
  <c r="S699"/>
  <c r="T699"/>
  <c r="V699"/>
  <c r="W699"/>
  <c r="X699"/>
  <c r="R387"/>
  <c r="S387"/>
  <c r="T387"/>
  <c r="V387"/>
  <c r="W387"/>
  <c r="X387"/>
  <c r="R208"/>
  <c r="S208"/>
  <c r="T208"/>
  <c r="V208"/>
  <c r="W208"/>
  <c r="X208"/>
  <c r="R127"/>
  <c r="S127"/>
  <c r="T127"/>
  <c r="V127"/>
  <c r="W127"/>
  <c r="X127"/>
  <c r="R120"/>
  <c r="S120"/>
  <c r="T120"/>
  <c r="V120"/>
  <c r="W120"/>
  <c r="X120"/>
  <c r="R174"/>
  <c r="S174"/>
  <c r="T174"/>
  <c r="V174"/>
  <c r="W174"/>
  <c r="X174"/>
  <c r="R302"/>
  <c r="S302"/>
  <c r="T302"/>
  <c r="V302"/>
  <c r="W302"/>
  <c r="X302"/>
  <c r="R558"/>
  <c r="S558"/>
  <c r="T558"/>
  <c r="V558"/>
  <c r="W558"/>
  <c r="X558"/>
  <c r="R722"/>
  <c r="S722"/>
  <c r="T722"/>
  <c r="V722"/>
  <c r="W722"/>
  <c r="X722"/>
  <c r="R410"/>
  <c r="S410"/>
  <c r="T410"/>
  <c r="V410"/>
  <c r="W410"/>
  <c r="X410"/>
  <c r="R225"/>
  <c r="S225"/>
  <c r="T225"/>
  <c r="V225"/>
  <c r="W225"/>
  <c r="X225"/>
  <c r="R145"/>
  <c r="S145"/>
  <c r="T145"/>
  <c r="V145"/>
  <c r="W145"/>
  <c r="X145"/>
  <c r="R132"/>
  <c r="S132"/>
  <c r="T132"/>
  <c r="V132"/>
  <c r="W132"/>
  <c r="X132"/>
  <c r="R187"/>
  <c r="S187"/>
  <c r="T187"/>
  <c r="V187"/>
  <c r="W187"/>
  <c r="X187"/>
  <c r="R322"/>
  <c r="S322"/>
  <c r="T322"/>
  <c r="V322"/>
  <c r="W322"/>
  <c r="X322"/>
  <c r="R580"/>
  <c r="S580"/>
  <c r="T580"/>
  <c r="V580"/>
  <c r="W580"/>
  <c r="X580"/>
  <c r="R746"/>
  <c r="S746"/>
  <c r="T746"/>
  <c r="V746"/>
  <c r="W746"/>
  <c r="X746"/>
  <c r="R430"/>
  <c r="S430"/>
  <c r="T430"/>
  <c r="V430"/>
  <c r="W430"/>
  <c r="X430"/>
  <c r="R245"/>
  <c r="S245"/>
  <c r="T245"/>
  <c r="V245"/>
  <c r="W245"/>
  <c r="X245"/>
  <c r="R164"/>
  <c r="S164"/>
  <c r="T164"/>
  <c r="V164"/>
  <c r="W164"/>
  <c r="X164"/>
  <c r="R152"/>
  <c r="S152"/>
  <c r="T152"/>
  <c r="V152"/>
  <c r="W152"/>
  <c r="X152"/>
  <c r="R205"/>
  <c r="S205"/>
  <c r="T205"/>
  <c r="V205"/>
  <c r="W205"/>
  <c r="X205"/>
  <c r="R341"/>
  <c r="S341"/>
  <c r="T341"/>
  <c r="V341"/>
  <c r="W341"/>
  <c r="X341"/>
  <c r="R604"/>
  <c r="S604"/>
  <c r="T604"/>
  <c r="V604"/>
  <c r="W604"/>
  <c r="X604"/>
  <c r="R778"/>
  <c r="S778"/>
  <c r="T778"/>
  <c r="V778"/>
  <c r="W778"/>
  <c r="X778"/>
  <c r="R458"/>
  <c r="S458"/>
  <c r="T458"/>
  <c r="V458"/>
  <c r="W458"/>
  <c r="X458"/>
  <c r="R264"/>
  <c r="S264"/>
  <c r="T264"/>
  <c r="V264"/>
  <c r="W264"/>
  <c r="X264"/>
  <c r="R183"/>
  <c r="S183"/>
  <c r="T183"/>
  <c r="V183"/>
  <c r="W183"/>
  <c r="X183"/>
  <c r="R170"/>
  <c r="S170"/>
  <c r="T170"/>
  <c r="V170"/>
  <c r="W170"/>
  <c r="X170"/>
  <c r="R226"/>
  <c r="S226"/>
  <c r="T226"/>
  <c r="V226"/>
  <c r="W226"/>
  <c r="X226"/>
  <c r="R370"/>
  <c r="S370"/>
  <c r="T370"/>
  <c r="V370"/>
  <c r="W370"/>
  <c r="X370"/>
  <c r="R640"/>
  <c r="S640"/>
  <c r="T640"/>
  <c r="V640"/>
  <c r="W640"/>
  <c r="X640"/>
  <c r="R813"/>
  <c r="S813"/>
  <c r="T813"/>
  <c r="V813"/>
  <c r="W813"/>
  <c r="X813"/>
  <c r="R485"/>
  <c r="S485"/>
  <c r="T485"/>
  <c r="V485"/>
  <c r="W485"/>
  <c r="X485"/>
  <c r="R283"/>
  <c r="S283"/>
  <c r="T283"/>
  <c r="V283"/>
  <c r="W283"/>
  <c r="X283"/>
  <c r="R200"/>
  <c r="S200"/>
  <c r="T200"/>
  <c r="V200"/>
  <c r="W200"/>
  <c r="X200"/>
  <c r="R190"/>
  <c r="S190"/>
  <c r="T190"/>
  <c r="V190"/>
  <c r="W190"/>
  <c r="X190"/>
  <c r="R251"/>
  <c r="S251"/>
  <c r="T251"/>
  <c r="V251"/>
  <c r="W251"/>
  <c r="X251"/>
  <c r="R405"/>
  <c r="S405"/>
  <c r="T405"/>
  <c r="V405"/>
  <c r="W405"/>
  <c r="X405"/>
  <c r="R678"/>
  <c r="S678"/>
  <c r="T678"/>
  <c r="V678"/>
  <c r="W678"/>
  <c r="X678"/>
  <c r="R845"/>
  <c r="S845"/>
  <c r="T845"/>
  <c r="V845"/>
  <c r="W845"/>
  <c r="X845"/>
  <c r="R513"/>
  <c r="S513"/>
  <c r="T513"/>
  <c r="V513"/>
  <c r="W513"/>
  <c r="X513"/>
  <c r="R311"/>
  <c r="S311"/>
  <c r="T311"/>
  <c r="V311"/>
  <c r="W311"/>
  <c r="X311"/>
  <c r="R227"/>
  <c r="S227"/>
  <c r="T227"/>
  <c r="V227"/>
  <c r="W227"/>
  <c r="X227"/>
  <c r="R212"/>
  <c r="S212"/>
  <c r="T212"/>
  <c r="V212"/>
  <c r="W212"/>
  <c r="X212"/>
  <c r="R274"/>
  <c r="S274"/>
  <c r="T274"/>
  <c r="V274"/>
  <c r="W274"/>
  <c r="X274"/>
  <c r="R434"/>
  <c r="S434"/>
  <c r="T434"/>
  <c r="V434"/>
  <c r="W434"/>
  <c r="X434"/>
  <c r="R714"/>
  <c r="S714"/>
  <c r="T714"/>
  <c r="V714"/>
  <c r="W714"/>
  <c r="X714"/>
  <c r="R888"/>
  <c r="S888"/>
  <c r="T888"/>
  <c r="V888"/>
  <c r="W888"/>
  <c r="X888"/>
  <c r="R548"/>
  <c r="S548"/>
  <c r="T548"/>
  <c r="V548"/>
  <c r="W548"/>
  <c r="X548"/>
  <c r="R343"/>
  <c r="S343"/>
  <c r="T343"/>
  <c r="V343"/>
  <c r="W343"/>
  <c r="X343"/>
  <c r="R256"/>
  <c r="S256"/>
  <c r="T256"/>
  <c r="V256"/>
  <c r="W256"/>
  <c r="X256"/>
  <c r="R237"/>
  <c r="S237"/>
  <c r="T237"/>
  <c r="V237"/>
  <c r="W237"/>
  <c r="X237"/>
  <c r="R298"/>
  <c r="S298"/>
  <c r="T298"/>
  <c r="V298"/>
  <c r="W298"/>
  <c r="X298"/>
  <c r="R470"/>
  <c r="S470"/>
  <c r="T470"/>
  <c r="V470"/>
  <c r="W470"/>
  <c r="X470"/>
  <c r="R753"/>
  <c r="S753"/>
  <c r="T753"/>
  <c r="V753"/>
  <c r="W753"/>
  <c r="X753"/>
  <c r="R581"/>
  <c r="S581"/>
  <c r="T581"/>
  <c r="V581"/>
  <c r="W581"/>
  <c r="X581"/>
  <c r="R386"/>
  <c r="S386"/>
  <c r="T386"/>
  <c r="V386"/>
  <c r="W386"/>
  <c r="X386"/>
  <c r="R279"/>
  <c r="S279"/>
  <c r="T279"/>
  <c r="V279"/>
  <c r="W279"/>
  <c r="X279"/>
  <c r="R268"/>
  <c r="S268"/>
  <c r="T268"/>
  <c r="V268"/>
  <c r="W268"/>
  <c r="X268"/>
  <c r="R331"/>
  <c r="S331"/>
  <c r="T331"/>
  <c r="V331"/>
  <c r="W331"/>
  <c r="X331"/>
  <c r="R504"/>
  <c r="S504"/>
  <c r="T504"/>
  <c r="V504"/>
  <c r="W504"/>
  <c r="X504"/>
  <c r="R797"/>
  <c r="S797"/>
  <c r="T797"/>
  <c r="V797"/>
  <c r="W797"/>
  <c r="X797"/>
  <c r="R626"/>
  <c r="S626"/>
  <c r="T626"/>
  <c r="V626"/>
  <c r="W626"/>
  <c r="X626"/>
  <c r="R424"/>
  <c r="S424"/>
  <c r="T424"/>
  <c r="V424"/>
  <c r="W424"/>
  <c r="X424"/>
  <c r="R310"/>
  <c r="S310"/>
  <c r="T310"/>
  <c r="V310"/>
  <c r="W310"/>
  <c r="X310"/>
  <c r="R297"/>
  <c r="S297"/>
  <c r="T297"/>
  <c r="V297"/>
  <c r="W297"/>
  <c r="X297"/>
  <c r="R371"/>
  <c r="S371"/>
  <c r="T371"/>
  <c r="V371"/>
  <c r="W371"/>
  <c r="X371"/>
  <c r="R542"/>
  <c r="S542"/>
  <c r="T542"/>
  <c r="V542"/>
  <c r="W542"/>
  <c r="X542"/>
  <c r="R837"/>
  <c r="S837"/>
  <c r="T837"/>
  <c r="V837"/>
  <c r="W837"/>
  <c r="X837"/>
  <c r="R682"/>
  <c r="S682"/>
  <c r="T682"/>
  <c r="V682"/>
  <c r="W682"/>
  <c r="X682"/>
  <c r="R466"/>
  <c r="S466"/>
  <c r="T466"/>
  <c r="V466"/>
  <c r="W466"/>
  <c r="X466"/>
  <c r="R352"/>
  <c r="S352"/>
  <c r="T352"/>
  <c r="V352"/>
  <c r="W352"/>
  <c r="X352"/>
  <c r="R418"/>
  <c r="S418"/>
  <c r="T418"/>
  <c r="V418"/>
  <c r="W418"/>
  <c r="X418"/>
  <c r="R577"/>
  <c r="S577"/>
  <c r="T577"/>
  <c r="V577"/>
  <c r="W577"/>
  <c r="X577"/>
  <c r="R890"/>
  <c r="S890"/>
  <c r="T890"/>
  <c r="V890"/>
  <c r="W890"/>
  <c r="X890"/>
  <c r="R727"/>
  <c r="S727"/>
  <c r="T727"/>
  <c r="V727"/>
  <c r="W727"/>
  <c r="X727"/>
  <c r="Y363"/>
  <c r="X363"/>
  <c r="W363"/>
  <c r="V363"/>
  <c r="U363"/>
  <c r="T363"/>
  <c r="S363"/>
  <c r="R363"/>
  <c r="R401"/>
  <c r="S401"/>
  <c r="T401"/>
  <c r="V401"/>
  <c r="W401"/>
  <c r="X401"/>
  <c r="R382"/>
  <c r="S382"/>
  <c r="T382"/>
  <c r="V382"/>
  <c r="W382"/>
  <c r="X382"/>
  <c r="R460"/>
  <c r="S460"/>
  <c r="T460"/>
  <c r="V460"/>
  <c r="W460"/>
  <c r="X460"/>
  <c r="R627"/>
  <c r="S627"/>
  <c r="T627"/>
  <c r="V627"/>
  <c r="W627"/>
  <c r="X627"/>
  <c r="R784"/>
  <c r="S784"/>
  <c r="T784"/>
  <c r="V784"/>
  <c r="W784"/>
  <c r="X784"/>
  <c r="R550"/>
  <c r="S550"/>
  <c r="T550"/>
  <c r="V550"/>
  <c r="W550"/>
  <c r="X550"/>
  <c r="R447"/>
  <c r="S447"/>
  <c r="T447"/>
  <c r="V447"/>
  <c r="W447"/>
  <c r="X447"/>
  <c r="R429"/>
  <c r="S429"/>
  <c r="T429"/>
  <c r="V429"/>
  <c r="W429"/>
  <c r="X429"/>
  <c r="R506"/>
  <c r="S506"/>
  <c r="T506"/>
  <c r="V506"/>
  <c r="W506"/>
  <c r="X506"/>
  <c r="R692"/>
  <c r="S692"/>
  <c r="T692"/>
  <c r="V692"/>
  <c r="W692"/>
  <c r="X692"/>
  <c r="R839"/>
  <c r="S839"/>
  <c r="T839"/>
  <c r="V839"/>
  <c r="W839"/>
  <c r="X839"/>
  <c r="R597"/>
  <c r="S597"/>
  <c r="T597"/>
  <c r="V597"/>
  <c r="W597"/>
  <c r="X597"/>
  <c r="R493"/>
  <c r="S493"/>
  <c r="T493"/>
  <c r="V493"/>
  <c r="W493"/>
  <c r="X493"/>
  <c r="R477"/>
  <c r="S477"/>
  <c r="T477"/>
  <c r="V477"/>
  <c r="W477"/>
  <c r="X477"/>
  <c r="R742"/>
  <c r="S742"/>
  <c r="T742"/>
  <c r="V742"/>
  <c r="W742"/>
  <c r="X742"/>
  <c r="R904"/>
  <c r="S904"/>
  <c r="T904"/>
  <c r="V904"/>
  <c r="W904"/>
  <c r="X904"/>
  <c r="R668"/>
  <c r="S668"/>
  <c r="T668"/>
  <c r="V668"/>
  <c r="W668"/>
  <c r="X668"/>
  <c r="R547"/>
  <c r="S547"/>
  <c r="T547"/>
  <c r="V547"/>
  <c r="W547"/>
  <c r="X547"/>
  <c r="R807"/>
  <c r="S807"/>
  <c r="T807"/>
  <c r="V807"/>
  <c r="W807"/>
  <c r="X807"/>
  <c r="R726"/>
  <c r="S726"/>
  <c r="T726"/>
  <c r="V726"/>
  <c r="W726"/>
  <c r="X726"/>
  <c r="R590"/>
  <c r="S590"/>
  <c r="T590"/>
  <c r="V590"/>
  <c r="W590"/>
  <c r="X590"/>
  <c r="R864"/>
  <c r="S864"/>
  <c r="T864"/>
  <c r="V864"/>
  <c r="W864"/>
  <c r="X864"/>
  <c r="R796"/>
  <c r="S796"/>
  <c r="T796"/>
  <c r="V796"/>
  <c r="W796"/>
  <c r="X796"/>
  <c r="R669"/>
  <c r="S669"/>
  <c r="T669"/>
  <c r="V669"/>
  <c r="W669"/>
  <c r="X669"/>
  <c r="R862"/>
  <c r="S862"/>
  <c r="T862"/>
  <c r="V862"/>
  <c r="W862"/>
  <c r="X862"/>
  <c r="R647"/>
  <c r="S647"/>
  <c r="T647"/>
  <c r="V647"/>
  <c r="W647"/>
  <c r="X647"/>
  <c r="R357"/>
  <c r="S357"/>
  <c r="T357"/>
  <c r="V357"/>
  <c r="W357"/>
  <c r="X357"/>
  <c r="R199"/>
  <c r="S199"/>
  <c r="T199"/>
  <c r="V199"/>
  <c r="W199"/>
  <c r="X199"/>
  <c r="R133"/>
  <c r="S133"/>
  <c r="T133"/>
  <c r="V133"/>
  <c r="W133"/>
  <c r="X133"/>
  <c r="R130"/>
  <c r="S130"/>
  <c r="T130"/>
  <c r="V130"/>
  <c r="W130"/>
  <c r="X130"/>
  <c r="R197"/>
  <c r="S197"/>
  <c r="T197"/>
  <c r="V197"/>
  <c r="W197"/>
  <c r="X197"/>
  <c r="R347"/>
  <c r="S347"/>
  <c r="T347"/>
  <c r="V347"/>
  <c r="W347"/>
  <c r="X347"/>
  <c r="R628"/>
  <c r="S628"/>
  <c r="T628"/>
  <c r="V628"/>
  <c r="W628"/>
  <c r="X628"/>
  <c r="R654"/>
  <c r="S654"/>
  <c r="T654"/>
  <c r="V654"/>
  <c r="W654"/>
  <c r="X654"/>
  <c r="R360"/>
  <c r="S360"/>
  <c r="T360"/>
  <c r="V360"/>
  <c r="W360"/>
  <c r="X360"/>
  <c r="R202"/>
  <c r="S202"/>
  <c r="T202"/>
  <c r="V202"/>
  <c r="W202"/>
  <c r="X202"/>
  <c r="R136"/>
  <c r="S136"/>
  <c r="T136"/>
  <c r="V136"/>
  <c r="W136"/>
  <c r="X136"/>
  <c r="R135"/>
  <c r="S135"/>
  <c r="T135"/>
  <c r="V135"/>
  <c r="W135"/>
  <c r="X135"/>
  <c r="R198"/>
  <c r="S198"/>
  <c r="T198"/>
  <c r="V198"/>
  <c r="W198"/>
  <c r="X198"/>
  <c r="R353"/>
  <c r="S353"/>
  <c r="T353"/>
  <c r="V353"/>
  <c r="W353"/>
  <c r="X353"/>
  <c r="R636"/>
  <c r="S636"/>
  <c r="T636"/>
  <c r="V636"/>
  <c r="W636"/>
  <c r="X636"/>
  <c r="R664"/>
  <c r="S664"/>
  <c r="T664"/>
  <c r="V664"/>
  <c r="W664"/>
  <c r="X664"/>
  <c r="R368"/>
  <c r="S368"/>
  <c r="T368"/>
  <c r="V368"/>
  <c r="W368"/>
  <c r="X368"/>
  <c r="R209"/>
  <c r="S209"/>
  <c r="T209"/>
  <c r="V209"/>
  <c r="W209"/>
  <c r="X209"/>
  <c r="R142"/>
  <c r="S142"/>
  <c r="T142"/>
  <c r="V142"/>
  <c r="W142"/>
  <c r="X142"/>
  <c r="R140"/>
  <c r="S140"/>
  <c r="T140"/>
  <c r="V140"/>
  <c r="W140"/>
  <c r="X140"/>
  <c r="R206"/>
  <c r="S206"/>
  <c r="T206"/>
  <c r="V206"/>
  <c r="W206"/>
  <c r="X206"/>
  <c r="R359"/>
  <c r="S359"/>
  <c r="T359"/>
  <c r="V359"/>
  <c r="W359"/>
  <c r="X359"/>
  <c r="R645"/>
  <c r="S645"/>
  <c r="T645"/>
  <c r="V645"/>
  <c r="W645"/>
  <c r="X645"/>
  <c r="R672"/>
  <c r="S672"/>
  <c r="T672"/>
  <c r="V672"/>
  <c r="W672"/>
  <c r="X672"/>
  <c r="R376"/>
  <c r="S376"/>
  <c r="T376"/>
  <c r="V376"/>
  <c r="W376"/>
  <c r="X376"/>
  <c r="R215"/>
  <c r="S215"/>
  <c r="T215"/>
  <c r="V215"/>
  <c r="W215"/>
  <c r="X215"/>
  <c r="R149"/>
  <c r="S149"/>
  <c r="T149"/>
  <c r="V149"/>
  <c r="W149"/>
  <c r="X149"/>
  <c r="R147"/>
  <c r="S147"/>
  <c r="T147"/>
  <c r="V147"/>
  <c r="W147"/>
  <c r="X147"/>
  <c r="R211"/>
  <c r="S211"/>
  <c r="T211"/>
  <c r="V211"/>
  <c r="W211"/>
  <c r="X211"/>
  <c r="R369"/>
  <c r="S369"/>
  <c r="T369"/>
  <c r="V369"/>
  <c r="W369"/>
  <c r="X369"/>
  <c r="R660"/>
  <c r="S660"/>
  <c r="T660"/>
  <c r="V660"/>
  <c r="W660"/>
  <c r="X660"/>
  <c r="R685"/>
  <c r="S685"/>
  <c r="T685"/>
  <c r="V685"/>
  <c r="W685"/>
  <c r="X685"/>
  <c r="R389"/>
  <c r="S389"/>
  <c r="T389"/>
  <c r="V389"/>
  <c r="W389"/>
  <c r="X389"/>
  <c r="R224"/>
  <c r="S224"/>
  <c r="T224"/>
  <c r="V224"/>
  <c r="W224"/>
  <c r="X224"/>
  <c r="R159"/>
  <c r="S159"/>
  <c r="T159"/>
  <c r="V159"/>
  <c r="W159"/>
  <c r="X159"/>
  <c r="R157"/>
  <c r="S157"/>
  <c r="T157"/>
  <c r="V157"/>
  <c r="W157"/>
  <c r="X157"/>
  <c r="R218"/>
  <c r="S218"/>
  <c r="T218"/>
  <c r="V218"/>
  <c r="W218"/>
  <c r="X218"/>
  <c r="R380"/>
  <c r="S380"/>
  <c r="T380"/>
  <c r="V380"/>
  <c r="W380"/>
  <c r="X380"/>
  <c r="R671"/>
  <c r="S671"/>
  <c r="T671"/>
  <c r="V671"/>
  <c r="W671"/>
  <c r="X671"/>
  <c r="R703"/>
  <c r="S703"/>
  <c r="T703"/>
  <c r="V703"/>
  <c r="W703"/>
  <c r="X703"/>
  <c r="R408"/>
  <c r="S408"/>
  <c r="T408"/>
  <c r="V408"/>
  <c r="W408"/>
  <c r="X408"/>
  <c r="R234"/>
  <c r="S234"/>
  <c r="T234"/>
  <c r="V234"/>
  <c r="W234"/>
  <c r="X234"/>
  <c r="R166"/>
  <c r="S166"/>
  <c r="T166"/>
  <c r="V166"/>
  <c r="W166"/>
  <c r="X166"/>
  <c r="R165"/>
  <c r="S165"/>
  <c r="T165"/>
  <c r="V165"/>
  <c r="W165"/>
  <c r="X165"/>
  <c r="R230"/>
  <c r="S230"/>
  <c r="T230"/>
  <c r="V230"/>
  <c r="W230"/>
  <c r="X230"/>
  <c r="R396"/>
  <c r="S396"/>
  <c r="T396"/>
  <c r="V396"/>
  <c r="W396"/>
  <c r="X396"/>
  <c r="R689"/>
  <c r="S689"/>
  <c r="T689"/>
  <c r="V689"/>
  <c r="W689"/>
  <c r="X689"/>
  <c r="R720"/>
  <c r="S720"/>
  <c r="T720"/>
  <c r="V720"/>
  <c r="W720"/>
  <c r="X720"/>
  <c r="R422"/>
  <c r="S422"/>
  <c r="T422"/>
  <c r="V422"/>
  <c r="W422"/>
  <c r="X422"/>
  <c r="R252"/>
  <c r="S252"/>
  <c r="T252"/>
  <c r="V252"/>
  <c r="W252"/>
  <c r="X252"/>
  <c r="R180"/>
  <c r="S180"/>
  <c r="T180"/>
  <c r="V180"/>
  <c r="W180"/>
  <c r="X180"/>
  <c r="R178"/>
  <c r="S178"/>
  <c r="T178"/>
  <c r="V178"/>
  <c r="W178"/>
  <c r="X178"/>
  <c r="R246"/>
  <c r="S246"/>
  <c r="T246"/>
  <c r="V246"/>
  <c r="W246"/>
  <c r="X246"/>
  <c r="R413"/>
  <c r="S413"/>
  <c r="T413"/>
  <c r="V413"/>
  <c r="W413"/>
  <c r="X413"/>
  <c r="R709"/>
  <c r="S709"/>
  <c r="T709"/>
  <c r="V709"/>
  <c r="W709"/>
  <c r="X709"/>
  <c r="R735"/>
  <c r="S735"/>
  <c r="T735"/>
  <c r="V735"/>
  <c r="W735"/>
  <c r="X735"/>
  <c r="R439"/>
  <c r="S439"/>
  <c r="T439"/>
  <c r="V439"/>
  <c r="W439"/>
  <c r="X439"/>
  <c r="R261"/>
  <c r="S261"/>
  <c r="T261"/>
  <c r="V261"/>
  <c r="W261"/>
  <c r="X261"/>
  <c r="R191"/>
  <c r="S191"/>
  <c r="T191"/>
  <c r="V191"/>
  <c r="W191"/>
  <c r="X191"/>
  <c r="R189"/>
  <c r="S189"/>
  <c r="T189"/>
  <c r="V189"/>
  <c r="W189"/>
  <c r="X189"/>
  <c r="R260"/>
  <c r="S260"/>
  <c r="T260"/>
  <c r="V260"/>
  <c r="W260"/>
  <c r="X260"/>
  <c r="R431"/>
  <c r="S431"/>
  <c r="T431"/>
  <c r="V431"/>
  <c r="W431"/>
  <c r="X431"/>
  <c r="R725"/>
  <c r="S725"/>
  <c r="T725"/>
  <c r="V725"/>
  <c r="W725"/>
  <c r="X725"/>
  <c r="R767"/>
  <c r="S767"/>
  <c r="T767"/>
  <c r="V767"/>
  <c r="W767"/>
  <c r="X767"/>
  <c r="R463"/>
  <c r="S463"/>
  <c r="T463"/>
  <c r="V463"/>
  <c r="W463"/>
  <c r="X463"/>
  <c r="R278"/>
  <c r="S278"/>
  <c r="T278"/>
  <c r="V278"/>
  <c r="W278"/>
  <c r="X278"/>
  <c r="R207"/>
  <c r="S207"/>
  <c r="T207"/>
  <c r="V207"/>
  <c r="W207"/>
  <c r="X207"/>
  <c r="R203"/>
  <c r="S203"/>
  <c r="T203"/>
  <c r="V203"/>
  <c r="W203"/>
  <c r="X203"/>
  <c r="R276"/>
  <c r="S276"/>
  <c r="T276"/>
  <c r="V276"/>
  <c r="W276"/>
  <c r="X276"/>
  <c r="R453"/>
  <c r="S453"/>
  <c r="T453"/>
  <c r="V453"/>
  <c r="W453"/>
  <c r="X453"/>
  <c r="R752"/>
  <c r="S752"/>
  <c r="T752"/>
  <c r="V752"/>
  <c r="W752"/>
  <c r="X752"/>
  <c r="R792"/>
  <c r="S792"/>
  <c r="T792"/>
  <c r="V792"/>
  <c r="W792"/>
  <c r="X792"/>
  <c r="R482"/>
  <c r="S482"/>
  <c r="T482"/>
  <c r="V482"/>
  <c r="W482"/>
  <c r="X482"/>
  <c r="R296"/>
  <c r="S296"/>
  <c r="T296"/>
  <c r="V296"/>
  <c r="W296"/>
  <c r="X296"/>
  <c r="R223"/>
  <c r="S223"/>
  <c r="T223"/>
  <c r="V223"/>
  <c r="W223"/>
  <c r="X223"/>
  <c r="R221"/>
  <c r="S221"/>
  <c r="T221"/>
  <c r="V221"/>
  <c r="W221"/>
  <c r="X221"/>
  <c r="R291"/>
  <c r="S291"/>
  <c r="T291"/>
  <c r="V291"/>
  <c r="W291"/>
  <c r="X291"/>
  <c r="R476"/>
  <c r="S476"/>
  <c r="T476"/>
  <c r="V476"/>
  <c r="W476"/>
  <c r="X476"/>
  <c r="R781"/>
  <c r="S781"/>
  <c r="T781"/>
  <c r="V781"/>
  <c r="W781"/>
  <c r="X781"/>
  <c r="R820"/>
  <c r="S820"/>
  <c r="T820"/>
  <c r="V820"/>
  <c r="W820"/>
  <c r="X820"/>
  <c r="R509"/>
  <c r="S509"/>
  <c r="T509"/>
  <c r="V509"/>
  <c r="W509"/>
  <c r="X509"/>
  <c r="R323"/>
  <c r="S323"/>
  <c r="T323"/>
  <c r="V323"/>
  <c r="W323"/>
  <c r="X323"/>
  <c r="R247"/>
  <c r="S247"/>
  <c r="T247"/>
  <c r="V247"/>
  <c r="W247"/>
  <c r="X247"/>
  <c r="R244"/>
  <c r="S244"/>
  <c r="T244"/>
  <c r="V244"/>
  <c r="W244"/>
  <c r="X244"/>
  <c r="R315"/>
  <c r="S315"/>
  <c r="T315"/>
  <c r="V315"/>
  <c r="W315"/>
  <c r="X315"/>
  <c r="R502"/>
  <c r="S502"/>
  <c r="T502"/>
  <c r="V502"/>
  <c r="W502"/>
  <c r="X502"/>
  <c r="R810"/>
  <c r="S810"/>
  <c r="T810"/>
  <c r="V810"/>
  <c r="W810"/>
  <c r="X810"/>
  <c r="R854"/>
  <c r="S854"/>
  <c r="T854"/>
  <c r="V854"/>
  <c r="W854"/>
  <c r="X854"/>
  <c r="R541"/>
  <c r="S541"/>
  <c r="T541"/>
  <c r="V541"/>
  <c r="W541"/>
  <c r="X541"/>
  <c r="R348"/>
  <c r="S348"/>
  <c r="T348"/>
  <c r="V348"/>
  <c r="W348"/>
  <c r="X348"/>
  <c r="R267"/>
  <c r="S267"/>
  <c r="T267"/>
  <c r="V267"/>
  <c r="W267"/>
  <c r="X267"/>
  <c r="R265"/>
  <c r="S265"/>
  <c r="T265"/>
  <c r="V265"/>
  <c r="W265"/>
  <c r="X265"/>
  <c r="R342"/>
  <c r="S342"/>
  <c r="T342"/>
  <c r="V342"/>
  <c r="W342"/>
  <c r="X342"/>
  <c r="R530"/>
  <c r="S530"/>
  <c r="T530"/>
  <c r="V530"/>
  <c r="W530"/>
  <c r="X530"/>
  <c r="R842"/>
  <c r="S842"/>
  <c r="T842"/>
  <c r="V842"/>
  <c r="W842"/>
  <c r="X842"/>
  <c r="R897"/>
  <c r="S897"/>
  <c r="T897"/>
  <c r="V897"/>
  <c r="W897"/>
  <c r="X897"/>
  <c r="R562"/>
  <c r="S562"/>
  <c r="T562"/>
  <c r="V562"/>
  <c r="W562"/>
  <c r="X562"/>
  <c r="R383"/>
  <c r="S383"/>
  <c r="T383"/>
  <c r="V383"/>
  <c r="W383"/>
  <c r="X383"/>
  <c r="R289"/>
  <c r="S289"/>
  <c r="T289"/>
  <c r="V289"/>
  <c r="W289"/>
  <c r="X289"/>
  <c r="R288"/>
  <c r="S288"/>
  <c r="T288"/>
  <c r="V288"/>
  <c r="W288"/>
  <c r="X288"/>
  <c r="R375"/>
  <c r="S375"/>
  <c r="T375"/>
  <c r="V375"/>
  <c r="W375"/>
  <c r="X375"/>
  <c r="R556"/>
  <c r="S556"/>
  <c r="T556"/>
  <c r="V556"/>
  <c r="W556"/>
  <c r="X556"/>
  <c r="R876"/>
  <c r="S876"/>
  <c r="T876"/>
  <c r="V876"/>
  <c r="W876"/>
  <c r="X876"/>
  <c r="R599"/>
  <c r="S599"/>
  <c r="T599"/>
  <c r="V599"/>
  <c r="W599"/>
  <c r="X599"/>
  <c r="R421"/>
  <c r="S421"/>
  <c r="T421"/>
  <c r="V421"/>
  <c r="W421"/>
  <c r="X421"/>
  <c r="R321"/>
  <c r="S321"/>
  <c r="T321"/>
  <c r="V321"/>
  <c r="W321"/>
  <c r="X321"/>
  <c r="R318"/>
  <c r="S318"/>
  <c r="T318"/>
  <c r="V318"/>
  <c r="W318"/>
  <c r="X318"/>
  <c r="R414"/>
  <c r="S414"/>
  <c r="T414"/>
  <c r="V414"/>
  <c r="W414"/>
  <c r="X414"/>
  <c r="R587"/>
  <c r="S587"/>
  <c r="T587"/>
  <c r="V587"/>
  <c r="W587"/>
  <c r="X587"/>
  <c r="R649"/>
  <c r="S649"/>
  <c r="T649"/>
  <c r="V649"/>
  <c r="W649"/>
  <c r="X649"/>
  <c r="R455"/>
  <c r="S455"/>
  <c r="T455"/>
  <c r="V455"/>
  <c r="W455"/>
  <c r="X455"/>
  <c r="R355"/>
  <c r="S355"/>
  <c r="T355"/>
  <c r="V355"/>
  <c r="W355"/>
  <c r="X355"/>
  <c r="R354"/>
  <c r="S354"/>
  <c r="T354"/>
  <c r="V354"/>
  <c r="W354"/>
  <c r="X354"/>
  <c r="R450"/>
  <c r="S450"/>
  <c r="T450"/>
  <c r="V450"/>
  <c r="W450"/>
  <c r="X450"/>
  <c r="R637"/>
  <c r="S637"/>
  <c r="T637"/>
  <c r="V637"/>
  <c r="W637"/>
  <c r="X637"/>
  <c r="R698"/>
  <c r="S698"/>
  <c r="T698"/>
  <c r="V698"/>
  <c r="W698"/>
  <c r="X698"/>
  <c r="R491"/>
  <c r="S491"/>
  <c r="T491"/>
  <c r="V491"/>
  <c r="W491"/>
  <c r="X491"/>
  <c r="R400"/>
  <c r="S400"/>
  <c r="T400"/>
  <c r="V400"/>
  <c r="W400"/>
  <c r="X400"/>
  <c r="R398"/>
  <c r="S398"/>
  <c r="T398"/>
  <c r="V398"/>
  <c r="W398"/>
  <c r="X398"/>
  <c r="R486"/>
  <c r="S486"/>
  <c r="T486"/>
  <c r="V486"/>
  <c r="W486"/>
  <c r="X486"/>
  <c r="R688"/>
  <c r="S688"/>
  <c r="T688"/>
  <c r="V688"/>
  <c r="W688"/>
  <c r="X688"/>
  <c r="R741"/>
  <c r="S741"/>
  <c r="T741"/>
  <c r="V741"/>
  <c r="W741"/>
  <c r="X741"/>
  <c r="R535"/>
  <c r="S535"/>
  <c r="T535"/>
  <c r="V535"/>
  <c r="W535"/>
  <c r="X535"/>
  <c r="R440"/>
  <c r="S440"/>
  <c r="T440"/>
  <c r="V440"/>
  <c r="W440"/>
  <c r="X440"/>
  <c r="R437"/>
  <c r="S437"/>
  <c r="T437"/>
  <c r="V437"/>
  <c r="W437"/>
  <c r="X437"/>
  <c r="R526"/>
  <c r="S526"/>
  <c r="T526"/>
  <c r="V526"/>
  <c r="W526"/>
  <c r="X526"/>
  <c r="R731"/>
  <c r="S731"/>
  <c r="T731"/>
  <c r="V731"/>
  <c r="W731"/>
  <c r="X731"/>
  <c r="R795"/>
  <c r="S795"/>
  <c r="T795"/>
  <c r="V795"/>
  <c r="W795"/>
  <c r="X795"/>
  <c r="R572"/>
  <c r="S572"/>
  <c r="T572"/>
  <c r="V572"/>
  <c r="W572"/>
  <c r="X572"/>
  <c r="R481"/>
  <c r="S481"/>
  <c r="T481"/>
  <c r="V481"/>
  <c r="W481"/>
  <c r="X481"/>
  <c r="R480"/>
  <c r="S480"/>
  <c r="T480"/>
  <c r="V480"/>
  <c r="W480"/>
  <c r="X480"/>
  <c r="R564"/>
  <c r="S564"/>
  <c r="T564"/>
  <c r="V564"/>
  <c r="W564"/>
  <c r="X564"/>
  <c r="R783"/>
  <c r="S783"/>
  <c r="T783"/>
  <c r="V783"/>
  <c r="W783"/>
  <c r="X783"/>
  <c r="R844"/>
  <c r="S844"/>
  <c r="T844"/>
  <c r="V844"/>
  <c r="W844"/>
  <c r="X844"/>
  <c r="R623"/>
  <c r="S623"/>
  <c r="T623"/>
  <c r="V623"/>
  <c r="W623"/>
  <c r="X623"/>
  <c r="R527"/>
  <c r="S527"/>
  <c r="T527"/>
  <c r="V527"/>
  <c r="W527"/>
  <c r="X527"/>
  <c r="R524"/>
  <c r="S524"/>
  <c r="T524"/>
  <c r="V524"/>
  <c r="W524"/>
  <c r="X524"/>
  <c r="R615"/>
  <c r="S615"/>
  <c r="T615"/>
  <c r="V615"/>
  <c r="W615"/>
  <c r="X615"/>
  <c r="R836"/>
  <c r="S836"/>
  <c r="T836"/>
  <c r="V836"/>
  <c r="W836"/>
  <c r="X836"/>
  <c r="R909"/>
  <c r="S909"/>
  <c r="T909"/>
  <c r="V909"/>
  <c r="W909"/>
  <c r="X909"/>
  <c r="R691"/>
  <c r="S691"/>
  <c r="T691"/>
  <c r="V691"/>
  <c r="W691"/>
  <c r="X691"/>
  <c r="R571"/>
  <c r="S571"/>
  <c r="T571"/>
  <c r="V571"/>
  <c r="W571"/>
  <c r="X571"/>
  <c r="R899"/>
  <c r="S899"/>
  <c r="T899"/>
  <c r="V899"/>
  <c r="W899"/>
  <c r="X899"/>
  <c r="R745"/>
  <c r="S745"/>
  <c r="T745"/>
  <c r="V745"/>
  <c r="W745"/>
  <c r="X745"/>
  <c r="R631"/>
  <c r="S631"/>
  <c r="T631"/>
  <c r="V631"/>
  <c r="W631"/>
  <c r="X631"/>
  <c r="R808"/>
  <c r="S808"/>
  <c r="T808"/>
  <c r="V808"/>
  <c r="W808"/>
  <c r="X808"/>
  <c r="R701"/>
  <c r="S701"/>
  <c r="T701"/>
  <c r="V701"/>
  <c r="W701"/>
  <c r="X701"/>
  <c r="R873"/>
  <c r="S873"/>
  <c r="T873"/>
  <c r="V873"/>
  <c r="W873"/>
  <c r="X873"/>
  <c r="R738"/>
  <c r="S738"/>
  <c r="T738"/>
  <c r="V738"/>
  <c r="W738"/>
  <c r="X738"/>
  <c r="R457"/>
  <c r="S457"/>
  <c r="T457"/>
  <c r="V457"/>
  <c r="W457"/>
  <c r="X457"/>
  <c r="R282"/>
  <c r="S282"/>
  <c r="T282"/>
  <c r="V282"/>
  <c r="W282"/>
  <c r="X282"/>
  <c r="R222"/>
  <c r="S222"/>
  <c r="T222"/>
  <c r="V222"/>
  <c r="W222"/>
  <c r="X222"/>
  <c r="R233"/>
  <c r="S233"/>
  <c r="T233"/>
  <c r="V233"/>
  <c r="W233"/>
  <c r="X233"/>
  <c r="R320"/>
  <c r="S320"/>
  <c r="T320"/>
  <c r="V320"/>
  <c r="W320"/>
  <c r="X320"/>
  <c r="R517"/>
  <c r="S517"/>
  <c r="T517"/>
  <c r="V517"/>
  <c r="W517"/>
  <c r="X517"/>
  <c r="R847"/>
  <c r="S847"/>
  <c r="T847"/>
  <c r="V847"/>
  <c r="W847"/>
  <c r="X847"/>
  <c r="R743"/>
  <c r="S743"/>
  <c r="T743"/>
  <c r="V743"/>
  <c r="W743"/>
  <c r="X743"/>
  <c r="R459"/>
  <c r="S459"/>
  <c r="T459"/>
  <c r="V459"/>
  <c r="W459"/>
  <c r="X459"/>
  <c r="R287"/>
  <c r="S287"/>
  <c r="T287"/>
  <c r="V287"/>
  <c r="W287"/>
  <c r="X287"/>
  <c r="R228"/>
  <c r="S228"/>
  <c r="T228"/>
  <c r="V228"/>
  <c r="W228"/>
  <c r="X228"/>
  <c r="R235"/>
  <c r="S235"/>
  <c r="T235"/>
  <c r="V235"/>
  <c r="W235"/>
  <c r="X235"/>
  <c r="R325"/>
  <c r="S325"/>
  <c r="T325"/>
  <c r="V325"/>
  <c r="W325"/>
  <c r="X325"/>
  <c r="R519"/>
  <c r="S519"/>
  <c r="T519"/>
  <c r="V519"/>
  <c r="W519"/>
  <c r="X519"/>
  <c r="R851"/>
  <c r="S851"/>
  <c r="T851"/>
  <c r="V851"/>
  <c r="W851"/>
  <c r="X851"/>
  <c r="R754"/>
  <c r="S754"/>
  <c r="T754"/>
  <c r="V754"/>
  <c r="W754"/>
  <c r="X754"/>
  <c r="R467"/>
  <c r="S467"/>
  <c r="T467"/>
  <c r="V467"/>
  <c r="W467"/>
  <c r="X467"/>
  <c r="R292"/>
  <c r="S292"/>
  <c r="T292"/>
  <c r="V292"/>
  <c r="W292"/>
  <c r="X292"/>
  <c r="R231"/>
  <c r="S231"/>
  <c r="T231"/>
  <c r="V231"/>
  <c r="W231"/>
  <c r="X231"/>
  <c r="R242"/>
  <c r="S242"/>
  <c r="T242"/>
  <c r="V242"/>
  <c r="W242"/>
  <c r="X242"/>
  <c r="R330"/>
  <c r="S330"/>
  <c r="T330"/>
  <c r="V330"/>
  <c r="W330"/>
  <c r="X330"/>
  <c r="R528"/>
  <c r="S528"/>
  <c r="T528"/>
  <c r="V528"/>
  <c r="W528"/>
  <c r="X528"/>
  <c r="R859"/>
  <c r="S859"/>
  <c r="T859"/>
  <c r="V859"/>
  <c r="W859"/>
  <c r="X859"/>
  <c r="R762"/>
  <c r="S762"/>
  <c r="T762"/>
  <c r="V762"/>
  <c r="W762"/>
  <c r="X762"/>
  <c r="R474"/>
  <c r="S474"/>
  <c r="T474"/>
  <c r="V474"/>
  <c r="W474"/>
  <c r="X474"/>
  <c r="R300"/>
  <c r="S300"/>
  <c r="T300"/>
  <c r="V300"/>
  <c r="W300"/>
  <c r="X300"/>
  <c r="R236"/>
  <c r="S236"/>
  <c r="T236"/>
  <c r="V236"/>
  <c r="W236"/>
  <c r="X236"/>
  <c r="R255"/>
  <c r="S255"/>
  <c r="T255"/>
  <c r="V255"/>
  <c r="W255"/>
  <c r="X255"/>
  <c r="R337"/>
  <c r="S337"/>
  <c r="T337"/>
  <c r="V337"/>
  <c r="W337"/>
  <c r="X337"/>
  <c r="R540"/>
  <c r="S540"/>
  <c r="T540"/>
  <c r="V540"/>
  <c r="W540"/>
  <c r="X540"/>
  <c r="R867"/>
  <c r="S867"/>
  <c r="T867"/>
  <c r="V867"/>
  <c r="W867"/>
  <c r="X867"/>
  <c r="R775"/>
  <c r="S775"/>
  <c r="T775"/>
  <c r="V775"/>
  <c r="W775"/>
  <c r="X775"/>
  <c r="R483"/>
  <c r="S483"/>
  <c r="T483"/>
  <c r="V483"/>
  <c r="W483"/>
  <c r="X483"/>
  <c r="R308"/>
  <c r="S308"/>
  <c r="T308"/>
  <c r="V308"/>
  <c r="W308"/>
  <c r="X308"/>
  <c r="R249"/>
  <c r="S249"/>
  <c r="T249"/>
  <c r="V249"/>
  <c r="W249"/>
  <c r="X249"/>
  <c r="R258"/>
  <c r="S258"/>
  <c r="T258"/>
  <c r="V258"/>
  <c r="W258"/>
  <c r="X258"/>
  <c r="R346"/>
  <c r="S346"/>
  <c r="T346"/>
  <c r="V346"/>
  <c r="W346"/>
  <c r="X346"/>
  <c r="R549"/>
  <c r="S549"/>
  <c r="T549"/>
  <c r="V549"/>
  <c r="W549"/>
  <c r="X549"/>
  <c r="R880"/>
  <c r="S880"/>
  <c r="T880"/>
  <c r="V880"/>
  <c r="W880"/>
  <c r="X880"/>
  <c r="R790"/>
  <c r="S790"/>
  <c r="T790"/>
  <c r="V790"/>
  <c r="W790"/>
  <c r="X790"/>
  <c r="R499"/>
  <c r="S499"/>
  <c r="T499"/>
  <c r="V499"/>
  <c r="W499"/>
  <c r="X499"/>
  <c r="R326"/>
  <c r="S326"/>
  <c r="T326"/>
  <c r="V326"/>
  <c r="W326"/>
  <c r="X326"/>
  <c r="R259"/>
  <c r="S259"/>
  <c r="T259"/>
  <c r="V259"/>
  <c r="W259"/>
  <c r="X259"/>
  <c r="R269"/>
  <c r="S269"/>
  <c r="T269"/>
  <c r="V269"/>
  <c r="W269"/>
  <c r="X269"/>
  <c r="R362"/>
  <c r="S362"/>
  <c r="T362"/>
  <c r="V362"/>
  <c r="W362"/>
  <c r="X362"/>
  <c r="R559"/>
  <c r="S559"/>
  <c r="T559"/>
  <c r="V559"/>
  <c r="W559"/>
  <c r="X559"/>
  <c r="R901"/>
  <c r="S901"/>
  <c r="T901"/>
  <c r="V901"/>
  <c r="W901"/>
  <c r="X901"/>
  <c r="R812"/>
  <c r="S812"/>
  <c r="T812"/>
  <c r="V812"/>
  <c r="W812"/>
  <c r="X812"/>
  <c r="R510"/>
  <c r="S510"/>
  <c r="T510"/>
  <c r="V510"/>
  <c r="W510"/>
  <c r="X510"/>
  <c r="R338"/>
  <c r="S338"/>
  <c r="T338"/>
  <c r="V338"/>
  <c r="W338"/>
  <c r="X338"/>
  <c r="R271"/>
  <c r="S271"/>
  <c r="T271"/>
  <c r="V271"/>
  <c r="W271"/>
  <c r="X271"/>
  <c r="R280"/>
  <c r="S280"/>
  <c r="T280"/>
  <c r="V280"/>
  <c r="W280"/>
  <c r="X280"/>
  <c r="R379"/>
  <c r="S379"/>
  <c r="T379"/>
  <c r="V379"/>
  <c r="W379"/>
  <c r="X379"/>
  <c r="R575"/>
  <c r="S575"/>
  <c r="T575"/>
  <c r="V575"/>
  <c r="W575"/>
  <c r="X575"/>
  <c r="R922"/>
  <c r="S922"/>
  <c r="T922"/>
  <c r="V922"/>
  <c r="W922"/>
  <c r="X922"/>
  <c r="R831"/>
  <c r="S831"/>
  <c r="T831"/>
  <c r="V831"/>
  <c r="W831"/>
  <c r="X831"/>
  <c r="R533"/>
  <c r="S533"/>
  <c r="T533"/>
  <c r="V533"/>
  <c r="W533"/>
  <c r="X533"/>
  <c r="R358"/>
  <c r="S358"/>
  <c r="T358"/>
  <c r="V358"/>
  <c r="W358"/>
  <c r="X358"/>
  <c r="R281"/>
  <c r="S281"/>
  <c r="T281"/>
  <c r="V281"/>
  <c r="W281"/>
  <c r="X281"/>
  <c r="R294"/>
  <c r="S294"/>
  <c r="T294"/>
  <c r="V294"/>
  <c r="W294"/>
  <c r="X294"/>
  <c r="R403"/>
  <c r="S403"/>
  <c r="T403"/>
  <c r="V403"/>
  <c r="W403"/>
  <c r="X403"/>
  <c r="R591"/>
  <c r="S591"/>
  <c r="T591"/>
  <c r="V591"/>
  <c r="W591"/>
  <c r="X591"/>
  <c r="R856"/>
  <c r="S856"/>
  <c r="T856"/>
  <c r="V856"/>
  <c r="W856"/>
  <c r="X856"/>
  <c r="R551"/>
  <c r="S551"/>
  <c r="T551"/>
  <c r="V551"/>
  <c r="W551"/>
  <c r="X551"/>
  <c r="R381"/>
  <c r="S381"/>
  <c r="T381"/>
  <c r="V381"/>
  <c r="W381"/>
  <c r="X381"/>
  <c r="R303"/>
  <c r="S303"/>
  <c r="T303"/>
  <c r="V303"/>
  <c r="W303"/>
  <c r="X303"/>
  <c r="R312"/>
  <c r="S312"/>
  <c r="T312"/>
  <c r="V312"/>
  <c r="W312"/>
  <c r="X312"/>
  <c r="R423"/>
  <c r="S423"/>
  <c r="T423"/>
  <c r="V423"/>
  <c r="W423"/>
  <c r="X423"/>
  <c r="R620"/>
  <c r="S620"/>
  <c r="T620"/>
  <c r="V620"/>
  <c r="W620"/>
  <c r="X620"/>
  <c r="R885"/>
  <c r="S885"/>
  <c r="T885"/>
  <c r="V885"/>
  <c r="W885"/>
  <c r="X885"/>
  <c r="R573"/>
  <c r="S573"/>
  <c r="T573"/>
  <c r="V573"/>
  <c r="W573"/>
  <c r="X573"/>
  <c r="R409"/>
  <c r="S409"/>
  <c r="T409"/>
  <c r="V409"/>
  <c r="W409"/>
  <c r="X409"/>
  <c r="R328"/>
  <c r="S328"/>
  <c r="T328"/>
  <c r="V328"/>
  <c r="W328"/>
  <c r="X328"/>
  <c r="R335"/>
  <c r="S335"/>
  <c r="T335"/>
  <c r="V335"/>
  <c r="W335"/>
  <c r="X335"/>
  <c r="R448"/>
  <c r="S448"/>
  <c r="T448"/>
  <c r="V448"/>
  <c r="W448"/>
  <c r="X448"/>
  <c r="R655"/>
  <c r="S655"/>
  <c r="T655"/>
  <c r="V655"/>
  <c r="W655"/>
  <c r="X655"/>
  <c r="R918"/>
  <c r="S918"/>
  <c r="T918"/>
  <c r="V918"/>
  <c r="W918"/>
  <c r="X918"/>
  <c r="R602"/>
  <c r="S602"/>
  <c r="T602"/>
  <c r="V602"/>
  <c r="W602"/>
  <c r="X602"/>
  <c r="R433"/>
  <c r="S433"/>
  <c r="T433"/>
  <c r="V433"/>
  <c r="W433"/>
  <c r="X433"/>
  <c r="R349"/>
  <c r="S349"/>
  <c r="T349"/>
  <c r="V349"/>
  <c r="W349"/>
  <c r="X349"/>
  <c r="Y748"/>
  <c r="X748"/>
  <c r="W748"/>
  <c r="V748"/>
  <c r="U748"/>
  <c r="T748"/>
  <c r="S748"/>
  <c r="R748"/>
  <c r="R472"/>
  <c r="S472"/>
  <c r="T472"/>
  <c r="V472"/>
  <c r="W472"/>
  <c r="X472"/>
  <c r="R686"/>
  <c r="S686"/>
  <c r="T686"/>
  <c r="V686"/>
  <c r="W686"/>
  <c r="X686"/>
  <c r="R639"/>
  <c r="S639"/>
  <c r="T639"/>
  <c r="V639"/>
  <c r="W639"/>
  <c r="X639"/>
  <c r="R465"/>
  <c r="S465"/>
  <c r="T465"/>
  <c r="V465"/>
  <c r="W465"/>
  <c r="X465"/>
  <c r="R378"/>
  <c r="S378"/>
  <c r="T378"/>
  <c r="V378"/>
  <c r="W378"/>
  <c r="X378"/>
  <c r="R394"/>
  <c r="S394"/>
  <c r="T394"/>
  <c r="V394"/>
  <c r="W394"/>
  <c r="X394"/>
  <c r="R500"/>
  <c r="S500"/>
  <c r="T500"/>
  <c r="V500"/>
  <c r="W500"/>
  <c r="X500"/>
  <c r="R718"/>
  <c r="S718"/>
  <c r="T718"/>
  <c r="V718"/>
  <c r="W718"/>
  <c r="X718"/>
  <c r="R679"/>
  <c r="S679"/>
  <c r="T679"/>
  <c r="V679"/>
  <c r="W679"/>
  <c r="X679"/>
  <c r="R492"/>
  <c r="S492"/>
  <c r="T492"/>
  <c r="V492"/>
  <c r="W492"/>
  <c r="X492"/>
  <c r="R415"/>
  <c r="S415"/>
  <c r="T415"/>
  <c r="V415"/>
  <c r="W415"/>
  <c r="X415"/>
  <c r="R427"/>
  <c r="S427"/>
  <c r="T427"/>
  <c r="V427"/>
  <c r="W427"/>
  <c r="X427"/>
  <c r="R532"/>
  <c r="S532"/>
  <c r="T532"/>
  <c r="V532"/>
  <c r="W532"/>
  <c r="X532"/>
  <c r="R756"/>
  <c r="S756"/>
  <c r="T756"/>
  <c r="V756"/>
  <c r="W756"/>
  <c r="X756"/>
  <c r="R717"/>
  <c r="S717"/>
  <c r="T717"/>
  <c r="V717"/>
  <c r="W717"/>
  <c r="X717"/>
  <c r="R522"/>
  <c r="S522"/>
  <c r="T522"/>
  <c r="V522"/>
  <c r="W522"/>
  <c r="X522"/>
  <c r="R449"/>
  <c r="S449"/>
  <c r="T449"/>
  <c r="V449"/>
  <c r="W449"/>
  <c r="X449"/>
  <c r="R462"/>
  <c r="S462"/>
  <c r="T462"/>
  <c r="V462"/>
  <c r="W462"/>
  <c r="X462"/>
  <c r="R560"/>
  <c r="S560"/>
  <c r="T560"/>
  <c r="V560"/>
  <c r="W560"/>
  <c r="X560"/>
  <c r="R793"/>
  <c r="S793"/>
  <c r="T793"/>
  <c r="V793"/>
  <c r="W793"/>
  <c r="X793"/>
  <c r="R759"/>
  <c r="S759"/>
  <c r="T759"/>
  <c r="V759"/>
  <c r="W759"/>
  <c r="X759"/>
  <c r="R557"/>
  <c r="S557"/>
  <c r="T557"/>
  <c r="V557"/>
  <c r="W557"/>
  <c r="X557"/>
  <c r="R498"/>
  <c r="S498"/>
  <c r="T498"/>
  <c r="V498"/>
  <c r="W498"/>
  <c r="X498"/>
  <c r="R596"/>
  <c r="S596"/>
  <c r="T596"/>
  <c r="V596"/>
  <c r="W596"/>
  <c r="X596"/>
  <c r="R835"/>
  <c r="S835"/>
  <c r="T835"/>
  <c r="V835"/>
  <c r="W835"/>
  <c r="X835"/>
  <c r="R806"/>
  <c r="S806"/>
  <c r="T806"/>
  <c r="V806"/>
  <c r="W806"/>
  <c r="X806"/>
  <c r="R595"/>
  <c r="S595"/>
  <c r="T595"/>
  <c r="V595"/>
  <c r="W595"/>
  <c r="X595"/>
  <c r="R518"/>
  <c r="S518"/>
  <c r="T518"/>
  <c r="V518"/>
  <c r="W518"/>
  <c r="X518"/>
  <c r="R537"/>
  <c r="S537"/>
  <c r="T537"/>
  <c r="V537"/>
  <c r="W537"/>
  <c r="X537"/>
  <c r="R650"/>
  <c r="S650"/>
  <c r="T650"/>
  <c r="V650"/>
  <c r="W650"/>
  <c r="X650"/>
  <c r="R878"/>
  <c r="S878"/>
  <c r="T878"/>
  <c r="V878"/>
  <c r="W878"/>
  <c r="X878"/>
  <c r="R850"/>
  <c r="S850"/>
  <c r="T850"/>
  <c r="V850"/>
  <c r="W850"/>
  <c r="X850"/>
  <c r="R653"/>
  <c r="S653"/>
  <c r="T653"/>
  <c r="V653"/>
  <c r="W653"/>
  <c r="X653"/>
  <c r="R569"/>
  <c r="S569"/>
  <c r="T569"/>
  <c r="V569"/>
  <c r="W569"/>
  <c r="X569"/>
  <c r="R702"/>
  <c r="S702"/>
  <c r="T702"/>
  <c r="V702"/>
  <c r="W702"/>
  <c r="X702"/>
  <c r="R908"/>
  <c r="S908"/>
  <c r="T908"/>
  <c r="V908"/>
  <c r="W908"/>
  <c r="X908"/>
  <c r="R707"/>
  <c r="S707"/>
  <c r="T707"/>
  <c r="V707"/>
  <c r="W707"/>
  <c r="X707"/>
  <c r="R619"/>
  <c r="S619"/>
  <c r="T619"/>
  <c r="V619"/>
  <c r="W619"/>
  <c r="X619"/>
  <c r="R749"/>
  <c r="S749"/>
  <c r="T749"/>
  <c r="V749"/>
  <c r="W749"/>
  <c r="X749"/>
  <c r="R758"/>
  <c r="S758"/>
  <c r="T758"/>
  <c r="V758"/>
  <c r="W758"/>
  <c r="X758"/>
  <c r="R667"/>
  <c r="S667"/>
  <c r="T667"/>
  <c r="V667"/>
  <c r="W667"/>
  <c r="X667"/>
  <c r="R681"/>
  <c r="S681"/>
  <c r="T681"/>
  <c r="V681"/>
  <c r="W681"/>
  <c r="X681"/>
  <c r="R817"/>
  <c r="S817"/>
  <c r="T817"/>
  <c r="V817"/>
  <c r="W817"/>
  <c r="X817"/>
  <c r="R724"/>
  <c r="S724"/>
  <c r="T724"/>
  <c r="V724"/>
  <c r="W724"/>
  <c r="X724"/>
  <c r="R733"/>
  <c r="S733"/>
  <c r="T733"/>
  <c r="V733"/>
  <c r="W733"/>
  <c r="X733"/>
  <c r="R871"/>
  <c r="S871"/>
  <c r="T871"/>
  <c r="V871"/>
  <c r="W871"/>
  <c r="X871"/>
  <c r="R840"/>
  <c r="S840"/>
  <c r="T840"/>
  <c r="V840"/>
  <c r="W840"/>
  <c r="X840"/>
  <c r="R912"/>
  <c r="S912"/>
  <c r="T912"/>
  <c r="V912"/>
  <c r="W912"/>
  <c r="X912"/>
  <c r="R875"/>
  <c r="S875"/>
  <c r="T875"/>
  <c r="V875"/>
  <c r="W875"/>
  <c r="X875"/>
  <c r="R583"/>
  <c r="S583"/>
  <c r="T583"/>
  <c r="V583"/>
  <c r="W583"/>
  <c r="X583"/>
  <c r="R432"/>
  <c r="S432"/>
  <c r="T432"/>
  <c r="V432"/>
  <c r="W432"/>
  <c r="X432"/>
  <c r="R365"/>
  <c r="S365"/>
  <c r="T365"/>
  <c r="V365"/>
  <c r="W365"/>
  <c r="X365"/>
  <c r="R393"/>
  <c r="S393"/>
  <c r="T393"/>
  <c r="V393"/>
  <c r="W393"/>
  <c r="X393"/>
  <c r="R512"/>
  <c r="S512"/>
  <c r="T512"/>
  <c r="V512"/>
  <c r="W512"/>
  <c r="X512"/>
  <c r="R751"/>
  <c r="S751"/>
  <c r="T751"/>
  <c r="V751"/>
  <c r="W751"/>
  <c r="X751"/>
  <c r="R883"/>
  <c r="S883"/>
  <c r="T883"/>
  <c r="V883"/>
  <c r="W883"/>
  <c r="X883"/>
  <c r="R585"/>
  <c r="S585"/>
  <c r="T585"/>
  <c r="V585"/>
  <c r="W585"/>
  <c r="X585"/>
  <c r="R435"/>
  <c r="S435"/>
  <c r="T435"/>
  <c r="V435"/>
  <c r="W435"/>
  <c r="X435"/>
  <c r="R366"/>
  <c r="S366"/>
  <c r="T366"/>
  <c r="V366"/>
  <c r="W366"/>
  <c r="X366"/>
  <c r="R399"/>
  <c r="S399"/>
  <c r="T399"/>
  <c r="V399"/>
  <c r="W399"/>
  <c r="X399"/>
  <c r="R516"/>
  <c r="S516"/>
  <c r="T516"/>
  <c r="V516"/>
  <c r="W516"/>
  <c r="X516"/>
  <c r="R757"/>
  <c r="S757"/>
  <c r="T757"/>
  <c r="V757"/>
  <c r="W757"/>
  <c r="X757"/>
  <c r="R893"/>
  <c r="S893"/>
  <c r="T893"/>
  <c r="V893"/>
  <c r="W893"/>
  <c r="X893"/>
  <c r="R589"/>
  <c r="S589"/>
  <c r="T589"/>
  <c r="V589"/>
  <c r="W589"/>
  <c r="X589"/>
  <c r="R443"/>
  <c r="S443"/>
  <c r="T443"/>
  <c r="V443"/>
  <c r="W443"/>
  <c r="X443"/>
  <c r="R373"/>
  <c r="S373"/>
  <c r="T373"/>
  <c r="V373"/>
  <c r="W373"/>
  <c r="X373"/>
  <c r="R407"/>
  <c r="S407"/>
  <c r="T407"/>
  <c r="V407"/>
  <c r="W407"/>
  <c r="X407"/>
  <c r="R521"/>
  <c r="S521"/>
  <c r="T521"/>
  <c r="V521"/>
  <c r="W521"/>
  <c r="X521"/>
  <c r="R765"/>
  <c r="S765"/>
  <c r="T765"/>
  <c r="V765"/>
  <c r="W765"/>
  <c r="X765"/>
  <c r="R906"/>
  <c r="S906"/>
  <c r="T906"/>
  <c r="V906"/>
  <c r="W906"/>
  <c r="X906"/>
  <c r="R603"/>
  <c r="S603"/>
  <c r="T603"/>
  <c r="V603"/>
  <c r="W603"/>
  <c r="X603"/>
  <c r="R452"/>
  <c r="S452"/>
  <c r="T452"/>
  <c r="V452"/>
  <c r="W452"/>
  <c r="X452"/>
  <c r="R388"/>
  <c r="S388"/>
  <c r="T388"/>
  <c r="V388"/>
  <c r="W388"/>
  <c r="X388"/>
  <c r="R416"/>
  <c r="S416"/>
  <c r="T416"/>
  <c r="V416"/>
  <c r="W416"/>
  <c r="X416"/>
  <c r="R534"/>
  <c r="S534"/>
  <c r="T534"/>
  <c r="V534"/>
  <c r="W534"/>
  <c r="X534"/>
  <c r="R772"/>
  <c r="S772"/>
  <c r="T772"/>
  <c r="V772"/>
  <c r="W772"/>
  <c r="X772"/>
  <c r="R915"/>
  <c r="S915"/>
  <c r="T915"/>
  <c r="V915"/>
  <c r="W915"/>
  <c r="X915"/>
  <c r="R614"/>
  <c r="S614"/>
  <c r="T614"/>
  <c r="V614"/>
  <c r="W614"/>
  <c r="X614"/>
  <c r="R464"/>
  <c r="S464"/>
  <c r="T464"/>
  <c r="V464"/>
  <c r="W464"/>
  <c r="X464"/>
  <c r="R397"/>
  <c r="S397"/>
  <c r="T397"/>
  <c r="V397"/>
  <c r="W397"/>
  <c r="X397"/>
  <c r="R425"/>
  <c r="S425"/>
  <c r="T425"/>
  <c r="V425"/>
  <c r="W425"/>
  <c r="X425"/>
  <c r="R545"/>
  <c r="S545"/>
  <c r="T545"/>
  <c r="V545"/>
  <c r="W545"/>
  <c r="X545"/>
  <c r="R786"/>
  <c r="S786"/>
  <c r="T786"/>
  <c r="V786"/>
  <c r="W786"/>
  <c r="X786"/>
  <c r="R635"/>
  <c r="S635"/>
  <c r="T635"/>
  <c r="V635"/>
  <c r="W635"/>
  <c r="X635"/>
  <c r="R475"/>
  <c r="S475"/>
  <c r="T475"/>
  <c r="V475"/>
  <c r="W475"/>
  <c r="X475"/>
  <c r="R411"/>
  <c r="S411"/>
  <c r="T411"/>
  <c r="V411"/>
  <c r="W411"/>
  <c r="X411"/>
  <c r="R438"/>
  <c r="S438"/>
  <c r="T438"/>
  <c r="V438"/>
  <c r="W438"/>
  <c r="X438"/>
  <c r="R553"/>
  <c r="S553"/>
  <c r="T553"/>
  <c r="V553"/>
  <c r="W553"/>
  <c r="X553"/>
  <c r="R805"/>
  <c r="S805"/>
  <c r="T805"/>
  <c r="V805"/>
  <c r="W805"/>
  <c r="X805"/>
  <c r="R662"/>
  <c r="S662"/>
  <c r="T662"/>
  <c r="V662"/>
  <c r="W662"/>
  <c r="X662"/>
  <c r="R490"/>
  <c r="S490"/>
  <c r="T490"/>
  <c r="V490"/>
  <c r="W490"/>
  <c r="X490"/>
  <c r="R428"/>
  <c r="S428"/>
  <c r="T428"/>
  <c r="V428"/>
  <c r="W428"/>
  <c r="X428"/>
  <c r="R456"/>
  <c r="S456"/>
  <c r="T456"/>
  <c r="V456"/>
  <c r="W456"/>
  <c r="X456"/>
  <c r="R568"/>
  <c r="S568"/>
  <c r="T568"/>
  <c r="V568"/>
  <c r="W568"/>
  <c r="X568"/>
  <c r="R819"/>
  <c r="S819"/>
  <c r="T819"/>
  <c r="V819"/>
  <c r="W819"/>
  <c r="X819"/>
  <c r="R683"/>
  <c r="S683"/>
  <c r="T683"/>
  <c r="V683"/>
  <c r="W683"/>
  <c r="X683"/>
  <c r="R508"/>
  <c r="S508"/>
  <c r="T508"/>
  <c r="V508"/>
  <c r="W508"/>
  <c r="X508"/>
  <c r="R446"/>
  <c r="S446"/>
  <c r="T446"/>
  <c r="V446"/>
  <c r="W446"/>
  <c r="X446"/>
  <c r="R473"/>
  <c r="S473"/>
  <c r="T473"/>
  <c r="V473"/>
  <c r="W473"/>
  <c r="X473"/>
  <c r="R586"/>
  <c r="S586"/>
  <c r="T586"/>
  <c r="V586"/>
  <c r="W586"/>
  <c r="X586"/>
  <c r="R841"/>
  <c r="S841"/>
  <c r="T841"/>
  <c r="V841"/>
  <c r="W841"/>
  <c r="X841"/>
  <c r="R708"/>
  <c r="S708"/>
  <c r="T708"/>
  <c r="V708"/>
  <c r="W708"/>
  <c r="X708"/>
  <c r="R531"/>
  <c r="S531"/>
  <c r="T531"/>
  <c r="V531"/>
  <c r="W531"/>
  <c r="X531"/>
  <c r="R469"/>
  <c r="S469"/>
  <c r="T469"/>
  <c r="V469"/>
  <c r="W469"/>
  <c r="X469"/>
  <c r="R495"/>
  <c r="S495"/>
  <c r="T495"/>
  <c r="V495"/>
  <c r="W495"/>
  <c r="X495"/>
  <c r="R612"/>
  <c r="S612"/>
  <c r="T612"/>
  <c r="V612"/>
  <c r="W612"/>
  <c r="X612"/>
  <c r="R865"/>
  <c r="S865"/>
  <c r="T865"/>
  <c r="V865"/>
  <c r="W865"/>
  <c r="X865"/>
  <c r="R729"/>
  <c r="S729"/>
  <c r="T729"/>
  <c r="V729"/>
  <c r="W729"/>
  <c r="X729"/>
  <c r="R552"/>
  <c r="S552"/>
  <c r="T552"/>
  <c r="V552"/>
  <c r="W552"/>
  <c r="X552"/>
  <c r="R489"/>
  <c r="S489"/>
  <c r="T489"/>
  <c r="V489"/>
  <c r="W489"/>
  <c r="X489"/>
  <c r="R515"/>
  <c r="S515"/>
  <c r="T515"/>
  <c r="V515"/>
  <c r="W515"/>
  <c r="X515"/>
  <c r="R646"/>
  <c r="S646"/>
  <c r="T646"/>
  <c r="V646"/>
  <c r="W646"/>
  <c r="X646"/>
  <c r="R900"/>
  <c r="S900"/>
  <c r="T900"/>
  <c r="V900"/>
  <c r="W900"/>
  <c r="X900"/>
  <c r="R763"/>
  <c r="S763"/>
  <c r="T763"/>
  <c r="V763"/>
  <c r="W763"/>
  <c r="X763"/>
  <c r="R576"/>
  <c r="S576"/>
  <c r="T576"/>
  <c r="V576"/>
  <c r="W576"/>
  <c r="X576"/>
  <c r="R514"/>
  <c r="S514"/>
  <c r="T514"/>
  <c r="V514"/>
  <c r="W514"/>
  <c r="X514"/>
  <c r="R543"/>
  <c r="S543"/>
  <c r="T543"/>
  <c r="V543"/>
  <c r="W543"/>
  <c r="X543"/>
  <c r="R680"/>
  <c r="S680"/>
  <c r="T680"/>
  <c r="V680"/>
  <c r="W680"/>
  <c r="X680"/>
  <c r="R801"/>
  <c r="S801"/>
  <c r="T801"/>
  <c r="V801"/>
  <c r="W801"/>
  <c r="X801"/>
  <c r="R605"/>
  <c r="S605"/>
  <c r="T605"/>
  <c r="V605"/>
  <c r="W605"/>
  <c r="X605"/>
  <c r="R546"/>
  <c r="S546"/>
  <c r="T546"/>
  <c r="V546"/>
  <c r="W546"/>
  <c r="X546"/>
  <c r="R566"/>
  <c r="S566"/>
  <c r="T566"/>
  <c r="V566"/>
  <c r="W566"/>
  <c r="X566"/>
  <c r="R713"/>
  <c r="S713"/>
  <c r="T713"/>
  <c r="V713"/>
  <c r="W713"/>
  <c r="X713"/>
  <c r="R832"/>
  <c r="S832"/>
  <c r="T832"/>
  <c r="V832"/>
  <c r="W832"/>
  <c r="X832"/>
  <c r="R651"/>
  <c r="S651"/>
  <c r="T651"/>
  <c r="V651"/>
  <c r="W651"/>
  <c r="X651"/>
  <c r="R570"/>
  <c r="S570"/>
  <c r="T570"/>
  <c r="V570"/>
  <c r="W570"/>
  <c r="X570"/>
  <c r="R598"/>
  <c r="S598"/>
  <c r="T598"/>
  <c r="V598"/>
  <c r="W598"/>
  <c r="X598"/>
  <c r="Y684"/>
  <c r="X684"/>
  <c r="W684"/>
  <c r="V684"/>
  <c r="U684"/>
  <c r="T684"/>
  <c r="S684"/>
  <c r="R684"/>
  <c r="R870"/>
  <c r="S870"/>
  <c r="T870"/>
  <c r="V870"/>
  <c r="W870"/>
  <c r="X870"/>
  <c r="R694"/>
  <c r="S694"/>
  <c r="T694"/>
  <c r="V694"/>
  <c r="W694"/>
  <c r="X694"/>
  <c r="R606"/>
  <c r="S606"/>
  <c r="T606"/>
  <c r="V606"/>
  <c r="W606"/>
  <c r="X606"/>
  <c r="R644"/>
  <c r="S644"/>
  <c r="T644"/>
  <c r="V644"/>
  <c r="W644"/>
  <c r="X644"/>
  <c r="R787"/>
  <c r="S787"/>
  <c r="T787"/>
  <c r="V787"/>
  <c r="W787"/>
  <c r="X787"/>
  <c r="R916"/>
  <c r="S916"/>
  <c r="T916"/>
  <c r="V916"/>
  <c r="W916"/>
  <c r="X916"/>
  <c r="R728"/>
  <c r="S728"/>
  <c r="T728"/>
  <c r="V728"/>
  <c r="W728"/>
  <c r="X728"/>
  <c r="R659"/>
  <c r="S659"/>
  <c r="T659"/>
  <c r="V659"/>
  <c r="W659"/>
  <c r="X659"/>
  <c r="R693"/>
  <c r="S693"/>
  <c r="T693"/>
  <c r="V693"/>
  <c r="W693"/>
  <c r="X693"/>
  <c r="R829"/>
  <c r="S829"/>
  <c r="T829"/>
  <c r="V829"/>
  <c r="W829"/>
  <c r="X829"/>
  <c r="R776"/>
  <c r="S776"/>
  <c r="T776"/>
  <c r="V776"/>
  <c r="W776"/>
  <c r="X776"/>
  <c r="R706"/>
  <c r="S706"/>
  <c r="T706"/>
  <c r="V706"/>
  <c r="W706"/>
  <c r="X706"/>
  <c r="R732"/>
  <c r="S732"/>
  <c r="T732"/>
  <c r="V732"/>
  <c r="W732"/>
  <c r="X732"/>
  <c r="R872"/>
  <c r="S872"/>
  <c r="T872"/>
  <c r="V872"/>
  <c r="W872"/>
  <c r="X872"/>
  <c r="R824"/>
  <c r="S824"/>
  <c r="T824"/>
  <c r="V824"/>
  <c r="W824"/>
  <c r="X824"/>
  <c r="R750"/>
  <c r="S750"/>
  <c r="T750"/>
  <c r="V750"/>
  <c r="W750"/>
  <c r="X750"/>
  <c r="R782"/>
  <c r="S782"/>
  <c r="T782"/>
  <c r="V782"/>
  <c r="W782"/>
  <c r="X782"/>
  <c r="R874"/>
  <c r="S874"/>
  <c r="T874"/>
  <c r="V874"/>
  <c r="W874"/>
  <c r="X874"/>
  <c r="R803"/>
  <c r="S803"/>
  <c r="T803"/>
  <c r="V803"/>
  <c r="W803"/>
  <c r="X803"/>
  <c r="R833"/>
  <c r="S833"/>
  <c r="T833"/>
  <c r="V833"/>
  <c r="W833"/>
  <c r="X833"/>
  <c r="R887"/>
  <c r="S887"/>
  <c r="T887"/>
  <c r="V887"/>
  <c r="W887"/>
  <c r="X887"/>
  <c r="R788"/>
  <c r="S788"/>
  <c r="T788"/>
  <c r="V788"/>
  <c r="W788"/>
  <c r="X788"/>
  <c r="R616"/>
  <c r="S616"/>
  <c r="T616"/>
  <c r="V616"/>
  <c r="W616"/>
  <c r="X616"/>
  <c r="R561"/>
  <c r="S561"/>
  <c r="T561"/>
  <c r="V561"/>
  <c r="W561"/>
  <c r="X561"/>
  <c r="R610"/>
  <c r="S610"/>
  <c r="T610"/>
  <c r="V610"/>
  <c r="W610"/>
  <c r="X610"/>
  <c r="R773"/>
  <c r="S773"/>
  <c r="T773"/>
  <c r="V773"/>
  <c r="W773"/>
  <c r="X773"/>
  <c r="R798"/>
  <c r="S798"/>
  <c r="T798"/>
  <c r="V798"/>
  <c r="W798"/>
  <c r="X798"/>
  <c r="R622"/>
  <c r="S622"/>
  <c r="T622"/>
  <c r="V622"/>
  <c r="W622"/>
  <c r="X622"/>
  <c r="R565"/>
  <c r="S565"/>
  <c r="T565"/>
  <c r="V565"/>
  <c r="W565"/>
  <c r="X565"/>
  <c r="R613"/>
  <c r="S613"/>
  <c r="T613"/>
  <c r="V613"/>
  <c r="W613"/>
  <c r="X613"/>
  <c r="R780"/>
  <c r="S780"/>
  <c r="T780"/>
  <c r="V780"/>
  <c r="W780"/>
  <c r="X780"/>
  <c r="R804"/>
  <c r="S804"/>
  <c r="T804"/>
  <c r="V804"/>
  <c r="W804"/>
  <c r="X804"/>
  <c r="R629"/>
  <c r="S629"/>
  <c r="T629"/>
  <c r="V629"/>
  <c r="W629"/>
  <c r="X629"/>
  <c r="R574"/>
  <c r="S574"/>
  <c r="T574"/>
  <c r="V574"/>
  <c r="W574"/>
  <c r="X574"/>
  <c r="R621"/>
  <c r="S621"/>
  <c r="T621"/>
  <c r="V621"/>
  <c r="W621"/>
  <c r="X621"/>
  <c r="R785"/>
  <c r="S785"/>
  <c r="T785"/>
  <c r="V785"/>
  <c r="W785"/>
  <c r="X785"/>
  <c r="R816"/>
  <c r="S816"/>
  <c r="T816"/>
  <c r="V816"/>
  <c r="W816"/>
  <c r="X816"/>
  <c r="R643"/>
  <c r="S643"/>
  <c r="T643"/>
  <c r="V643"/>
  <c r="W643"/>
  <c r="X643"/>
  <c r="R582"/>
  <c r="S582"/>
  <c r="T582"/>
  <c r="V582"/>
  <c r="W582"/>
  <c r="X582"/>
  <c r="R634"/>
  <c r="S634"/>
  <c r="T634"/>
  <c r="V634"/>
  <c r="W634"/>
  <c r="X634"/>
  <c r="R799"/>
  <c r="S799"/>
  <c r="T799"/>
  <c r="V799"/>
  <c r="W799"/>
  <c r="X799"/>
  <c r="R825"/>
  <c r="S825"/>
  <c r="T825"/>
  <c r="V825"/>
  <c r="W825"/>
  <c r="X825"/>
  <c r="R663"/>
  <c r="S663"/>
  <c r="T663"/>
  <c r="V663"/>
  <c r="W663"/>
  <c r="X663"/>
  <c r="R592"/>
  <c r="S592"/>
  <c r="T592"/>
  <c r="V592"/>
  <c r="W592"/>
  <c r="X592"/>
  <c r="R652"/>
  <c r="S652"/>
  <c r="T652"/>
  <c r="V652"/>
  <c r="W652"/>
  <c r="X652"/>
  <c r="R809"/>
  <c r="S809"/>
  <c r="T809"/>
  <c r="V809"/>
  <c r="W809"/>
  <c r="X809"/>
  <c r="R838"/>
  <c r="S838"/>
  <c r="T838"/>
  <c r="V838"/>
  <c r="W838"/>
  <c r="X838"/>
  <c r="R677"/>
  <c r="S677"/>
  <c r="T677"/>
  <c r="V677"/>
  <c r="W677"/>
  <c r="X677"/>
  <c r="R611"/>
  <c r="S611"/>
  <c r="T611"/>
  <c r="V611"/>
  <c r="W611"/>
  <c r="X611"/>
  <c r="R670"/>
  <c r="S670"/>
  <c r="T670"/>
  <c r="V670"/>
  <c r="W670"/>
  <c r="X670"/>
  <c r="R826"/>
  <c r="S826"/>
  <c r="T826"/>
  <c r="V826"/>
  <c r="W826"/>
  <c r="X826"/>
  <c r="R858"/>
  <c r="S858"/>
  <c r="T858"/>
  <c r="V858"/>
  <c r="W858"/>
  <c r="X858"/>
  <c r="R697"/>
  <c r="S697"/>
  <c r="T697"/>
  <c r="V697"/>
  <c r="W697"/>
  <c r="X697"/>
  <c r="R630"/>
  <c r="S630"/>
  <c r="T630"/>
  <c r="V630"/>
  <c r="W630"/>
  <c r="X630"/>
  <c r="R690"/>
  <c r="S690"/>
  <c r="T690"/>
  <c r="V690"/>
  <c r="W690"/>
  <c r="X690"/>
  <c r="R843"/>
  <c r="S843"/>
  <c r="T843"/>
  <c r="V843"/>
  <c r="W843"/>
  <c r="X843"/>
  <c r="R879"/>
  <c r="S879"/>
  <c r="T879"/>
  <c r="V879"/>
  <c r="W879"/>
  <c r="X879"/>
  <c r="R716"/>
  <c r="S716"/>
  <c r="T716"/>
  <c r="V716"/>
  <c r="W716"/>
  <c r="X716"/>
  <c r="R661"/>
  <c r="S661"/>
  <c r="T661"/>
  <c r="V661"/>
  <c r="W661"/>
  <c r="X661"/>
  <c r="R711"/>
  <c r="S711"/>
  <c r="T711"/>
  <c r="V711"/>
  <c r="W711"/>
  <c r="X711"/>
  <c r="R863"/>
  <c r="S863"/>
  <c r="T863"/>
  <c r="V863"/>
  <c r="W863"/>
  <c r="X863"/>
  <c r="R910"/>
  <c r="S910"/>
  <c r="T910"/>
  <c r="V910"/>
  <c r="W910"/>
  <c r="X910"/>
  <c r="R734"/>
  <c r="S734"/>
  <c r="T734"/>
  <c r="V734"/>
  <c r="W734"/>
  <c r="X734"/>
  <c r="R730"/>
  <c r="S730"/>
  <c r="T730"/>
  <c r="V730"/>
  <c r="W730"/>
  <c r="X730"/>
  <c r="R892"/>
  <c r="S892"/>
  <c r="T892"/>
  <c r="V892"/>
  <c r="W892"/>
  <c r="X892"/>
  <c r="R771"/>
  <c r="S771"/>
  <c r="T771"/>
  <c r="V771"/>
  <c r="W771"/>
  <c r="X771"/>
  <c r="R712"/>
  <c r="S712"/>
  <c r="T712"/>
  <c r="V712"/>
  <c r="W712"/>
  <c r="X712"/>
  <c r="R761"/>
  <c r="S761"/>
  <c r="T761"/>
  <c r="V761"/>
  <c r="W761"/>
  <c r="X761"/>
  <c r="R921"/>
  <c r="S921"/>
  <c r="T921"/>
  <c r="V921"/>
  <c r="W921"/>
  <c r="X921"/>
  <c r="R802"/>
  <c r="S802"/>
  <c r="T802"/>
  <c r="V802"/>
  <c r="W802"/>
  <c r="X802"/>
  <c r="R736"/>
  <c r="S736"/>
  <c r="T736"/>
  <c r="V736"/>
  <c r="W736"/>
  <c r="X736"/>
  <c r="R789"/>
  <c r="S789"/>
  <c r="T789"/>
  <c r="V789"/>
  <c r="W789"/>
  <c r="X789"/>
  <c r="R830"/>
  <c r="S830"/>
  <c r="T830"/>
  <c r="V830"/>
  <c r="W830"/>
  <c r="X830"/>
  <c r="R774"/>
  <c r="S774"/>
  <c r="T774"/>
  <c r="V774"/>
  <c r="W774"/>
  <c r="X774"/>
  <c r="R823"/>
  <c r="S823"/>
  <c r="T823"/>
  <c r="V823"/>
  <c r="W823"/>
  <c r="X823"/>
  <c r="R866"/>
  <c r="S866"/>
  <c r="T866"/>
  <c r="V866"/>
  <c r="W866"/>
  <c r="X866"/>
  <c r="R811"/>
  <c r="S811"/>
  <c r="T811"/>
  <c r="V811"/>
  <c r="W811"/>
  <c r="X811"/>
  <c r="R861"/>
  <c r="S861"/>
  <c r="T861"/>
  <c r="V861"/>
  <c r="W861"/>
  <c r="X861"/>
  <c r="R911"/>
  <c r="S911"/>
  <c r="T911"/>
  <c r="V911"/>
  <c r="W911"/>
  <c r="X911"/>
  <c r="R849"/>
  <c r="S849"/>
  <c r="T849"/>
  <c r="V849"/>
  <c r="W849"/>
  <c r="X849"/>
  <c r="R903"/>
  <c r="S903"/>
  <c r="T903"/>
  <c r="V903"/>
  <c r="W903"/>
  <c r="X903"/>
  <c r="R895"/>
  <c r="S895"/>
  <c r="T895"/>
  <c r="V895"/>
  <c r="W895"/>
  <c r="X895"/>
  <c r="R891"/>
  <c r="S891"/>
  <c r="T891"/>
  <c r="V891"/>
  <c r="W891"/>
  <c r="X891"/>
  <c r="R848"/>
  <c r="S848"/>
  <c r="T848"/>
  <c r="V848"/>
  <c r="W848"/>
  <c r="X848"/>
  <c r="R919"/>
  <c r="S919"/>
  <c r="T919"/>
  <c r="V919"/>
  <c r="W919"/>
  <c r="X919"/>
  <c r="R896"/>
  <c r="S896"/>
  <c r="T896"/>
  <c r="V896"/>
  <c r="W896"/>
  <c r="X896"/>
  <c r="R853"/>
  <c r="S853"/>
  <c r="T853"/>
  <c r="V853"/>
  <c r="W853"/>
  <c r="X853"/>
  <c r="R905"/>
  <c r="S905"/>
  <c r="T905"/>
  <c r="V905"/>
  <c r="W905"/>
  <c r="X905"/>
  <c r="R860"/>
  <c r="S860"/>
  <c r="T860"/>
  <c r="V860"/>
  <c r="W860"/>
  <c r="X860"/>
  <c r="R913"/>
  <c r="S913"/>
  <c r="T913"/>
  <c r="V913"/>
  <c r="W913"/>
  <c r="X913"/>
  <c r="R868"/>
  <c r="S868"/>
  <c r="T868"/>
  <c r="V868"/>
  <c r="W868"/>
  <c r="X868"/>
  <c r="R882"/>
  <c r="S882"/>
  <c r="T882"/>
  <c r="V882"/>
  <c r="W882"/>
  <c r="X882"/>
  <c r="R902"/>
  <c r="S902"/>
  <c r="T902"/>
  <c r="V902"/>
  <c r="W902"/>
  <c r="X902"/>
  <c r="R923"/>
  <c r="S923"/>
  <c r="T923"/>
  <c r="V923"/>
  <c r="W923"/>
  <c r="X923"/>
  <c r="I24" l="1"/>
  <c r="V20"/>
  <c r="V19"/>
  <c r="V18"/>
  <c r="V17"/>
  <c r="V16"/>
  <c r="V21" s="1"/>
  <c r="I25"/>
  <c r="R20"/>
  <c r="R19"/>
  <c r="R18"/>
  <c r="R17"/>
  <c r="R16"/>
  <c r="R21" s="1"/>
  <c r="F24"/>
  <c r="F25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74"/>
  <c r="G45"/>
  <c r="G44"/>
  <c r="G43"/>
  <c r="G42"/>
  <c r="G41"/>
  <c r="F45"/>
  <c r="F44"/>
  <c r="F43"/>
  <c r="F42"/>
  <c r="F41"/>
  <c r="E45"/>
  <c r="E44"/>
  <c r="E43"/>
  <c r="E42"/>
  <c r="E41"/>
  <c r="D44"/>
  <c r="D43"/>
  <c r="D41"/>
  <c r="C44"/>
  <c r="C43"/>
  <c r="C41"/>
  <c r="B44"/>
  <c r="B43"/>
  <c r="B41"/>
  <c r="E56" s="1"/>
  <c r="O36"/>
  <c r="L36"/>
  <c r="L22" l="1"/>
  <c r="O22"/>
  <c r="S22"/>
</calcChain>
</file>

<file path=xl/sharedStrings.xml><?xml version="1.0" encoding="utf-8"?>
<sst xmlns="http://schemas.openxmlformats.org/spreadsheetml/2006/main" count="220" uniqueCount="60">
  <si>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</si>
  <si>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</si>
  <si>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</si>
  <si>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</si>
  <si>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</si>
  <si>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</si>
  <si>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</si>
  <si>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</si>
  <si>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</si>
  <si>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</si>
  <si>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</si>
  <si>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</si>
  <si>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</si>
  <si>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</si>
  <si>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</si>
  <si>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</si>
  <si>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</si>
  <si>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</si>
  <si>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</si>
  <si>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</si>
  <si>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</si>
  <si>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</si>
  <si>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</si>
  <si>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</si>
  <si>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</si>
  <si>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</si>
  <si>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</si>
  <si>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</si>
  <si>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</si>
  <si>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</si>
  <si>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</si>
  <si>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</si>
  <si>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</si>
  <si>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</si>
  <si>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</si>
  <si>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</si>
  <si>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</si>
  <si>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</si>
  <si>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</si>
  <si>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</si>
  <si>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</si>
  <si>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</si>
  <si>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</si>
  <si>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</si>
  <si>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</si>
  <si>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</si>
  <si>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</si>
  <si>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</si>
  <si>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</si>
  <si>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</si>
  <si>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From elemental composition by Flack&amp;Shmueli:  109</t>
  </si>
  <si>
    <t>Friedel pairs of general reflections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</si>
  <si>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100 reflections - Eline min 70</t>
    </r>
  </si>
  <si>
    <t>EDUZOT Zhang, C.-N. &amp; Zheng, Y.-F. (2007). Acta Cryst. E63, o3310.</t>
  </si>
  <si>
    <t>Friedel pairs of special reflections: 0k0</t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</si>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</sst>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/>
              <a:t>EDUZOT</a:t>
            </a: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8966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84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Sheet2!$A$6:$A$14</c:f>
              <c:numCache>
                <c:formatCode>0.00</c:formatCode>
                <c:ptCount val="9"/>
                <c:pt idx="0">
                  <c:v>0.28999999999999998</c:v>
                </c:pt>
                <c:pt idx="1">
                  <c:v>0.37</c:v>
                </c:pt>
                <c:pt idx="2">
                  <c:v>0.42</c:v>
                </c:pt>
                <c:pt idx="3">
                  <c:v>0.46</c:v>
                </c:pt>
                <c:pt idx="4">
                  <c:v>0.5</c:v>
                </c:pt>
                <c:pt idx="5">
                  <c:v>0.53</c:v>
                </c:pt>
                <c:pt idx="6">
                  <c:v>0.56000000000000005</c:v>
                </c:pt>
                <c:pt idx="7">
                  <c:v>0.59</c:v>
                </c:pt>
                <c:pt idx="8">
                  <c:v>0.6</c:v>
                </c:pt>
              </c:numCache>
            </c:numRef>
          </c:xVal>
          <c:yVal>
            <c:numRef>
              <c:f>Sheet2!$C$6:$C$14</c:f>
              <c:numCache>
                <c:formatCode>General</c:formatCode>
                <c:ptCount val="9"/>
                <c:pt idx="0">
                  <c:v>209</c:v>
                </c:pt>
                <c:pt idx="1">
                  <c:v>236</c:v>
                </c:pt>
                <c:pt idx="2">
                  <c:v>256</c:v>
                </c:pt>
                <c:pt idx="3">
                  <c:v>273</c:v>
                </c:pt>
                <c:pt idx="4">
                  <c:v>295</c:v>
                </c:pt>
                <c:pt idx="5">
                  <c:v>317</c:v>
                </c:pt>
                <c:pt idx="6">
                  <c:v>335</c:v>
                </c:pt>
                <c:pt idx="7">
                  <c:v>354</c:v>
                </c:pt>
                <c:pt idx="8">
                  <c:v>363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84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Sheet2!$A$6:$A$14</c:f>
              <c:numCache>
                <c:formatCode>0.00</c:formatCode>
                <c:ptCount val="9"/>
                <c:pt idx="0">
                  <c:v>0.28999999999999998</c:v>
                </c:pt>
                <c:pt idx="1">
                  <c:v>0.37</c:v>
                </c:pt>
                <c:pt idx="2">
                  <c:v>0.42</c:v>
                </c:pt>
                <c:pt idx="3">
                  <c:v>0.46</c:v>
                </c:pt>
                <c:pt idx="4">
                  <c:v>0.5</c:v>
                </c:pt>
                <c:pt idx="5">
                  <c:v>0.53</c:v>
                </c:pt>
                <c:pt idx="6">
                  <c:v>0.56000000000000005</c:v>
                </c:pt>
                <c:pt idx="7">
                  <c:v>0.59</c:v>
                </c:pt>
                <c:pt idx="8">
                  <c:v>0.6</c:v>
                </c:pt>
              </c:numCache>
            </c:numRef>
          </c:xVal>
          <c:yVal>
            <c:numRef>
              <c:f>Sheet2!$D$6:$D$14</c:f>
              <c:numCache>
                <c:formatCode>General</c:formatCode>
                <c:ptCount val="9"/>
                <c:pt idx="0">
                  <c:v>636</c:v>
                </c:pt>
                <c:pt idx="1">
                  <c:v>720</c:v>
                </c:pt>
                <c:pt idx="2">
                  <c:v>778</c:v>
                </c:pt>
                <c:pt idx="3">
                  <c:v>823</c:v>
                </c:pt>
                <c:pt idx="4">
                  <c:v>889</c:v>
                </c:pt>
                <c:pt idx="5">
                  <c:v>989</c:v>
                </c:pt>
                <c:pt idx="6">
                  <c:v>1046</c:v>
                </c:pt>
                <c:pt idx="7">
                  <c:v>1105</c:v>
                </c:pt>
                <c:pt idx="8">
                  <c:v>1135</c:v>
                </c:pt>
              </c:numCache>
            </c:numRef>
          </c:yVal>
        </c:ser>
        <c:axId val="41972480"/>
        <c:axId val="41975168"/>
      </c:scatterChart>
      <c:valAx>
        <c:axId val="41972480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41975168"/>
        <c:crosses val="autoZero"/>
        <c:crossBetween val="midCat"/>
      </c:valAx>
      <c:valAx>
        <c:axId val="4197516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419724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546" l="0.7086614173228386" r="0.7086614173228386" t="0.74803149606299546" header="0.31496062992126306" footer="0.31496062992126306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Sheet1!$Z$70:$Z$923</c:f>
              <c:numCache>
                <c:formatCode>0.0000</c:formatCode>
                <c:ptCount val="854"/>
                <c:pt idx="0">
                  <c:v>8.808518604169488E-2</c:v>
                </c:pt>
                <c:pt idx="1">
                  <c:v>9.5613806534412163E-2</c:v>
                </c:pt>
                <c:pt idx="2">
                  <c:v>0.10699065379742288</c:v>
                </c:pt>
                <c:pt idx="3">
                  <c:v>0.12113628688382354</c:v>
                </c:pt>
                <c:pt idx="4">
                  <c:v>0.1324235628579748</c:v>
                </c:pt>
                <c:pt idx="5">
                  <c:v>0.13719693874135822</c:v>
                </c:pt>
                <c:pt idx="6">
                  <c:v>0.13754635582231903</c:v>
                </c:pt>
                <c:pt idx="7">
                  <c:v>0.1391114660982336</c:v>
                </c:pt>
                <c:pt idx="8">
                  <c:v>0.14399652773591451</c:v>
                </c:pt>
                <c:pt idx="9">
                  <c:v>0.1456845908117945</c:v>
                </c:pt>
                <c:pt idx="10">
                  <c:v>0.1517893276880822</c:v>
                </c:pt>
                <c:pt idx="11">
                  <c:v>0.15457684173251826</c:v>
                </c:pt>
                <c:pt idx="12">
                  <c:v>0.15636815532582074</c:v>
                </c:pt>
                <c:pt idx="13">
                  <c:v>0.16207097210790092</c:v>
                </c:pt>
                <c:pt idx="14">
                  <c:v>0.16911534525287764</c:v>
                </c:pt>
                <c:pt idx="15">
                  <c:v>0.17220046457544763</c:v>
                </c:pt>
                <c:pt idx="16">
                  <c:v>0.17287857010051882</c:v>
                </c:pt>
                <c:pt idx="17">
                  <c:v>0.17411490458889498</c:v>
                </c:pt>
                <c:pt idx="18">
                  <c:v>0.17440183485273311</c:v>
                </c:pt>
                <c:pt idx="19">
                  <c:v>0.17617037208338976</c:v>
                </c:pt>
                <c:pt idx="20">
                  <c:v>0.17804212984571938</c:v>
                </c:pt>
                <c:pt idx="21">
                  <c:v>0.18259518065929339</c:v>
                </c:pt>
                <c:pt idx="22">
                  <c:v>0.18349659397383919</c:v>
                </c:pt>
                <c:pt idx="23">
                  <c:v>0.18440173534975207</c:v>
                </c:pt>
                <c:pt idx="24">
                  <c:v>0.1883799352372752</c:v>
                </c:pt>
                <c:pt idx="25">
                  <c:v>0.1891137224000416</c:v>
                </c:pt>
                <c:pt idx="26">
                  <c:v>0.19122761306882433</c:v>
                </c:pt>
                <c:pt idx="27">
                  <c:v>0.19183847372203522</c:v>
                </c:pt>
                <c:pt idx="28">
                  <c:v>0.19273557014728754</c:v>
                </c:pt>
                <c:pt idx="29">
                  <c:v>0.19295336224072385</c:v>
                </c:pt>
                <c:pt idx="30">
                  <c:v>0.19862527533020566</c:v>
                </c:pt>
                <c:pt idx="31">
                  <c:v>0.19915822855207363</c:v>
                </c:pt>
                <c:pt idx="32">
                  <c:v>0.20178453855536108</c:v>
                </c:pt>
                <c:pt idx="33">
                  <c:v>0.20342074623793907</c:v>
                </c:pt>
                <c:pt idx="34">
                  <c:v>0.20366639388961547</c:v>
                </c:pt>
                <c:pt idx="35">
                  <c:v>0.20658896388723189</c:v>
                </c:pt>
                <c:pt idx="36">
                  <c:v>0.21127943581901196</c:v>
                </c:pt>
                <c:pt idx="37">
                  <c:v>0.21398130759484577</c:v>
                </c:pt>
                <c:pt idx="38">
                  <c:v>0.21552494055213192</c:v>
                </c:pt>
                <c:pt idx="39">
                  <c:v>0.21582168565739634</c:v>
                </c:pt>
                <c:pt idx="40">
                  <c:v>0.21639778187402936</c:v>
                </c:pt>
                <c:pt idx="41">
                  <c:v>0.21998863607013885</c:v>
                </c:pt>
                <c:pt idx="42">
                  <c:v>0.22755438910291315</c:v>
                </c:pt>
                <c:pt idx="43">
                  <c:v>0.22781352023091167</c:v>
                </c:pt>
                <c:pt idx="44">
                  <c:v>0.22900655012466345</c:v>
                </c:pt>
                <c:pt idx="45">
                  <c:v>0.23108007270208306</c:v>
                </c:pt>
                <c:pt idx="46">
                  <c:v>0.23327237298917333</c:v>
                </c:pt>
                <c:pt idx="47">
                  <c:v>0.23713287414443404</c:v>
                </c:pt>
                <c:pt idx="48">
                  <c:v>0.24019159019416148</c:v>
                </c:pt>
                <c:pt idx="49">
                  <c:v>0.24060756430336933</c:v>
                </c:pt>
                <c:pt idx="50">
                  <c:v>0.24227257376764708</c:v>
                </c:pt>
                <c:pt idx="51">
                  <c:v>0.24305349205473267</c:v>
                </c:pt>
                <c:pt idx="52">
                  <c:v>0.24363702510086596</c:v>
                </c:pt>
                <c:pt idx="53">
                  <c:v>0.24774987386475095</c:v>
                </c:pt>
                <c:pt idx="54">
                  <c:v>0.25115533042322635</c:v>
                </c:pt>
                <c:pt idx="55">
                  <c:v>0.25134637455113612</c:v>
                </c:pt>
                <c:pt idx="56">
                  <c:v>0.25417907073557411</c:v>
                </c:pt>
                <c:pt idx="57">
                  <c:v>0.25457219015438426</c:v>
                </c:pt>
                <c:pt idx="58">
                  <c:v>0.25493332461645729</c:v>
                </c:pt>
                <c:pt idx="59">
                  <c:v>0.25513721798279448</c:v>
                </c:pt>
                <c:pt idx="60">
                  <c:v>0.25718281435585855</c:v>
                </c:pt>
                <c:pt idx="61">
                  <c:v>0.25783327946562679</c:v>
                </c:pt>
                <c:pt idx="62">
                  <c:v>0.2579399154842073</c:v>
                </c:pt>
                <c:pt idx="63">
                  <c:v>0.2584027863626861</c:v>
                </c:pt>
                <c:pt idx="64">
                  <c:v>0.25922191265400385</c:v>
                </c:pt>
                <c:pt idx="65">
                  <c:v>0.25985765334120908</c:v>
                </c:pt>
                <c:pt idx="66">
                  <c:v>0.26106512597434384</c:v>
                </c:pt>
                <c:pt idx="67">
                  <c:v>0.26221365334398589</c:v>
                </c:pt>
                <c:pt idx="68">
                  <c:v>0.26222318738052136</c:v>
                </c:pt>
                <c:pt idx="69">
                  <c:v>0.26226513302381615</c:v>
                </c:pt>
                <c:pt idx="70">
                  <c:v>0.26425555812508467</c:v>
                </c:pt>
                <c:pt idx="71">
                  <c:v>0.26484712571594959</c:v>
                </c:pt>
                <c:pt idx="72">
                  <c:v>0.26544302590198149</c:v>
                </c:pt>
                <c:pt idx="73">
                  <c:v>0.26834679055282173</c:v>
                </c:pt>
                <c:pt idx="74">
                  <c:v>0.26916351907344355</c:v>
                </c:pt>
                <c:pt idx="75">
                  <c:v>0.26952550899682948</c:v>
                </c:pt>
                <c:pt idx="76">
                  <c:v>0.26991850621993296</c:v>
                </c:pt>
                <c:pt idx="77">
                  <c:v>0.27029243422633936</c:v>
                </c:pt>
                <c:pt idx="78">
                  <c:v>0.27144428525942482</c:v>
                </c:pt>
                <c:pt idx="79">
                  <c:v>0.27145349509630556</c:v>
                </c:pt>
                <c:pt idx="80">
                  <c:v>0.27171124378648742</c:v>
                </c:pt>
                <c:pt idx="81">
                  <c:v>0.27326177925205714</c:v>
                </c:pt>
                <c:pt idx="82">
                  <c:v>0.27439387748271643</c:v>
                </c:pt>
                <c:pt idx="83">
                  <c:v>0.27509271164463805</c:v>
                </c:pt>
                <c:pt idx="84">
                  <c:v>0.27559934687876164</c:v>
                </c:pt>
                <c:pt idx="85">
                  <c:v>0.27572631357924471</c:v>
                </c:pt>
                <c:pt idx="86">
                  <c:v>0.27596920118013168</c:v>
                </c:pt>
                <c:pt idx="87">
                  <c:v>0.27786147627909846</c:v>
                </c:pt>
                <c:pt idx="88">
                  <c:v>0.27822293219646721</c:v>
                </c:pt>
                <c:pt idx="89">
                  <c:v>0.27899103928262642</c:v>
                </c:pt>
                <c:pt idx="90">
                  <c:v>0.2823349075123372</c:v>
                </c:pt>
                <c:pt idx="91">
                  <c:v>0.28252433523503778</c:v>
                </c:pt>
                <c:pt idx="92">
                  <c:v>0.28253318389173332</c:v>
                </c:pt>
                <c:pt idx="93">
                  <c:v>0.28500877179483441</c:v>
                </c:pt>
                <c:pt idx="94">
                  <c:v>0.28531210980258093</c:v>
                </c:pt>
                <c:pt idx="95">
                  <c:v>0.2868414196032365</c:v>
                </c:pt>
                <c:pt idx="96">
                  <c:v>0.2879357567236136</c:v>
                </c:pt>
                <c:pt idx="97">
                  <c:v>0.28799305547182902</c:v>
                </c:pt>
                <c:pt idx="98">
                  <c:v>0.28889271364989461</c:v>
                </c:pt>
                <c:pt idx="99">
                  <c:v>0.29136918162358899</c:v>
                </c:pt>
                <c:pt idx="100">
                  <c:v>0.29150128644656098</c:v>
                </c:pt>
                <c:pt idx="101">
                  <c:v>0.29190238094267063</c:v>
                </c:pt>
                <c:pt idx="102">
                  <c:v>0.2920188350089768</c:v>
                </c:pt>
                <c:pt idx="103">
                  <c:v>0.29263629303283623</c:v>
                </c:pt>
                <c:pt idx="104">
                  <c:v>0.2945080644057137</c:v>
                </c:pt>
                <c:pt idx="105">
                  <c:v>0.2949966101500151</c:v>
                </c:pt>
                <c:pt idx="106">
                  <c:v>0.29510845463998481</c:v>
                </c:pt>
                <c:pt idx="107">
                  <c:v>0.29533540255106566</c:v>
                </c:pt>
                <c:pt idx="108">
                  <c:v>0.29710435876977637</c:v>
                </c:pt>
                <c:pt idx="109">
                  <c:v>0.2973314648670739</c:v>
                </c:pt>
                <c:pt idx="110">
                  <c:v>0.29816103031751146</c:v>
                </c:pt>
                <c:pt idx="111">
                  <c:v>0.30118266882408756</c:v>
                </c:pt>
                <c:pt idx="112">
                  <c:v>0.30147802573321991</c:v>
                </c:pt>
                <c:pt idx="113">
                  <c:v>0.30180125910936817</c:v>
                </c:pt>
                <c:pt idx="114">
                  <c:v>0.30357865537616441</c:v>
                </c:pt>
                <c:pt idx="115">
                  <c:v>0.30649306680575988</c:v>
                </c:pt>
                <c:pt idx="116">
                  <c:v>0.30681916498158979</c:v>
                </c:pt>
                <c:pt idx="117">
                  <c:v>0.30752560868974799</c:v>
                </c:pt>
                <c:pt idx="118">
                  <c:v>0.30819474362811577</c:v>
                </c:pt>
                <c:pt idx="119">
                  <c:v>0.30852228444635893</c:v>
                </c:pt>
                <c:pt idx="120">
                  <c:v>0.30915368346503652</c:v>
                </c:pt>
                <c:pt idx="121">
                  <c:v>0.30953998126251803</c:v>
                </c:pt>
                <c:pt idx="122">
                  <c:v>0.31022411253801663</c:v>
                </c:pt>
                <c:pt idx="123">
                  <c:v>0.31112698372208092</c:v>
                </c:pt>
                <c:pt idx="124">
                  <c:v>0.31273631065164148</c:v>
                </c:pt>
                <c:pt idx="125">
                  <c:v>0.31318844167689203</c:v>
                </c:pt>
                <c:pt idx="126">
                  <c:v>0.31329379183124584</c:v>
                </c:pt>
                <c:pt idx="127">
                  <c:v>0.31569605635801029</c:v>
                </c:pt>
                <c:pt idx="128">
                  <c:v>0.31787890776205963</c:v>
                </c:pt>
                <c:pt idx="129">
                  <c:v>0.31867067640434066</c:v>
                </c:pt>
                <c:pt idx="130">
                  <c:v>0.31888399144516488</c:v>
                </c:pt>
                <c:pt idx="131">
                  <c:v>0.31933524703671529</c:v>
                </c:pt>
                <c:pt idx="132">
                  <c:v>0.32083329004328714</c:v>
                </c:pt>
                <c:pt idx="133">
                  <c:v>0.32097196139226863</c:v>
                </c:pt>
                <c:pt idx="134">
                  <c:v>0.321182191287126</c:v>
                </c:pt>
                <c:pt idx="135">
                  <c:v>0.32145139601501188</c:v>
                </c:pt>
                <c:pt idx="136">
                  <c:v>0.32148405870276059</c:v>
                </c:pt>
                <c:pt idx="137">
                  <c:v>0.32195030672450059</c:v>
                </c:pt>
                <c:pt idx="138">
                  <c:v>0.32414194421580184</c:v>
                </c:pt>
                <c:pt idx="139">
                  <c:v>0.32440561030906973</c:v>
                </c:pt>
                <c:pt idx="140">
                  <c:v>0.32502461445250574</c:v>
                </c:pt>
                <c:pt idx="141">
                  <c:v>0.32646439315796755</c:v>
                </c:pt>
                <c:pt idx="142">
                  <c:v>0.32726289126633346</c:v>
                </c:pt>
                <c:pt idx="143">
                  <c:v>0.32776668531136594</c:v>
                </c:pt>
                <c:pt idx="144">
                  <c:v>0.32827427556846428</c:v>
                </c:pt>
                <c:pt idx="145">
                  <c:v>0.32934176777323582</c:v>
                </c:pt>
                <c:pt idx="146">
                  <c:v>0.33038008414551867</c:v>
                </c:pt>
                <c:pt idx="147">
                  <c:v>0.33052533942195716</c:v>
                </c:pt>
                <c:pt idx="148">
                  <c:v>0.33275817044814993</c:v>
                </c:pt>
                <c:pt idx="149">
                  <c:v>0.33276718588226212</c:v>
                </c:pt>
                <c:pt idx="150">
                  <c:v>0.33320114045423072</c:v>
                </c:pt>
                <c:pt idx="151">
                  <c:v>0.33433815217530888</c:v>
                </c:pt>
                <c:pt idx="152">
                  <c:v>0.33522529737476559</c:v>
                </c:pt>
                <c:pt idx="153">
                  <c:v>0.33527749700807541</c:v>
                </c:pt>
                <c:pt idx="154">
                  <c:v>0.33558158471525218</c:v>
                </c:pt>
                <c:pt idx="155">
                  <c:v>0.33601339259023594</c:v>
                </c:pt>
                <c:pt idx="156">
                  <c:v>0.33617257472911144</c:v>
                </c:pt>
                <c:pt idx="157">
                  <c:v>0.3364699095015779</c:v>
                </c:pt>
                <c:pt idx="158">
                  <c:v>0.33728178130459402</c:v>
                </c:pt>
                <c:pt idx="159">
                  <c:v>0.33823069050575527</c:v>
                </c:pt>
                <c:pt idx="160">
                  <c:v>0.34029252122255055</c:v>
                </c:pt>
                <c:pt idx="161">
                  <c:v>0.34068166959788138</c:v>
                </c:pt>
                <c:pt idx="162">
                  <c:v>0.34068460487670998</c:v>
                </c:pt>
                <c:pt idx="163">
                  <c:v>0.34238720770496084</c:v>
                </c:pt>
                <c:pt idx="164">
                  <c:v>0.34305393162008796</c:v>
                </c:pt>
                <c:pt idx="165">
                  <c:v>0.34440092915089526</c:v>
                </c:pt>
                <c:pt idx="166">
                  <c:v>0.34538529210144425</c:v>
                </c:pt>
                <c:pt idx="167">
                  <c:v>0.34575714020103765</c:v>
                </c:pt>
                <c:pt idx="168">
                  <c:v>0.3462383572049752</c:v>
                </c:pt>
                <c:pt idx="169">
                  <c:v>0.34671458002224248</c:v>
                </c:pt>
                <c:pt idx="170">
                  <c:v>0.3470086454254418</c:v>
                </c:pt>
                <c:pt idx="171">
                  <c:v>0.34756294393965531</c:v>
                </c:pt>
                <c:pt idx="172">
                  <c:v>0.34773121804060103</c:v>
                </c:pt>
                <c:pt idx="173">
                  <c:v>0.34822980917778995</c:v>
                </c:pt>
                <c:pt idx="174">
                  <c:v>0.34851542290119675</c:v>
                </c:pt>
                <c:pt idx="175">
                  <c:v>0.34880366970546622</c:v>
                </c:pt>
                <c:pt idx="176">
                  <c:v>0.34898710577899578</c:v>
                </c:pt>
                <c:pt idx="177">
                  <c:v>0.34941665672946959</c:v>
                </c:pt>
                <c:pt idx="178">
                  <c:v>0.35016567507395696</c:v>
                </c:pt>
                <c:pt idx="179">
                  <c:v>0.3513402908862005</c:v>
                </c:pt>
                <c:pt idx="180">
                  <c:v>0.35152382565055246</c:v>
                </c:pt>
                <c:pt idx="181">
                  <c:v>0.35158924898238852</c:v>
                </c:pt>
                <c:pt idx="182">
                  <c:v>0.35168025250218415</c:v>
                </c:pt>
                <c:pt idx="183">
                  <c:v>0.35199857954258851</c:v>
                </c:pt>
                <c:pt idx="184">
                  <c:v>0.35225133072850129</c:v>
                </c:pt>
                <c:pt idx="185">
                  <c:v>0.35234074416677952</c:v>
                </c:pt>
                <c:pt idx="186">
                  <c:v>0.35448413222597142</c:v>
                </c:pt>
                <c:pt idx="187">
                  <c:v>0.35608425969143875</c:v>
                </c:pt>
                <c:pt idx="188">
                  <c:v>0.35818012228486379</c:v>
                </c:pt>
                <c:pt idx="189">
                  <c:v>0.35848430928005759</c:v>
                </c:pt>
                <c:pt idx="190">
                  <c:v>0.35875757831716948</c:v>
                </c:pt>
                <c:pt idx="191">
                  <c:v>0.3613779185285122</c:v>
                </c:pt>
                <c:pt idx="192">
                  <c:v>0.36186323383289437</c:v>
                </c:pt>
                <c:pt idx="193">
                  <c:v>0.36196408661633822</c:v>
                </c:pt>
                <c:pt idx="194">
                  <c:v>0.36241550739448219</c:v>
                </c:pt>
                <c:pt idx="195">
                  <c:v>0.36340886065147066</c:v>
                </c:pt>
                <c:pt idx="196">
                  <c:v>0.36422795060236662</c:v>
                </c:pt>
                <c:pt idx="197">
                  <c:v>0.36427324908645164</c:v>
                </c:pt>
                <c:pt idx="198">
                  <c:v>0.3645778380538236</c:v>
                </c:pt>
                <c:pt idx="199">
                  <c:v>0.36519036131858679</c:v>
                </c:pt>
                <c:pt idx="200">
                  <c:v>0.36548597784319986</c:v>
                </c:pt>
                <c:pt idx="201">
                  <c:v>0.36674786979613117</c:v>
                </c:pt>
                <c:pt idx="202">
                  <c:v>0.36699318794767838</c:v>
                </c:pt>
                <c:pt idx="203">
                  <c:v>0.36754727587073749</c:v>
                </c:pt>
                <c:pt idx="204">
                  <c:v>0.36761392791895142</c:v>
                </c:pt>
                <c:pt idx="205">
                  <c:v>0.36880347069950414</c:v>
                </c:pt>
                <c:pt idx="206">
                  <c:v>0.36951860575619194</c:v>
                </c:pt>
                <c:pt idx="207">
                  <c:v>0.37000945933854179</c:v>
                </c:pt>
                <c:pt idx="208">
                  <c:v>0.37206316668006789</c:v>
                </c:pt>
                <c:pt idx="209">
                  <c:v>0.37286458667993666</c:v>
                </c:pt>
                <c:pt idx="210">
                  <c:v>0.3733055049152102</c:v>
                </c:pt>
                <c:pt idx="211">
                  <c:v>0.37605717650378645</c:v>
                </c:pt>
                <c:pt idx="212">
                  <c:v>0.37639473960192377</c:v>
                </c:pt>
                <c:pt idx="213">
                  <c:v>0.3767598704745504</c:v>
                </c:pt>
                <c:pt idx="214">
                  <c:v>0.37684081519920315</c:v>
                </c:pt>
                <c:pt idx="215">
                  <c:v>0.37728371287401208</c:v>
                </c:pt>
                <c:pt idx="216">
                  <c:v>0.37754867235894235</c:v>
                </c:pt>
                <c:pt idx="217">
                  <c:v>0.37822744480008319</c:v>
                </c:pt>
                <c:pt idx="218">
                  <c:v>0.37893403119804381</c:v>
                </c:pt>
                <c:pt idx="219">
                  <c:v>0.37976308404056341</c:v>
                </c:pt>
                <c:pt idx="220">
                  <c:v>0.38077289819523658</c:v>
                </c:pt>
                <c:pt idx="221">
                  <c:v>0.38118630615487747</c:v>
                </c:pt>
                <c:pt idx="222">
                  <c:v>0.38126237684828013</c:v>
                </c:pt>
                <c:pt idx="223">
                  <c:v>0.38237285468505738</c:v>
                </c:pt>
                <c:pt idx="224">
                  <c:v>0.38245522613764865</c:v>
                </c:pt>
                <c:pt idx="225">
                  <c:v>0.38258463116021796</c:v>
                </c:pt>
                <c:pt idx="226">
                  <c:v>0.38365348949279743</c:v>
                </c:pt>
                <c:pt idx="227">
                  <c:v>0.38367694744407044</c:v>
                </c:pt>
                <c:pt idx="228">
                  <c:v>0.38417053504921483</c:v>
                </c:pt>
                <c:pt idx="229">
                  <c:v>0.38453998491704339</c:v>
                </c:pt>
                <c:pt idx="230">
                  <c:v>0.38547114029457508</c:v>
                </c:pt>
                <c:pt idx="231">
                  <c:v>0.38558526942817722</c:v>
                </c:pt>
                <c:pt idx="232">
                  <c:v>0.38590672448144769</c:v>
                </c:pt>
                <c:pt idx="233">
                  <c:v>0.38633664076812596</c:v>
                </c:pt>
                <c:pt idx="234">
                  <c:v>0.38786079977228943</c:v>
                </c:pt>
                <c:pt idx="235">
                  <c:v>0.38963957704524832</c:v>
                </c:pt>
                <c:pt idx="236">
                  <c:v>0.38974735406414246</c:v>
                </c:pt>
                <c:pt idx="237">
                  <c:v>0.39002564018279623</c:v>
                </c:pt>
                <c:pt idx="238">
                  <c:v>0.39081581339551752</c:v>
                </c:pt>
                <c:pt idx="239">
                  <c:v>0.39108311137148327</c:v>
                </c:pt>
                <c:pt idx="240">
                  <c:v>0.39155970170588289</c:v>
                </c:pt>
                <c:pt idx="241">
                  <c:v>0.39175630179998383</c:v>
                </c:pt>
                <c:pt idx="242">
                  <c:v>0.39256719170098764</c:v>
                </c:pt>
                <c:pt idx="243">
                  <c:v>0.39258629624580632</c:v>
                </c:pt>
                <c:pt idx="244">
                  <c:v>0.39260157921231037</c:v>
                </c:pt>
                <c:pt idx="245">
                  <c:v>0.39368007315585579</c:v>
                </c:pt>
                <c:pt idx="246">
                  <c:v>0.393687693483045</c:v>
                </c:pt>
                <c:pt idx="247">
                  <c:v>0.39435897352539095</c:v>
                </c:pt>
                <c:pt idx="248">
                  <c:v>0.39501645535344476</c:v>
                </c:pt>
                <c:pt idx="249">
                  <c:v>0.39503417573673294</c:v>
                </c:pt>
                <c:pt idx="250">
                  <c:v>0.39526193846612656</c:v>
                </c:pt>
                <c:pt idx="251">
                  <c:v>0.39581182397700049</c:v>
                </c:pt>
                <c:pt idx="252">
                  <c:v>0.39593054946543343</c:v>
                </c:pt>
                <c:pt idx="253">
                  <c:v>0.39606943835645791</c:v>
                </c:pt>
                <c:pt idx="254">
                  <c:v>0.39667492988592057</c:v>
                </c:pt>
                <c:pt idx="255">
                  <c:v>0.39700755660314579</c:v>
                </c:pt>
                <c:pt idx="256">
                  <c:v>0.39725055066041132</c:v>
                </c:pt>
                <c:pt idx="257">
                  <c:v>0.39727068857392439</c:v>
                </c:pt>
                <c:pt idx="258">
                  <c:v>0.39751100613693702</c:v>
                </c:pt>
                <c:pt idx="259">
                  <c:v>0.39831645710414726</c:v>
                </c:pt>
                <c:pt idx="260">
                  <c:v>0.39989998749687405</c:v>
                </c:pt>
                <c:pt idx="261">
                  <c:v>0.40119322028169918</c:v>
                </c:pt>
                <c:pt idx="262">
                  <c:v>0.40131159963300339</c:v>
                </c:pt>
                <c:pt idx="263">
                  <c:v>0.40140129546377901</c:v>
                </c:pt>
                <c:pt idx="264">
                  <c:v>0.40187062594820239</c:v>
                </c:pt>
                <c:pt idx="265">
                  <c:v>0.40356907711072215</c:v>
                </c:pt>
                <c:pt idx="266">
                  <c:v>0.40383660061960702</c:v>
                </c:pt>
                <c:pt idx="267">
                  <c:v>0.40391459493313681</c:v>
                </c:pt>
                <c:pt idx="268">
                  <c:v>0.40472336231060341</c:v>
                </c:pt>
                <c:pt idx="269">
                  <c:v>0.40555024349641317</c:v>
                </c:pt>
                <c:pt idx="270">
                  <c:v>0.40644802865803153</c:v>
                </c:pt>
                <c:pt idx="271">
                  <c:v>0.40684149247587814</c:v>
                </c:pt>
                <c:pt idx="272">
                  <c:v>0.40692382579544295</c:v>
                </c:pt>
                <c:pt idx="273">
                  <c:v>0.40733278777923093</c:v>
                </c:pt>
                <c:pt idx="274">
                  <c:v>0.40813110638617095</c:v>
                </c:pt>
                <c:pt idx="275">
                  <c:v>0.40879823874375976</c:v>
                </c:pt>
                <c:pt idx="276">
                  <c:v>0.40901833699725493</c:v>
                </c:pt>
                <c:pt idx="277">
                  <c:v>0.40906600934323545</c:v>
                </c:pt>
                <c:pt idx="278">
                  <c:v>0.40923587330535915</c:v>
                </c:pt>
                <c:pt idx="279">
                  <c:v>0.40950702069683742</c:v>
                </c:pt>
                <c:pt idx="280">
                  <c:v>0.4101889808368821</c:v>
                </c:pt>
                <c:pt idx="281">
                  <c:v>0.41031573208932653</c:v>
                </c:pt>
                <c:pt idx="282">
                  <c:v>0.4105264912280327</c:v>
                </c:pt>
                <c:pt idx="283">
                  <c:v>0.41075296712257603</c:v>
                </c:pt>
                <c:pt idx="284">
                  <c:v>0.41159081622407467</c:v>
                </c:pt>
                <c:pt idx="285">
                  <c:v>0.41235421666329541</c:v>
                </c:pt>
                <c:pt idx="286">
                  <c:v>0.41263906746695717</c:v>
                </c:pt>
                <c:pt idx="287">
                  <c:v>0.41289223775702061</c:v>
                </c:pt>
                <c:pt idx="288">
                  <c:v>0.41317792777446377</c:v>
                </c:pt>
                <c:pt idx="289">
                  <c:v>0.41354927155056143</c:v>
                </c:pt>
                <c:pt idx="290">
                  <c:v>0.41456362599726482</c:v>
                </c:pt>
                <c:pt idx="291">
                  <c:v>0.41475896614780972</c:v>
                </c:pt>
                <c:pt idx="292">
                  <c:v>0.41517104908699981</c:v>
                </c:pt>
                <c:pt idx="293">
                  <c:v>0.41539017802543188</c:v>
                </c:pt>
                <c:pt idx="294">
                  <c:v>0.41540823294682061</c:v>
                </c:pt>
                <c:pt idx="295">
                  <c:v>0.41542267631895108</c:v>
                </c:pt>
                <c:pt idx="296">
                  <c:v>0.41708392440850561</c:v>
                </c:pt>
                <c:pt idx="297">
                  <c:v>0.41717022904325279</c:v>
                </c:pt>
                <c:pt idx="298">
                  <c:v>0.41733439829470087</c:v>
                </c:pt>
                <c:pt idx="299">
                  <c:v>0.41743262929483604</c:v>
                </c:pt>
                <c:pt idx="300">
                  <c:v>0.41857018527362888</c:v>
                </c:pt>
                <c:pt idx="301">
                  <c:v>0.41862513063599033</c:v>
                </c:pt>
                <c:pt idx="302">
                  <c:v>0.41983806401992663</c:v>
                </c:pt>
                <c:pt idx="303">
                  <c:v>0.41983806401992663</c:v>
                </c:pt>
                <c:pt idx="304">
                  <c:v>0.42061621461850468</c:v>
                </c:pt>
                <c:pt idx="305">
                  <c:v>0.42084676546220479</c:v>
                </c:pt>
                <c:pt idx="306">
                  <c:v>0.42118285815070872</c:v>
                </c:pt>
                <c:pt idx="307">
                  <c:v>0.42175822457896417</c:v>
                </c:pt>
                <c:pt idx="308">
                  <c:v>0.42225466249646076</c:v>
                </c:pt>
                <c:pt idx="309">
                  <c:v>0.42232688761195397</c:v>
                </c:pt>
                <c:pt idx="310">
                  <c:v>0.42237305785288909</c:v>
                </c:pt>
                <c:pt idx="311">
                  <c:v>0.42255532182188876</c:v>
                </c:pt>
                <c:pt idx="312">
                  <c:v>0.42255887163802391</c:v>
                </c:pt>
                <c:pt idx="313">
                  <c:v>0.42308273422582493</c:v>
                </c:pt>
                <c:pt idx="314">
                  <c:v>0.42334265081609718</c:v>
                </c:pt>
                <c:pt idx="315">
                  <c:v>0.42339461498701186</c:v>
                </c:pt>
                <c:pt idx="316">
                  <c:v>0.42342531809045142</c:v>
                </c:pt>
                <c:pt idx="317">
                  <c:v>0.42364961937903356</c:v>
                </c:pt>
                <c:pt idx="318">
                  <c:v>0.42366378178928632</c:v>
                </c:pt>
                <c:pt idx="319">
                  <c:v>0.42607980473146112</c:v>
                </c:pt>
                <c:pt idx="320">
                  <c:v>0.4261079675387448</c:v>
                </c:pt>
                <c:pt idx="321">
                  <c:v>0.42645984570648621</c:v>
                </c:pt>
                <c:pt idx="322">
                  <c:v>0.42737571292716198</c:v>
                </c:pt>
                <c:pt idx="323">
                  <c:v>0.42768095585377658</c:v>
                </c:pt>
                <c:pt idx="324">
                  <c:v>0.42796261518969153</c:v>
                </c:pt>
                <c:pt idx="325">
                  <c:v>0.42799415883864583</c:v>
                </c:pt>
                <c:pt idx="326">
                  <c:v>0.42833398184127303</c:v>
                </c:pt>
                <c:pt idx="327">
                  <c:v>0.42853237917338294</c:v>
                </c:pt>
                <c:pt idx="328">
                  <c:v>0.42860004666355322</c:v>
                </c:pt>
                <c:pt idx="329">
                  <c:v>0.42929477052486908</c:v>
                </c:pt>
                <c:pt idx="330">
                  <c:v>0.42933320393372792</c:v>
                </c:pt>
                <c:pt idx="331">
                  <c:v>0.42972898436107376</c:v>
                </c:pt>
                <c:pt idx="332">
                  <c:v>0.42987788963844137</c:v>
                </c:pt>
                <c:pt idx="333">
                  <c:v>0.43043582564651839</c:v>
                </c:pt>
                <c:pt idx="334">
                  <c:v>0.43047880319476822</c:v>
                </c:pt>
                <c:pt idx="335">
                  <c:v>0.43104988110426384</c:v>
                </c:pt>
                <c:pt idx="336">
                  <c:v>0.43164337131479269</c:v>
                </c:pt>
                <c:pt idx="337">
                  <c:v>0.43197106384571643</c:v>
                </c:pt>
                <c:pt idx="338">
                  <c:v>0.43198958320774361</c:v>
                </c:pt>
                <c:pt idx="339">
                  <c:v>0.43279556374805872</c:v>
                </c:pt>
                <c:pt idx="340">
                  <c:v>0.4328001848428441</c:v>
                </c:pt>
                <c:pt idx="341">
                  <c:v>0.43440879364948404</c:v>
                </c:pt>
                <c:pt idx="342">
                  <c:v>0.43467689149528066</c:v>
                </c:pt>
                <c:pt idx="343">
                  <c:v>0.43527347725309434</c:v>
                </c:pt>
                <c:pt idx="344">
                  <c:v>0.43538373878683162</c:v>
                </c:pt>
                <c:pt idx="345">
                  <c:v>0.43568796173408325</c:v>
                </c:pt>
                <c:pt idx="346">
                  <c:v>0.43569025694867219</c:v>
                </c:pt>
                <c:pt idx="347">
                  <c:v>0.43621898170528983</c:v>
                </c:pt>
                <c:pt idx="348">
                  <c:v>0.4364172315571419</c:v>
                </c:pt>
                <c:pt idx="349">
                  <c:v>0.43660852030165426</c:v>
                </c:pt>
                <c:pt idx="350">
                  <c:v>0.43705377243538351</c:v>
                </c:pt>
                <c:pt idx="351">
                  <c:v>0.43754542621309617</c:v>
                </c:pt>
                <c:pt idx="352">
                  <c:v>0.43887127953421606</c:v>
                </c:pt>
                <c:pt idx="353">
                  <c:v>0.43944510464903352</c:v>
                </c:pt>
                <c:pt idx="354">
                  <c:v>0.43997727214027771</c:v>
                </c:pt>
                <c:pt idx="355">
                  <c:v>0.44042593020847443</c:v>
                </c:pt>
                <c:pt idx="356">
                  <c:v>0.440471338454615</c:v>
                </c:pt>
                <c:pt idx="357">
                  <c:v>0.44122216626094385</c:v>
                </c:pt>
                <c:pt idx="358">
                  <c:v>0.44125276203101554</c:v>
                </c:pt>
                <c:pt idx="359">
                  <c:v>0.44228158451375743</c:v>
                </c:pt>
                <c:pt idx="360">
                  <c:v>0.44280356818797201</c:v>
                </c:pt>
                <c:pt idx="361">
                  <c:v>0.44314557427554213</c:v>
                </c:pt>
                <c:pt idx="362">
                  <c:v>0.44316024189902237</c:v>
                </c:pt>
                <c:pt idx="363">
                  <c:v>0.44383893474998337</c:v>
                </c:pt>
                <c:pt idx="364">
                  <c:v>0.4442172891727651</c:v>
                </c:pt>
                <c:pt idx="365">
                  <c:v>0.44471788810435764</c:v>
                </c:pt>
                <c:pt idx="366">
                  <c:v>0.44481794028568589</c:v>
                </c:pt>
                <c:pt idx="367">
                  <c:v>0.44599439458360907</c:v>
                </c:pt>
                <c:pt idx="368">
                  <c:v>0.44614571610629639</c:v>
                </c:pt>
                <c:pt idx="369">
                  <c:v>0.44667997492612094</c:v>
                </c:pt>
                <c:pt idx="370">
                  <c:v>0.44669900380457533</c:v>
                </c:pt>
                <c:pt idx="371">
                  <c:v>0.44696196706207564</c:v>
                </c:pt>
                <c:pt idx="372">
                  <c:v>0.44722253968242698</c:v>
                </c:pt>
                <c:pt idx="373">
                  <c:v>0.4473019114647287</c:v>
                </c:pt>
                <c:pt idx="374">
                  <c:v>0.44755781749400825</c:v>
                </c:pt>
                <c:pt idx="375">
                  <c:v>0.44891981466627201</c:v>
                </c:pt>
                <c:pt idx="376">
                  <c:v>0.44902004409602919</c:v>
                </c:pt>
                <c:pt idx="377">
                  <c:v>0.4491369501610839</c:v>
                </c:pt>
                <c:pt idx="378">
                  <c:v>0.44930056754916303</c:v>
                </c:pt>
                <c:pt idx="379">
                  <c:v>0.44974548357932398</c:v>
                </c:pt>
                <c:pt idx="380">
                  <c:v>0.45047530453954959</c:v>
                </c:pt>
                <c:pt idx="381">
                  <c:v>0.45087803228811224</c:v>
                </c:pt>
                <c:pt idx="382">
                  <c:v>0.45089466619156182</c:v>
                </c:pt>
                <c:pt idx="383">
                  <c:v>0.45190153794825705</c:v>
                </c:pt>
                <c:pt idx="384">
                  <c:v>0.45230299578932703</c:v>
                </c:pt>
                <c:pt idx="385">
                  <c:v>0.45256491247112829</c:v>
                </c:pt>
                <c:pt idx="386">
                  <c:v>0.45281232315386472</c:v>
                </c:pt>
                <c:pt idx="387">
                  <c:v>0.45290175535098115</c:v>
                </c:pt>
                <c:pt idx="388">
                  <c:v>0.45360335095764009</c:v>
                </c:pt>
                <c:pt idx="389">
                  <c:v>0.4544260115794429</c:v>
                </c:pt>
                <c:pt idx="390">
                  <c:v>0.45452722690725578</c:v>
                </c:pt>
                <c:pt idx="391">
                  <c:v>0.45488789827824611</c:v>
                </c:pt>
                <c:pt idx="392">
                  <c:v>0.45510877820582629</c:v>
                </c:pt>
                <c:pt idx="393">
                  <c:v>0.4553679830642467</c:v>
                </c:pt>
                <c:pt idx="394">
                  <c:v>0.4554722823619457</c:v>
                </c:pt>
                <c:pt idx="395">
                  <c:v>0.45562704046182334</c:v>
                </c:pt>
                <c:pt idx="396">
                  <c:v>0.45693872674572028</c:v>
                </c:pt>
                <c:pt idx="397">
                  <c:v>0.45695514003017845</c:v>
                </c:pt>
                <c:pt idx="398">
                  <c:v>0.45766363193944087</c:v>
                </c:pt>
                <c:pt idx="399">
                  <c:v>0.45766363193944087</c:v>
                </c:pt>
                <c:pt idx="400">
                  <c:v>0.4580131002493269</c:v>
                </c:pt>
                <c:pt idx="401">
                  <c:v>0.45925047631984012</c:v>
                </c:pt>
                <c:pt idx="402">
                  <c:v>0.45994782312779786</c:v>
                </c:pt>
                <c:pt idx="403">
                  <c:v>0.46038462181093753</c:v>
                </c:pt>
                <c:pt idx="404">
                  <c:v>0.46047258333151603</c:v>
                </c:pt>
                <c:pt idx="405">
                  <c:v>0.46100542296159591</c:v>
                </c:pt>
                <c:pt idx="406">
                  <c:v>0.4614910616685875</c:v>
                </c:pt>
                <c:pt idx="407">
                  <c:v>0.46216014540416611</c:v>
                </c:pt>
                <c:pt idx="408">
                  <c:v>0.46259917855525856</c:v>
                </c:pt>
                <c:pt idx="409">
                  <c:v>0.4634220538558777</c:v>
                </c:pt>
                <c:pt idx="410">
                  <c:v>0.46373052519755481</c:v>
                </c:pt>
                <c:pt idx="411">
                  <c:v>0.46440822559468092</c:v>
                </c:pt>
                <c:pt idx="412">
                  <c:v>0.46488600753302955</c:v>
                </c:pt>
                <c:pt idx="413">
                  <c:v>0.46495591188842839</c:v>
                </c:pt>
                <c:pt idx="414">
                  <c:v>0.4649946236248329</c:v>
                </c:pt>
                <c:pt idx="415">
                  <c:v>0.46514406370499883</c:v>
                </c:pt>
                <c:pt idx="416">
                  <c:v>0.46606759166455669</c:v>
                </c:pt>
                <c:pt idx="417">
                  <c:v>0.46647936717501237</c:v>
                </c:pt>
                <c:pt idx="418">
                  <c:v>0.46654474597834666</c:v>
                </c:pt>
                <c:pt idx="419">
                  <c:v>0.46713488416088128</c:v>
                </c:pt>
                <c:pt idx="420">
                  <c:v>0.46746015873013175</c:v>
                </c:pt>
                <c:pt idx="421">
                  <c:v>0.46808759863939997</c:v>
                </c:pt>
                <c:pt idx="422">
                  <c:v>0.46810362100714409</c:v>
                </c:pt>
                <c:pt idx="423">
                  <c:v>0.46872486599283375</c:v>
                </c:pt>
                <c:pt idx="424">
                  <c:v>0.46881872829484961</c:v>
                </c:pt>
                <c:pt idx="425">
                  <c:v>0.46881872829484961</c:v>
                </c:pt>
                <c:pt idx="426">
                  <c:v>0.46894349339765873</c:v>
                </c:pt>
                <c:pt idx="427">
                  <c:v>0.46910446597746219</c:v>
                </c:pt>
                <c:pt idx="428">
                  <c:v>0.46956682165587466</c:v>
                </c:pt>
                <c:pt idx="429">
                  <c:v>0.4703775079656764</c:v>
                </c:pt>
                <c:pt idx="430">
                  <c:v>0.47133321546438883</c:v>
                </c:pt>
                <c:pt idx="431">
                  <c:v>0.47163121185943579</c:v>
                </c:pt>
                <c:pt idx="432">
                  <c:v>0.47186332767020583</c:v>
                </c:pt>
                <c:pt idx="433">
                  <c:v>0.47237167569616195</c:v>
                </c:pt>
                <c:pt idx="434">
                  <c:v>0.47238226046285858</c:v>
                </c:pt>
                <c:pt idx="435">
                  <c:v>0.47277796056922955</c:v>
                </c:pt>
                <c:pt idx="436">
                  <c:v>0.47291859764657174</c:v>
                </c:pt>
                <c:pt idx="437">
                  <c:v>0.47426574828886808</c:v>
                </c:pt>
                <c:pt idx="438">
                  <c:v>0.47479890480075876</c:v>
                </c:pt>
                <c:pt idx="439">
                  <c:v>0.47518417482066888</c:v>
                </c:pt>
                <c:pt idx="440">
                  <c:v>0.47670535973492056</c:v>
                </c:pt>
                <c:pt idx="441">
                  <c:v>0.47674311741230202</c:v>
                </c:pt>
                <c:pt idx="442">
                  <c:v>0.47686056662299092</c:v>
                </c:pt>
                <c:pt idx="443">
                  <c:v>0.47737197236536627</c:v>
                </c:pt>
                <c:pt idx="444">
                  <c:v>0.47738454101489297</c:v>
                </c:pt>
                <c:pt idx="445">
                  <c:v>0.47806903267206086</c:v>
                </c:pt>
                <c:pt idx="446">
                  <c:v>0.47830847786757863</c:v>
                </c:pt>
                <c:pt idx="447">
                  <c:v>0.47894154131793581</c:v>
                </c:pt>
                <c:pt idx="448">
                  <c:v>0.47951120946230236</c:v>
                </c:pt>
                <c:pt idx="449">
                  <c:v>0.48038318038832295</c:v>
                </c:pt>
                <c:pt idx="450">
                  <c:v>0.48068180743606259</c:v>
                </c:pt>
                <c:pt idx="451">
                  <c:v>0.48071197197490306</c:v>
                </c:pt>
                <c:pt idx="452">
                  <c:v>0.48121512860673865</c:v>
                </c:pt>
                <c:pt idx="453">
                  <c:v>0.48123175290082432</c:v>
                </c:pt>
                <c:pt idx="454">
                  <c:v>0.48177069234232173</c:v>
                </c:pt>
                <c:pt idx="455">
                  <c:v>0.48203215660368554</c:v>
                </c:pt>
                <c:pt idx="456">
                  <c:v>0.48211202017788357</c:v>
                </c:pt>
                <c:pt idx="457">
                  <c:v>0.48242305085889087</c:v>
                </c:pt>
                <c:pt idx="458">
                  <c:v>0.48277634573371553</c:v>
                </c:pt>
                <c:pt idx="459">
                  <c:v>0.48290785870598546</c:v>
                </c:pt>
                <c:pt idx="460">
                  <c:v>0.48296790783653526</c:v>
                </c:pt>
                <c:pt idx="461">
                  <c:v>0.482981366100184</c:v>
                </c:pt>
                <c:pt idx="462">
                  <c:v>0.48340459244818929</c:v>
                </c:pt>
                <c:pt idx="463">
                  <c:v>0.48390391608252148</c:v>
                </c:pt>
                <c:pt idx="464">
                  <c:v>0.48405681484718299</c:v>
                </c:pt>
                <c:pt idx="465">
                  <c:v>0.48406507826944101</c:v>
                </c:pt>
                <c:pt idx="466">
                  <c:v>0.48448013375163279</c:v>
                </c:pt>
                <c:pt idx="467">
                  <c:v>0.48454514753529415</c:v>
                </c:pt>
                <c:pt idx="468">
                  <c:v>0.48464729443173415</c:v>
                </c:pt>
                <c:pt idx="469">
                  <c:v>0.48572214279359344</c:v>
                </c:pt>
                <c:pt idx="470">
                  <c:v>0.48610698410946535</c:v>
                </c:pt>
                <c:pt idx="471">
                  <c:v>0.48621291632370278</c:v>
                </c:pt>
                <c:pt idx="472">
                  <c:v>0.48727405020173192</c:v>
                </c:pt>
                <c:pt idx="473">
                  <c:v>0.48808913120453729</c:v>
                </c:pt>
                <c:pt idx="474">
                  <c:v>0.48820897165046034</c:v>
                </c:pt>
                <c:pt idx="475">
                  <c:v>0.488323663157951</c:v>
                </c:pt>
                <c:pt idx="476">
                  <c:v>0.4883635940567233</c:v>
                </c:pt>
                <c:pt idx="477">
                  <c:v>0.48847108409812756</c:v>
                </c:pt>
                <c:pt idx="478">
                  <c:v>0.49023565761784405</c:v>
                </c:pt>
                <c:pt idx="479">
                  <c:v>0.49035599313152073</c:v>
                </c:pt>
                <c:pt idx="480">
                  <c:v>0.49191970889566927</c:v>
                </c:pt>
                <c:pt idx="481">
                  <c:v>0.49193495504995371</c:v>
                </c:pt>
                <c:pt idx="482">
                  <c:v>0.49196544594107422</c:v>
                </c:pt>
                <c:pt idx="483">
                  <c:v>0.49348860169207553</c:v>
                </c:pt>
                <c:pt idx="484">
                  <c:v>0.49376411372233198</c:v>
                </c:pt>
                <c:pt idx="485">
                  <c:v>0.49399493924533278</c:v>
                </c:pt>
                <c:pt idx="486">
                  <c:v>0.49475549516907846</c:v>
                </c:pt>
                <c:pt idx="487">
                  <c:v>0.49491110312863257</c:v>
                </c:pt>
                <c:pt idx="488">
                  <c:v>0.49524034569085745</c:v>
                </c:pt>
                <c:pt idx="489">
                  <c:v>0.49549974772950189</c:v>
                </c:pt>
                <c:pt idx="490">
                  <c:v>0.49611188254263772</c:v>
                </c:pt>
                <c:pt idx="491">
                  <c:v>0.49736505707578615</c:v>
                </c:pt>
                <c:pt idx="492">
                  <c:v>0.49792368893235039</c:v>
                </c:pt>
                <c:pt idx="493">
                  <c:v>0.49824893376704787</c:v>
                </c:pt>
                <c:pt idx="494">
                  <c:v>0.49856494060453149</c:v>
                </c:pt>
                <c:pt idx="495">
                  <c:v>0.49875344610338285</c:v>
                </c:pt>
                <c:pt idx="496">
                  <c:v>0.49883263726424315</c:v>
                </c:pt>
                <c:pt idx="497">
                  <c:v>0.49903306503677691</c:v>
                </c:pt>
                <c:pt idx="498">
                  <c:v>0.49952377320804264</c:v>
                </c:pt>
                <c:pt idx="499">
                  <c:v>0.49999699999099995</c:v>
                </c:pt>
                <c:pt idx="500">
                  <c:v>0.50002399942402764</c:v>
                </c:pt>
                <c:pt idx="501">
                  <c:v>0.50008199327710245</c:v>
                </c:pt>
                <c:pt idx="502">
                  <c:v>0.50045379407094115</c:v>
                </c:pt>
                <c:pt idx="503">
                  <c:v>0.50075842479183519</c:v>
                </c:pt>
                <c:pt idx="504">
                  <c:v>0.5010588787757384</c:v>
                </c:pt>
                <c:pt idx="505">
                  <c:v>0.50151071773193445</c:v>
                </c:pt>
                <c:pt idx="506">
                  <c:v>0.50170808245432919</c:v>
                </c:pt>
                <c:pt idx="507">
                  <c:v>0.50264201973173717</c:v>
                </c:pt>
                <c:pt idx="508">
                  <c:v>0.50269274910227224</c:v>
                </c:pt>
                <c:pt idx="509">
                  <c:v>0.5029741544055718</c:v>
                </c:pt>
                <c:pt idx="510">
                  <c:v>0.50309044912421064</c:v>
                </c:pt>
                <c:pt idx="511">
                  <c:v>0.50368641037852113</c:v>
                </c:pt>
                <c:pt idx="512">
                  <c:v>0.50426877753832833</c:v>
                </c:pt>
                <c:pt idx="513">
                  <c:v>0.50433718879337064</c:v>
                </c:pt>
                <c:pt idx="514">
                  <c:v>0.50529991094398585</c:v>
                </c:pt>
                <c:pt idx="515">
                  <c:v>0.50570643658154091</c:v>
                </c:pt>
                <c:pt idx="516">
                  <c:v>0.50639806476723426</c:v>
                </c:pt>
                <c:pt idx="517">
                  <c:v>0.50717846957456703</c:v>
                </c:pt>
                <c:pt idx="518">
                  <c:v>0.50734603575863291</c:v>
                </c:pt>
                <c:pt idx="519">
                  <c:v>0.50798031457921677</c:v>
                </c:pt>
                <c:pt idx="520">
                  <c:v>0.50835715791163993</c:v>
                </c:pt>
                <c:pt idx="521">
                  <c:v>0.50835814147114822</c:v>
                </c:pt>
                <c:pt idx="522">
                  <c:v>0.50836600987870939</c:v>
                </c:pt>
                <c:pt idx="523">
                  <c:v>0.50891747857584924</c:v>
                </c:pt>
                <c:pt idx="524">
                  <c:v>0.50895088171649727</c:v>
                </c:pt>
                <c:pt idx="525">
                  <c:v>0.50914438030876852</c:v>
                </c:pt>
                <c:pt idx="526">
                  <c:v>0.50940749896325632</c:v>
                </c:pt>
                <c:pt idx="527">
                  <c:v>0.50986664923291458</c:v>
                </c:pt>
                <c:pt idx="528">
                  <c:v>0.51025385838815562</c:v>
                </c:pt>
                <c:pt idx="529">
                  <c:v>0.51026953661765861</c:v>
                </c:pt>
                <c:pt idx="530">
                  <c:v>0.51027443596558897</c:v>
                </c:pt>
                <c:pt idx="531">
                  <c:v>0.51030775028408104</c:v>
                </c:pt>
                <c:pt idx="532">
                  <c:v>0.51033322447201102</c:v>
                </c:pt>
                <c:pt idx="533">
                  <c:v>0.51114674996521303</c:v>
                </c:pt>
                <c:pt idx="534">
                  <c:v>0.51172160399967481</c:v>
                </c:pt>
                <c:pt idx="535">
                  <c:v>0.51216598871850139</c:v>
                </c:pt>
                <c:pt idx="536">
                  <c:v>0.51231923641417176</c:v>
                </c:pt>
                <c:pt idx="537">
                  <c:v>0.51238950028274388</c:v>
                </c:pt>
                <c:pt idx="538">
                  <c:v>0.51252804801298435</c:v>
                </c:pt>
                <c:pt idx="539">
                  <c:v>0.51256121585621361</c:v>
                </c:pt>
                <c:pt idx="540">
                  <c:v>0.51301949280704728</c:v>
                </c:pt>
                <c:pt idx="541">
                  <c:v>0.51332932898871075</c:v>
                </c:pt>
                <c:pt idx="542">
                  <c:v>0.51407781512140749</c:v>
                </c:pt>
                <c:pt idx="543">
                  <c:v>0.51436562871171709</c:v>
                </c:pt>
                <c:pt idx="544">
                  <c:v>0.51518928560287436</c:v>
                </c:pt>
                <c:pt idx="545">
                  <c:v>0.51538723305879441</c:v>
                </c:pt>
                <c:pt idx="546">
                  <c:v>0.51546580875941717</c:v>
                </c:pt>
                <c:pt idx="547">
                  <c:v>0.51566655893125357</c:v>
                </c:pt>
                <c:pt idx="548">
                  <c:v>0.51569952491736892</c:v>
                </c:pt>
                <c:pt idx="549">
                  <c:v>0.51587983096841461</c:v>
                </c:pt>
                <c:pt idx="550">
                  <c:v>0.51600872085653748</c:v>
                </c:pt>
                <c:pt idx="551">
                  <c:v>0.51660139372634295</c:v>
                </c:pt>
                <c:pt idx="552">
                  <c:v>0.5168055727253722</c:v>
                </c:pt>
                <c:pt idx="553">
                  <c:v>0.51721465563148927</c:v>
                </c:pt>
                <c:pt idx="554">
                  <c:v>0.5174698058824303</c:v>
                </c:pt>
                <c:pt idx="555">
                  <c:v>0.51762438118774901</c:v>
                </c:pt>
                <c:pt idx="556">
                  <c:v>0.51767847164045755</c:v>
                </c:pt>
                <c:pt idx="557">
                  <c:v>0.5184438253080077</c:v>
                </c:pt>
                <c:pt idx="558">
                  <c:v>0.51880246722620738</c:v>
                </c:pt>
                <c:pt idx="559">
                  <c:v>0.51903082760082753</c:v>
                </c:pt>
                <c:pt idx="560">
                  <c:v>0.51913389409669641</c:v>
                </c:pt>
                <c:pt idx="561">
                  <c:v>0.51924175486954049</c:v>
                </c:pt>
                <c:pt idx="562">
                  <c:v>0.5196739362330961</c:v>
                </c:pt>
                <c:pt idx="563">
                  <c:v>0.51970664802367117</c:v>
                </c:pt>
                <c:pt idx="564">
                  <c:v>0.51971530668241817</c:v>
                </c:pt>
                <c:pt idx="565">
                  <c:v>0.52008749263945964</c:v>
                </c:pt>
                <c:pt idx="566">
                  <c:v>0.5201336366742686</c:v>
                </c:pt>
                <c:pt idx="567">
                  <c:v>0.52019131096164994</c:v>
                </c:pt>
                <c:pt idx="568">
                  <c:v>0.52054010412263141</c:v>
                </c:pt>
                <c:pt idx="569">
                  <c:v>0.52061790211248016</c:v>
                </c:pt>
                <c:pt idx="570">
                  <c:v>0.52109500093552996</c:v>
                </c:pt>
                <c:pt idx="571">
                  <c:v>0.52115352824287775</c:v>
                </c:pt>
                <c:pt idx="572">
                  <c:v>0.52123986800704336</c:v>
                </c:pt>
                <c:pt idx="573">
                  <c:v>0.52213025194868767</c:v>
                </c:pt>
                <c:pt idx="574">
                  <c:v>0.52230833805329968</c:v>
                </c:pt>
                <c:pt idx="575">
                  <c:v>0.5223447137666849</c:v>
                </c:pt>
                <c:pt idx="576">
                  <c:v>0.52252751123744667</c:v>
                </c:pt>
                <c:pt idx="577">
                  <c:v>0.52302867990197244</c:v>
                </c:pt>
                <c:pt idx="578">
                  <c:v>0.52312617980751064</c:v>
                </c:pt>
                <c:pt idx="579">
                  <c:v>0.52320550455819947</c:v>
                </c:pt>
                <c:pt idx="580">
                  <c:v>0.52324659578443511</c:v>
                </c:pt>
                <c:pt idx="581">
                  <c:v>0.52329628318955224</c:v>
                </c:pt>
                <c:pt idx="582">
                  <c:v>0.52369170319950653</c:v>
                </c:pt>
                <c:pt idx="583">
                  <c:v>0.52387116736846662</c:v>
                </c:pt>
                <c:pt idx="584">
                  <c:v>0.52434912033873005</c:v>
                </c:pt>
                <c:pt idx="585">
                  <c:v>0.52442730668797177</c:v>
                </c:pt>
                <c:pt idx="586">
                  <c:v>0.52444637476104272</c:v>
                </c:pt>
                <c:pt idx="587">
                  <c:v>0.52453026604763231</c:v>
                </c:pt>
                <c:pt idx="588">
                  <c:v>0.52456267499699216</c:v>
                </c:pt>
                <c:pt idx="589">
                  <c:v>0.52520472198943535</c:v>
                </c:pt>
                <c:pt idx="590">
                  <c:v>0.52542459021252519</c:v>
                </c:pt>
                <c:pt idx="591">
                  <c:v>0.52575184260257235</c:v>
                </c:pt>
                <c:pt idx="592">
                  <c:v>0.5258174588200738</c:v>
                </c:pt>
                <c:pt idx="593">
                  <c:v>0.52608839561427312</c:v>
                </c:pt>
                <c:pt idx="594">
                  <c:v>0.52654249591082392</c:v>
                </c:pt>
                <c:pt idx="595">
                  <c:v>0.52663934528289857</c:v>
                </c:pt>
                <c:pt idx="596">
                  <c:v>0.5270256160757274</c:v>
                </c:pt>
                <c:pt idx="597">
                  <c:v>0.52757558700152152</c:v>
                </c:pt>
                <c:pt idx="598">
                  <c:v>0.5280766989746849</c:v>
                </c:pt>
                <c:pt idx="599">
                  <c:v>0.52836729648985659</c:v>
                </c:pt>
                <c:pt idx="600">
                  <c:v>0.52851111625016933</c:v>
                </c:pt>
                <c:pt idx="601">
                  <c:v>0.5293581018554453</c:v>
                </c:pt>
                <c:pt idx="602">
                  <c:v>0.52959796072114929</c:v>
                </c:pt>
                <c:pt idx="603">
                  <c:v>0.52969425143189919</c:v>
                </c:pt>
                <c:pt idx="604">
                  <c:v>0.53021222166223214</c:v>
                </c:pt>
                <c:pt idx="605">
                  <c:v>0.53023013871337044</c:v>
                </c:pt>
                <c:pt idx="606">
                  <c:v>0.53024428332609108</c:v>
                </c:pt>
                <c:pt idx="607">
                  <c:v>0.53088605180396298</c:v>
                </c:pt>
                <c:pt idx="608">
                  <c:v>0.53117134711879932</c:v>
                </c:pt>
                <c:pt idx="609">
                  <c:v>0.53157125580678266</c:v>
                </c:pt>
                <c:pt idx="610">
                  <c:v>0.53171044751819574</c:v>
                </c:pt>
                <c:pt idx="611">
                  <c:v>0.53215505259275697</c:v>
                </c:pt>
                <c:pt idx="612">
                  <c:v>0.53216914604287247</c:v>
                </c:pt>
                <c:pt idx="613">
                  <c:v>0.53235232694147205</c:v>
                </c:pt>
                <c:pt idx="614">
                  <c:v>0.53315288614055167</c:v>
                </c:pt>
                <c:pt idx="615">
                  <c:v>0.53350070290487905</c:v>
                </c:pt>
                <c:pt idx="616">
                  <c:v>0.53357754825329751</c:v>
                </c:pt>
                <c:pt idx="617">
                  <c:v>0.53359628934242043</c:v>
                </c:pt>
                <c:pt idx="618">
                  <c:v>0.53375087821941802</c:v>
                </c:pt>
                <c:pt idx="619">
                  <c:v>0.53412638953715819</c:v>
                </c:pt>
                <c:pt idx="620">
                  <c:v>0.534150727791323</c:v>
                </c:pt>
                <c:pt idx="621">
                  <c:v>0.53431264256051436</c:v>
                </c:pt>
                <c:pt idx="622">
                  <c:v>0.53464100104649659</c:v>
                </c:pt>
                <c:pt idx="623">
                  <c:v>0.53495326898711448</c:v>
                </c:pt>
                <c:pt idx="624">
                  <c:v>0.5350570063086737</c:v>
                </c:pt>
                <c:pt idx="625">
                  <c:v>0.53563420353819835</c:v>
                </c:pt>
                <c:pt idx="626">
                  <c:v>0.53643079702791119</c:v>
                </c:pt>
                <c:pt idx="627">
                  <c:v>0.53650069897438157</c:v>
                </c:pt>
                <c:pt idx="628">
                  <c:v>0.53668892293394699</c:v>
                </c:pt>
                <c:pt idx="629">
                  <c:v>0.53669358110564347</c:v>
                </c:pt>
                <c:pt idx="630">
                  <c:v>0.53672525560103834</c:v>
                </c:pt>
                <c:pt idx="631">
                  <c:v>0.53740673609473855</c:v>
                </c:pt>
                <c:pt idx="632">
                  <c:v>0.53758720222862455</c:v>
                </c:pt>
                <c:pt idx="633">
                  <c:v>0.53823229185919341</c:v>
                </c:pt>
                <c:pt idx="634">
                  <c:v>0.53832703814688709</c:v>
                </c:pt>
                <c:pt idx="635">
                  <c:v>0.53838926438033663</c:v>
                </c:pt>
                <c:pt idx="636">
                  <c:v>0.5386380974272057</c:v>
                </c:pt>
                <c:pt idx="637">
                  <c:v>0.53905101799365895</c:v>
                </c:pt>
                <c:pt idx="638">
                  <c:v>0.53966285771766809</c:v>
                </c:pt>
                <c:pt idx="639">
                  <c:v>0.53970732809551514</c:v>
                </c:pt>
                <c:pt idx="640">
                  <c:v>0.53983701243986593</c:v>
                </c:pt>
                <c:pt idx="641">
                  <c:v>0.54058486845267872</c:v>
                </c:pt>
                <c:pt idx="642">
                  <c:v>0.54130490483645166</c:v>
                </c:pt>
                <c:pt idx="643">
                  <c:v>0.54158932781213476</c:v>
                </c:pt>
                <c:pt idx="644">
                  <c:v>0.54191143187794077</c:v>
                </c:pt>
                <c:pt idx="645">
                  <c:v>0.54211714601181915</c:v>
                </c:pt>
                <c:pt idx="646">
                  <c:v>0.54290699019261113</c:v>
                </c:pt>
                <c:pt idx="647">
                  <c:v>0.54315283300375039</c:v>
                </c:pt>
                <c:pt idx="648">
                  <c:v>0.54342248757297484</c:v>
                </c:pt>
                <c:pt idx="649">
                  <c:v>0.54353932700403573</c:v>
                </c:pt>
                <c:pt idx="650">
                  <c:v>0.5437710915449625</c:v>
                </c:pt>
                <c:pt idx="651">
                  <c:v>0.54386487292341279</c:v>
                </c:pt>
                <c:pt idx="652">
                  <c:v>0.54394576935573269</c:v>
                </c:pt>
                <c:pt idx="653">
                  <c:v>0.54397702157352201</c:v>
                </c:pt>
                <c:pt idx="654">
                  <c:v>0.54434823412958733</c:v>
                </c:pt>
                <c:pt idx="655">
                  <c:v>0.54607600203634654</c:v>
                </c:pt>
                <c:pt idx="656">
                  <c:v>0.54652355850411427</c:v>
                </c:pt>
                <c:pt idx="657">
                  <c:v>0.54711881707724153</c:v>
                </c:pt>
                <c:pt idx="658">
                  <c:v>0.54740752643711432</c:v>
                </c:pt>
                <c:pt idx="659">
                  <c:v>0.54771799313150193</c:v>
                </c:pt>
                <c:pt idx="660">
                  <c:v>0.54778554197788032</c:v>
                </c:pt>
                <c:pt idx="661">
                  <c:v>0.54781657514171656</c:v>
                </c:pt>
                <c:pt idx="662">
                  <c:v>0.54814779029017346</c:v>
                </c:pt>
                <c:pt idx="663">
                  <c:v>0.54878775496543286</c:v>
                </c:pt>
                <c:pt idx="664">
                  <c:v>0.55007726729978579</c:v>
                </c:pt>
                <c:pt idx="665">
                  <c:v>0.5500927194573656</c:v>
                </c:pt>
                <c:pt idx="666">
                  <c:v>0.55017451776686277</c:v>
                </c:pt>
                <c:pt idx="667">
                  <c:v>0.55018542328927611</c:v>
                </c:pt>
                <c:pt idx="668">
                  <c:v>0.55019723736129389</c:v>
                </c:pt>
                <c:pt idx="669">
                  <c:v>0.55035170573007219</c:v>
                </c:pt>
                <c:pt idx="670">
                  <c:v>0.55048978192151765</c:v>
                </c:pt>
                <c:pt idx="671">
                  <c:v>0.55067958015528418</c:v>
                </c:pt>
                <c:pt idx="672">
                  <c:v>0.55119869375752328</c:v>
                </c:pt>
                <c:pt idx="673">
                  <c:v>0.55145262715848942</c:v>
                </c:pt>
                <c:pt idx="674">
                  <c:v>0.55160674397617737</c:v>
                </c:pt>
                <c:pt idx="675">
                  <c:v>0.55171641266143245</c:v>
                </c:pt>
                <c:pt idx="676">
                  <c:v>0.55193840236026337</c:v>
                </c:pt>
                <c:pt idx="677">
                  <c:v>0.55196920203938915</c:v>
                </c:pt>
                <c:pt idx="678">
                  <c:v>0.55212679703126166</c:v>
                </c:pt>
                <c:pt idx="679">
                  <c:v>0.55239026059480811</c:v>
                </c:pt>
                <c:pt idx="680">
                  <c:v>0.55257940605853206</c:v>
                </c:pt>
                <c:pt idx="681">
                  <c:v>0.55320068691208257</c:v>
                </c:pt>
                <c:pt idx="682">
                  <c:v>0.55320520604925627</c:v>
                </c:pt>
                <c:pt idx="683">
                  <c:v>0.55327660351762564</c:v>
                </c:pt>
                <c:pt idx="684">
                  <c:v>0.55353861653908121</c:v>
                </c:pt>
                <c:pt idx="685">
                  <c:v>0.5536921527347124</c:v>
                </c:pt>
                <c:pt idx="686">
                  <c:v>0.55392508518751882</c:v>
                </c:pt>
                <c:pt idx="687">
                  <c:v>0.55444927630938434</c:v>
                </c:pt>
                <c:pt idx="688">
                  <c:v>0.5546467344175029</c:v>
                </c:pt>
                <c:pt idx="689">
                  <c:v>0.55532332924162298</c:v>
                </c:pt>
                <c:pt idx="690">
                  <c:v>0.55543046369460158</c:v>
                </c:pt>
                <c:pt idx="691">
                  <c:v>0.55572295255819693</c:v>
                </c:pt>
                <c:pt idx="692">
                  <c:v>0.55644586439293442</c:v>
                </c:pt>
                <c:pt idx="693">
                  <c:v>0.5564853996287773</c:v>
                </c:pt>
                <c:pt idx="694">
                  <c:v>0.5564943845179392</c:v>
                </c:pt>
                <c:pt idx="695">
                  <c:v>0.55652403362298741</c:v>
                </c:pt>
                <c:pt idx="696">
                  <c:v>0.55659859863280292</c:v>
                </c:pt>
                <c:pt idx="697">
                  <c:v>0.55717053044826415</c:v>
                </c:pt>
                <c:pt idx="698">
                  <c:v>0.55726205684578956</c:v>
                </c:pt>
                <c:pt idx="699">
                  <c:v>0.55735805367824376</c:v>
                </c:pt>
                <c:pt idx="700">
                  <c:v>0.5576271155530369</c:v>
                </c:pt>
                <c:pt idx="701">
                  <c:v>0.55798207856525284</c:v>
                </c:pt>
                <c:pt idx="702">
                  <c:v>0.5594157666709082</c:v>
                </c:pt>
                <c:pt idx="703">
                  <c:v>0.55960343101164056</c:v>
                </c:pt>
                <c:pt idx="704">
                  <c:v>0.55972761232585266</c:v>
                </c:pt>
                <c:pt idx="705">
                  <c:v>0.56016158383095138</c:v>
                </c:pt>
                <c:pt idx="706">
                  <c:v>0.56030884340691967</c:v>
                </c:pt>
                <c:pt idx="707">
                  <c:v>0.56031330521414535</c:v>
                </c:pt>
                <c:pt idx="708">
                  <c:v>0.56063981307074506</c:v>
                </c:pt>
                <c:pt idx="709">
                  <c:v>0.56067013474947991</c:v>
                </c:pt>
                <c:pt idx="710">
                  <c:v>0.56083776620338255</c:v>
                </c:pt>
                <c:pt idx="711">
                  <c:v>0.56106594977774227</c:v>
                </c:pt>
                <c:pt idx="712">
                  <c:v>0.56185318366989789</c:v>
                </c:pt>
                <c:pt idx="713">
                  <c:v>0.56235042455749951</c:v>
                </c:pt>
                <c:pt idx="714">
                  <c:v>0.5624908888150989</c:v>
                </c:pt>
                <c:pt idx="715">
                  <c:v>0.56288897661972381</c:v>
                </c:pt>
                <c:pt idx="716">
                  <c:v>0.56311188941452828</c:v>
                </c:pt>
                <c:pt idx="717">
                  <c:v>0.56328589543854191</c:v>
                </c:pt>
                <c:pt idx="718">
                  <c:v>0.56408155438730667</c:v>
                </c:pt>
                <c:pt idx="719">
                  <c:v>0.56436601598607972</c:v>
                </c:pt>
                <c:pt idx="720">
                  <c:v>0.56466981502467439</c:v>
                </c:pt>
                <c:pt idx="721">
                  <c:v>0.56482032541331229</c:v>
                </c:pt>
                <c:pt idx="722">
                  <c:v>0.56497610568943535</c:v>
                </c:pt>
                <c:pt idx="723">
                  <c:v>0.56504867047007556</c:v>
                </c:pt>
                <c:pt idx="724">
                  <c:v>0.56506636778346664</c:v>
                </c:pt>
                <c:pt idx="725">
                  <c:v>0.56513980571182565</c:v>
                </c:pt>
                <c:pt idx="726">
                  <c:v>0.5651840408221025</c:v>
                </c:pt>
                <c:pt idx="727">
                  <c:v>0.56522915706817534</c:v>
                </c:pt>
                <c:pt idx="728">
                  <c:v>0.56530611176600598</c:v>
                </c:pt>
                <c:pt idx="729">
                  <c:v>0.56574817719547277</c:v>
                </c:pt>
                <c:pt idx="730">
                  <c:v>0.56577027139997382</c:v>
                </c:pt>
                <c:pt idx="731">
                  <c:v>0.56593197471074208</c:v>
                </c:pt>
                <c:pt idx="732">
                  <c:v>0.56659068117998557</c:v>
                </c:pt>
                <c:pt idx="733">
                  <c:v>0.56699118158927309</c:v>
                </c:pt>
                <c:pt idx="734">
                  <c:v>0.56734116720012484</c:v>
                </c:pt>
                <c:pt idx="735">
                  <c:v>0.56759668779865158</c:v>
                </c:pt>
                <c:pt idx="736">
                  <c:v>0.56804489259212598</c:v>
                </c:pt>
                <c:pt idx="737">
                  <c:v>0.56808538090677885</c:v>
                </c:pt>
                <c:pt idx="738">
                  <c:v>0.56939792763936192</c:v>
                </c:pt>
                <c:pt idx="739">
                  <c:v>0.56940319633806058</c:v>
                </c:pt>
                <c:pt idx="740">
                  <c:v>0.56962794875251688</c:v>
                </c:pt>
                <c:pt idx="741">
                  <c:v>0.56992982024105399</c:v>
                </c:pt>
                <c:pt idx="742">
                  <c:v>0.56995175234400319</c:v>
                </c:pt>
                <c:pt idx="743">
                  <c:v>0.57001754358966883</c:v>
                </c:pt>
                <c:pt idx="744">
                  <c:v>0.57004736645299925</c:v>
                </c:pt>
                <c:pt idx="745">
                  <c:v>0.57010086826806361</c:v>
                </c:pt>
                <c:pt idx="746">
                  <c:v>0.57017804236922354</c:v>
                </c:pt>
                <c:pt idx="747">
                  <c:v>0.57062421960516185</c:v>
                </c:pt>
                <c:pt idx="748">
                  <c:v>0.57164936805702848</c:v>
                </c:pt>
                <c:pt idx="749">
                  <c:v>0.57285163873379985</c:v>
                </c:pt>
                <c:pt idx="750">
                  <c:v>0.57347972937149228</c:v>
                </c:pt>
                <c:pt idx="751">
                  <c:v>0.57352157762371947</c:v>
                </c:pt>
                <c:pt idx="752">
                  <c:v>0.57356865325782924</c:v>
                </c:pt>
                <c:pt idx="753">
                  <c:v>0.57368283920647301</c:v>
                </c:pt>
                <c:pt idx="754">
                  <c:v>0.57372380114476695</c:v>
                </c:pt>
                <c:pt idx="755">
                  <c:v>0.57380484487323735</c:v>
                </c:pt>
                <c:pt idx="756">
                  <c:v>0.57383882754655069</c:v>
                </c:pt>
                <c:pt idx="757">
                  <c:v>0.57460421161004382</c:v>
                </c:pt>
                <c:pt idx="758">
                  <c:v>0.57483127959428237</c:v>
                </c:pt>
                <c:pt idx="759">
                  <c:v>0.575030433977194</c:v>
                </c:pt>
                <c:pt idx="760">
                  <c:v>0.5758715134472272</c:v>
                </c:pt>
                <c:pt idx="761">
                  <c:v>0.57598611094365804</c:v>
                </c:pt>
                <c:pt idx="762">
                  <c:v>0.57602430504276469</c:v>
                </c:pt>
                <c:pt idx="763">
                  <c:v>0.57603298516664825</c:v>
                </c:pt>
                <c:pt idx="764">
                  <c:v>0.57613366504657582</c:v>
                </c:pt>
                <c:pt idx="765">
                  <c:v>0.57675731464802416</c:v>
                </c:pt>
                <c:pt idx="766">
                  <c:v>0.57731707059466031</c:v>
                </c:pt>
                <c:pt idx="767">
                  <c:v>0.57773263712551326</c:v>
                </c:pt>
                <c:pt idx="768">
                  <c:v>0.57820671044186267</c:v>
                </c:pt>
                <c:pt idx="769">
                  <c:v>0.57825167531101895</c:v>
                </c:pt>
                <c:pt idx="770">
                  <c:v>0.57882553502761092</c:v>
                </c:pt>
                <c:pt idx="771">
                  <c:v>0.57885576787313775</c:v>
                </c:pt>
                <c:pt idx="772">
                  <c:v>0.5788600867221716</c:v>
                </c:pt>
                <c:pt idx="773">
                  <c:v>0.57903713179726213</c:v>
                </c:pt>
                <c:pt idx="774">
                  <c:v>0.58003448173362937</c:v>
                </c:pt>
                <c:pt idx="775">
                  <c:v>0.58003879180620321</c:v>
                </c:pt>
                <c:pt idx="776">
                  <c:v>0.58006809945040072</c:v>
                </c:pt>
                <c:pt idx="777">
                  <c:v>0.58024822274609333</c:v>
                </c:pt>
                <c:pt idx="778">
                  <c:v>0.58031370826476258</c:v>
                </c:pt>
                <c:pt idx="779">
                  <c:v>0.58074693283735901</c:v>
                </c:pt>
                <c:pt idx="780">
                  <c:v>0.58128134324094738</c:v>
                </c:pt>
                <c:pt idx="781">
                  <c:v>0.58143873279993996</c:v>
                </c:pt>
                <c:pt idx="782">
                  <c:v>0.58144217253309038</c:v>
                </c:pt>
                <c:pt idx="783">
                  <c:v>0.58150408425048916</c:v>
                </c:pt>
                <c:pt idx="784">
                  <c:v>0.5826508388391799</c:v>
                </c:pt>
                <c:pt idx="785">
                  <c:v>0.58273836324717798</c:v>
                </c:pt>
                <c:pt idx="786">
                  <c:v>0.58274951737431746</c:v>
                </c:pt>
                <c:pt idx="787">
                  <c:v>0.58289535939137482</c:v>
                </c:pt>
                <c:pt idx="788">
                  <c:v>0.58336609431813924</c:v>
                </c:pt>
                <c:pt idx="789">
                  <c:v>0.58341751773494088</c:v>
                </c:pt>
                <c:pt idx="790">
                  <c:v>0.58348264755689172</c:v>
                </c:pt>
                <c:pt idx="791">
                  <c:v>0.58364115687638074</c:v>
                </c:pt>
                <c:pt idx="792">
                  <c:v>0.58403767001795359</c:v>
                </c:pt>
                <c:pt idx="793">
                  <c:v>0.58497777735568723</c:v>
                </c:pt>
                <c:pt idx="794">
                  <c:v>0.58527258606567245</c:v>
                </c:pt>
                <c:pt idx="795">
                  <c:v>0.58558603125416164</c:v>
                </c:pt>
                <c:pt idx="796">
                  <c:v>0.58579262542302457</c:v>
                </c:pt>
                <c:pt idx="797">
                  <c:v>0.58617659455150539</c:v>
                </c:pt>
                <c:pt idx="798">
                  <c:v>0.5862414178476304</c:v>
                </c:pt>
                <c:pt idx="799">
                  <c:v>0.58637871721269019</c:v>
                </c:pt>
                <c:pt idx="800">
                  <c:v>0.58672906865094043</c:v>
                </c:pt>
                <c:pt idx="801">
                  <c:v>0.58695229789140446</c:v>
                </c:pt>
                <c:pt idx="802">
                  <c:v>0.58732529317236115</c:v>
                </c:pt>
                <c:pt idx="803">
                  <c:v>0.58733210366878474</c:v>
                </c:pt>
                <c:pt idx="804">
                  <c:v>0.58761722234801794</c:v>
                </c:pt>
                <c:pt idx="805">
                  <c:v>0.58861787264744181</c:v>
                </c:pt>
                <c:pt idx="806">
                  <c:v>0.58873083832936768</c:v>
                </c:pt>
                <c:pt idx="807">
                  <c:v>0.58882000645358512</c:v>
                </c:pt>
                <c:pt idx="808">
                  <c:v>0.5890161288114274</c:v>
                </c:pt>
                <c:pt idx="809">
                  <c:v>0.58926309913314623</c:v>
                </c:pt>
                <c:pt idx="810">
                  <c:v>0.58970501100126327</c:v>
                </c:pt>
                <c:pt idx="811">
                  <c:v>0.58976944647887619</c:v>
                </c:pt>
                <c:pt idx="812">
                  <c:v>0.58976944647887619</c:v>
                </c:pt>
                <c:pt idx="813">
                  <c:v>0.5897914885788027</c:v>
                </c:pt>
                <c:pt idx="814">
                  <c:v>0.58999322030003021</c:v>
                </c:pt>
                <c:pt idx="815">
                  <c:v>0.59021690927996961</c:v>
                </c:pt>
                <c:pt idx="816">
                  <c:v>0.59036090656478946</c:v>
                </c:pt>
                <c:pt idx="817">
                  <c:v>0.59065302843547662</c:v>
                </c:pt>
                <c:pt idx="818">
                  <c:v>0.59067080510213132</c:v>
                </c:pt>
                <c:pt idx="819">
                  <c:v>0.59069958523770782</c:v>
                </c:pt>
                <c:pt idx="820">
                  <c:v>0.5907520630518357</c:v>
                </c:pt>
                <c:pt idx="821">
                  <c:v>0.59128250439193619</c:v>
                </c:pt>
                <c:pt idx="822">
                  <c:v>0.59163840308080073</c:v>
                </c:pt>
                <c:pt idx="823">
                  <c:v>0.5917423425782542</c:v>
                </c:pt>
                <c:pt idx="824">
                  <c:v>0.5919434094573568</c:v>
                </c:pt>
                <c:pt idx="825">
                  <c:v>0.59214525245078176</c:v>
                </c:pt>
                <c:pt idx="826">
                  <c:v>0.59245084184259544</c:v>
                </c:pt>
                <c:pt idx="827">
                  <c:v>0.59245843736079917</c:v>
                </c:pt>
                <c:pt idx="828">
                  <c:v>0.59254451309585177</c:v>
                </c:pt>
                <c:pt idx="829">
                  <c:v>0.59268372678857983</c:v>
                </c:pt>
                <c:pt idx="830">
                  <c:v>0.59301770631238315</c:v>
                </c:pt>
                <c:pt idx="831">
                  <c:v>0.59398905713826078</c:v>
                </c:pt>
                <c:pt idx="832">
                  <c:v>0.59405302793605885</c:v>
                </c:pt>
                <c:pt idx="833">
                  <c:v>0.59420871753955273</c:v>
                </c:pt>
                <c:pt idx="834">
                  <c:v>0.59437025497580209</c:v>
                </c:pt>
                <c:pt idx="835">
                  <c:v>0.59439296765691974</c:v>
                </c:pt>
                <c:pt idx="836">
                  <c:v>0.59446278268702402</c:v>
                </c:pt>
                <c:pt idx="837">
                  <c:v>0.5946629297341478</c:v>
                </c:pt>
                <c:pt idx="838">
                  <c:v>0.59499831932535741</c:v>
                </c:pt>
                <c:pt idx="839">
                  <c:v>0.59533100036870246</c:v>
                </c:pt>
                <c:pt idx="840">
                  <c:v>0.59587582599061695</c:v>
                </c:pt>
                <c:pt idx="841">
                  <c:v>0.59632206063502291</c:v>
                </c:pt>
                <c:pt idx="842">
                  <c:v>0.59647631973113568</c:v>
                </c:pt>
                <c:pt idx="843">
                  <c:v>0.59710133143378596</c:v>
                </c:pt>
                <c:pt idx="844">
                  <c:v>0.59747468565622097</c:v>
                </c:pt>
                <c:pt idx="845">
                  <c:v>0.59794230490909406</c:v>
                </c:pt>
                <c:pt idx="846">
                  <c:v>0.5980133777767852</c:v>
                </c:pt>
                <c:pt idx="847">
                  <c:v>0.59814128765702168</c:v>
                </c:pt>
                <c:pt idx="848">
                  <c:v>0.59836193060722032</c:v>
                </c:pt>
                <c:pt idx="849">
                  <c:v>0.59838365619391709</c:v>
                </c:pt>
                <c:pt idx="850">
                  <c:v>0.59850396824081287</c:v>
                </c:pt>
                <c:pt idx="851">
                  <c:v>0.59899499163181658</c:v>
                </c:pt>
                <c:pt idx="852">
                  <c:v>0.59901252073725475</c:v>
                </c:pt>
                <c:pt idx="853">
                  <c:v>0.59907595511754597</c:v>
                </c:pt>
              </c:numCache>
            </c:numRef>
          </c:xVal>
          <c:yVal>
            <c:numRef>
              <c:f>Sheet1!$AA$70:$AA$923</c:f>
              <c:numCache>
                <c:formatCode>General</c:formatCode>
                <c:ptCount val="854"/>
                <c:pt idx="0">
                  <c:v>2.3200000000001637</c:v>
                </c:pt>
                <c:pt idx="1">
                  <c:v>51.860000000000127</c:v>
                </c:pt>
                <c:pt idx="2">
                  <c:v>21.339999999999918</c:v>
                </c:pt>
                <c:pt idx="3">
                  <c:v>12.20999999999998</c:v>
                </c:pt>
                <c:pt idx="4">
                  <c:v>11.580000000000041</c:v>
                </c:pt>
                <c:pt idx="5">
                  <c:v>2.9400000000000546</c:v>
                </c:pt>
                <c:pt idx="6">
                  <c:v>21.240000000000236</c:v>
                </c:pt>
                <c:pt idx="7">
                  <c:v>68.170000000000073</c:v>
                </c:pt>
                <c:pt idx="8">
                  <c:v>4.3700000000003456</c:v>
                </c:pt>
                <c:pt idx="9">
                  <c:v>77.529999999999745</c:v>
                </c:pt>
                <c:pt idx="10">
                  <c:v>4.2599999999999909</c:v>
                </c:pt>
                <c:pt idx="11">
                  <c:v>0.18000000000000682</c:v>
                </c:pt>
                <c:pt idx="12">
                  <c:v>22.829999999999927</c:v>
                </c:pt>
                <c:pt idx="13">
                  <c:v>9.9399999999999409</c:v>
                </c:pt>
                <c:pt idx="14">
                  <c:v>8.5999999999999943</c:v>
                </c:pt>
                <c:pt idx="15">
                  <c:v>9.5199999999999818</c:v>
                </c:pt>
                <c:pt idx="16">
                  <c:v>1.4600000000000364</c:v>
                </c:pt>
                <c:pt idx="17">
                  <c:v>0.43999999999999773</c:v>
                </c:pt>
                <c:pt idx="18">
                  <c:v>3.2599999999999909</c:v>
                </c:pt>
                <c:pt idx="19">
                  <c:v>1.1900000000000261</c:v>
                </c:pt>
                <c:pt idx="20">
                  <c:v>10.199999999999932</c:v>
                </c:pt>
                <c:pt idx="21">
                  <c:v>9.2299999999999045</c:v>
                </c:pt>
                <c:pt idx="22">
                  <c:v>5.1699999999999591</c:v>
                </c:pt>
                <c:pt idx="23">
                  <c:v>0.26999999999999602</c:v>
                </c:pt>
                <c:pt idx="24">
                  <c:v>22.619999999999891</c:v>
                </c:pt>
                <c:pt idx="25">
                  <c:v>0.40999999999999659</c:v>
                </c:pt>
                <c:pt idx="26">
                  <c:v>3.3499999999999091</c:v>
                </c:pt>
                <c:pt idx="27">
                  <c:v>32.309999999999945</c:v>
                </c:pt>
                <c:pt idx="28">
                  <c:v>0.4499999999998181</c:v>
                </c:pt>
                <c:pt idx="29">
                  <c:v>5.9699999999997999</c:v>
                </c:pt>
                <c:pt idx="30">
                  <c:v>7.3600000000000136</c:v>
                </c:pt>
                <c:pt idx="31">
                  <c:v>0.59000000000003183</c:v>
                </c:pt>
                <c:pt idx="32">
                  <c:v>1.2599999999999909</c:v>
                </c:pt>
                <c:pt idx="33">
                  <c:v>2.1699999999999875</c:v>
                </c:pt>
                <c:pt idx="34">
                  <c:v>4.7199999999999989</c:v>
                </c:pt>
                <c:pt idx="35">
                  <c:v>3.289999999999992</c:v>
                </c:pt>
                <c:pt idx="36">
                  <c:v>5.8599999999999994</c:v>
                </c:pt>
                <c:pt idx="37">
                  <c:v>7.4600000000000364</c:v>
                </c:pt>
                <c:pt idx="38">
                  <c:v>14.050000000000011</c:v>
                </c:pt>
                <c:pt idx="39">
                  <c:v>10.589999999999975</c:v>
                </c:pt>
                <c:pt idx="40">
                  <c:v>2.9500000000000171</c:v>
                </c:pt>
                <c:pt idx="41">
                  <c:v>2.730000000000004</c:v>
                </c:pt>
                <c:pt idx="42">
                  <c:v>13.729999999999961</c:v>
                </c:pt>
                <c:pt idx="43">
                  <c:v>3.9999999999999147E-2</c:v>
                </c:pt>
                <c:pt idx="44">
                  <c:v>1.7799999999999727</c:v>
                </c:pt>
                <c:pt idx="45">
                  <c:v>6.6100000000000136</c:v>
                </c:pt>
                <c:pt idx="46">
                  <c:v>8.1500000000000057</c:v>
                </c:pt>
                <c:pt idx="47">
                  <c:v>0.19999999999993179</c:v>
                </c:pt>
                <c:pt idx="48">
                  <c:v>6.3000000000000114</c:v>
                </c:pt>
                <c:pt idx="49">
                  <c:v>6.4499999999999318</c:v>
                </c:pt>
                <c:pt idx="50">
                  <c:v>1.6299999999999955</c:v>
                </c:pt>
                <c:pt idx="51">
                  <c:v>1.6399999999999864</c:v>
                </c:pt>
                <c:pt idx="52">
                  <c:v>0.13000000000000256</c:v>
                </c:pt>
                <c:pt idx="53">
                  <c:v>1.7200000000000273</c:v>
                </c:pt>
                <c:pt idx="54">
                  <c:v>9.9200000000000159</c:v>
                </c:pt>
                <c:pt idx="55">
                  <c:v>4.2699999999999818</c:v>
                </c:pt>
                <c:pt idx="56">
                  <c:v>6.3700000000001182</c:v>
                </c:pt>
                <c:pt idx="57">
                  <c:v>3.9000000000000909</c:v>
                </c:pt>
                <c:pt idx="58">
                  <c:v>5.1499999999999773</c:v>
                </c:pt>
                <c:pt idx="59">
                  <c:v>2.8900000000000006</c:v>
                </c:pt>
                <c:pt idx="60">
                  <c:v>1.7099999999999937</c:v>
                </c:pt>
                <c:pt idx="61">
                  <c:v>5.7600000000000051</c:v>
                </c:pt>
                <c:pt idx="62">
                  <c:v>1.4899999999999984</c:v>
                </c:pt>
                <c:pt idx="63">
                  <c:v>0.34999999999999432</c:v>
                </c:pt>
                <c:pt idx="64">
                  <c:v>4.2600000000000051</c:v>
                </c:pt>
                <c:pt idx="65">
                  <c:v>8.5</c:v>
                </c:pt>
                <c:pt idx="66">
                  <c:v>0.72999999999999687</c:v>
                </c:pt>
                <c:pt idx="67">
                  <c:v>1.3700000000000045</c:v>
                </c:pt>
                <c:pt idx="68">
                  <c:v>2.789999999999992</c:v>
                </c:pt>
                <c:pt idx="69">
                  <c:v>5.7899999999999636</c:v>
                </c:pt>
                <c:pt idx="70">
                  <c:v>2.7199999999999989</c:v>
                </c:pt>
                <c:pt idx="71">
                  <c:v>0.21999999999997044</c:v>
                </c:pt>
                <c:pt idx="72">
                  <c:v>12.110000000000014</c:v>
                </c:pt>
                <c:pt idx="73">
                  <c:v>25.740000000000009</c:v>
                </c:pt>
                <c:pt idx="74">
                  <c:v>5.3500000000000227</c:v>
                </c:pt>
                <c:pt idx="75">
                  <c:v>0.34000000000000341</c:v>
                </c:pt>
                <c:pt idx="76">
                  <c:v>5.9100000000000819</c:v>
                </c:pt>
                <c:pt idx="77">
                  <c:v>1.5999999999999091</c:v>
                </c:pt>
                <c:pt idx="78">
                  <c:v>5.0699999999999932</c:v>
                </c:pt>
                <c:pt idx="79">
                  <c:v>0.89999999999997726</c:v>
                </c:pt>
                <c:pt idx="80">
                  <c:v>7.67999999999995</c:v>
                </c:pt>
                <c:pt idx="81">
                  <c:v>2.1999999999999886</c:v>
                </c:pt>
                <c:pt idx="82">
                  <c:v>11.230000000000018</c:v>
                </c:pt>
                <c:pt idx="83">
                  <c:v>1.3299999999999841</c:v>
                </c:pt>
                <c:pt idx="84">
                  <c:v>2.16</c:v>
                </c:pt>
                <c:pt idx="85">
                  <c:v>3.9999999999992042E-2</c:v>
                </c:pt>
                <c:pt idx="86">
                  <c:v>11.5</c:v>
                </c:pt>
                <c:pt idx="87">
                  <c:v>2.8700000000000045</c:v>
                </c:pt>
                <c:pt idx="88">
                  <c:v>2.3000000000000007</c:v>
                </c:pt>
                <c:pt idx="89">
                  <c:v>1.0199999999999996</c:v>
                </c:pt>
                <c:pt idx="90">
                  <c:v>0.36999999999999034</c:v>
                </c:pt>
                <c:pt idx="91">
                  <c:v>0.82999999999998408</c:v>
                </c:pt>
                <c:pt idx="92">
                  <c:v>2.5500000000000114</c:v>
                </c:pt>
                <c:pt idx="93">
                  <c:v>10.07000000000005</c:v>
                </c:pt>
                <c:pt idx="94">
                  <c:v>0.75999999999999091</c:v>
                </c:pt>
                <c:pt idx="95">
                  <c:v>5.8000000000000114</c:v>
                </c:pt>
                <c:pt idx="96">
                  <c:v>13.730000000000018</c:v>
                </c:pt>
                <c:pt idx="97">
                  <c:v>12.879999999999995</c:v>
                </c:pt>
                <c:pt idx="98">
                  <c:v>7.2199999999999989</c:v>
                </c:pt>
                <c:pt idx="99">
                  <c:v>19.539999999999964</c:v>
                </c:pt>
                <c:pt idx="100">
                  <c:v>0.56000000000000227</c:v>
                </c:pt>
                <c:pt idx="101">
                  <c:v>6.5400000000000205</c:v>
                </c:pt>
                <c:pt idx="102">
                  <c:v>0.44999999999999929</c:v>
                </c:pt>
                <c:pt idx="103">
                  <c:v>4.6200000000000045</c:v>
                </c:pt>
                <c:pt idx="104">
                  <c:v>3.1099999999999994</c:v>
                </c:pt>
                <c:pt idx="105">
                  <c:v>5.4900000000000091</c:v>
                </c:pt>
                <c:pt idx="106">
                  <c:v>2.82000000000005</c:v>
                </c:pt>
                <c:pt idx="107">
                  <c:v>0.15999999999999659</c:v>
                </c:pt>
                <c:pt idx="108">
                  <c:v>3.3400000000000034</c:v>
                </c:pt>
                <c:pt idx="109">
                  <c:v>2.1499999999999915</c:v>
                </c:pt>
                <c:pt idx="110">
                  <c:v>5.910000000000025</c:v>
                </c:pt>
                <c:pt idx="111">
                  <c:v>0.14000000000001478</c:v>
                </c:pt>
                <c:pt idx="112">
                  <c:v>10.160000000000082</c:v>
                </c:pt>
                <c:pt idx="113">
                  <c:v>1.6000000000000227</c:v>
                </c:pt>
                <c:pt idx="114">
                  <c:v>3.4500000000000171</c:v>
                </c:pt>
                <c:pt idx="115">
                  <c:v>0.29999999999999716</c:v>
                </c:pt>
                <c:pt idx="116">
                  <c:v>1.0300000000000011</c:v>
                </c:pt>
                <c:pt idx="117">
                  <c:v>1.3300000000000125</c:v>
                </c:pt>
                <c:pt idx="118">
                  <c:v>2.8300000000000409</c:v>
                </c:pt>
                <c:pt idx="119">
                  <c:v>1.2800000000000011</c:v>
                </c:pt>
                <c:pt idx="120">
                  <c:v>0.68000000000000682</c:v>
                </c:pt>
                <c:pt idx="121">
                  <c:v>2.7000000000000455</c:v>
                </c:pt>
                <c:pt idx="122">
                  <c:v>13.369999999999891</c:v>
                </c:pt>
                <c:pt idx="123">
                  <c:v>4.3199999999999932</c:v>
                </c:pt>
                <c:pt idx="124">
                  <c:v>4.9399999999999977</c:v>
                </c:pt>
                <c:pt idx="125">
                  <c:v>0.66000000000000014</c:v>
                </c:pt>
                <c:pt idx="126">
                  <c:v>0.71999999999999886</c:v>
                </c:pt>
                <c:pt idx="127">
                  <c:v>3.9700000000000273</c:v>
                </c:pt>
                <c:pt idx="128">
                  <c:v>2.8000000000000114</c:v>
                </c:pt>
                <c:pt idx="129">
                  <c:v>0.62999999999999545</c:v>
                </c:pt>
                <c:pt idx="130">
                  <c:v>11.539999999999964</c:v>
                </c:pt>
                <c:pt idx="131">
                  <c:v>2.8299999999999841</c:v>
                </c:pt>
                <c:pt idx="132">
                  <c:v>2.75</c:v>
                </c:pt>
                <c:pt idx="133">
                  <c:v>0.56000000000000227</c:v>
                </c:pt>
                <c:pt idx="134">
                  <c:v>1.6700000000000017</c:v>
                </c:pt>
                <c:pt idx="135">
                  <c:v>2.1900000000000048</c:v>
                </c:pt>
                <c:pt idx="136">
                  <c:v>0.93999999999999773</c:v>
                </c:pt>
                <c:pt idx="137">
                  <c:v>4.9999999999997158E-2</c:v>
                </c:pt>
                <c:pt idx="138">
                  <c:v>1.1500000000000057</c:v>
                </c:pt>
                <c:pt idx="139">
                  <c:v>0.37999999999999545</c:v>
                </c:pt>
                <c:pt idx="140">
                  <c:v>1.0799999999999841</c:v>
                </c:pt>
                <c:pt idx="141">
                  <c:v>3.0300000000000011</c:v>
                </c:pt>
                <c:pt idx="142">
                  <c:v>7.2200000000000273</c:v>
                </c:pt>
                <c:pt idx="143">
                  <c:v>0.90999999999996817</c:v>
                </c:pt>
                <c:pt idx="144">
                  <c:v>0.32999999999999829</c:v>
                </c:pt>
                <c:pt idx="145">
                  <c:v>0.63999999999998636</c:v>
                </c:pt>
                <c:pt idx="146">
                  <c:v>2.7399999999999949</c:v>
                </c:pt>
                <c:pt idx="147">
                  <c:v>8.9999999999999858E-2</c:v>
                </c:pt>
                <c:pt idx="148">
                  <c:v>1.2099999999999937</c:v>
                </c:pt>
                <c:pt idx="149">
                  <c:v>1.5599999999999987</c:v>
                </c:pt>
                <c:pt idx="150">
                  <c:v>1.5699999999999932</c:v>
                </c:pt>
                <c:pt idx="151">
                  <c:v>6.9800000000000182</c:v>
                </c:pt>
                <c:pt idx="152">
                  <c:v>3.1899999999999977</c:v>
                </c:pt>
                <c:pt idx="153">
                  <c:v>0.65999999999996817</c:v>
                </c:pt>
                <c:pt idx="154">
                  <c:v>1.0600000000000023</c:v>
                </c:pt>
                <c:pt idx="155">
                  <c:v>4.539999999999992</c:v>
                </c:pt>
                <c:pt idx="156">
                  <c:v>1.1599999999999966</c:v>
                </c:pt>
                <c:pt idx="157">
                  <c:v>1.129999999999999</c:v>
                </c:pt>
                <c:pt idx="158">
                  <c:v>5.230000000000004</c:v>
                </c:pt>
                <c:pt idx="159">
                  <c:v>1.0100000000000051</c:v>
                </c:pt>
                <c:pt idx="160">
                  <c:v>0.34999999999999432</c:v>
                </c:pt>
                <c:pt idx="161">
                  <c:v>2.0099999999999909</c:v>
                </c:pt>
                <c:pt idx="162">
                  <c:v>0.21999999999999886</c:v>
                </c:pt>
                <c:pt idx="163">
                  <c:v>2.9899999999999807</c:v>
                </c:pt>
                <c:pt idx="164">
                  <c:v>5.0000000000004263E-2</c:v>
                </c:pt>
                <c:pt idx="165">
                  <c:v>4.8400000000000034</c:v>
                </c:pt>
                <c:pt idx="166">
                  <c:v>0.93000000000000682</c:v>
                </c:pt>
                <c:pt idx="167">
                  <c:v>1.710000000000008</c:v>
                </c:pt>
                <c:pt idx="168">
                  <c:v>4.4800000000000182</c:v>
                </c:pt>
                <c:pt idx="169">
                  <c:v>2.589999999999975</c:v>
                </c:pt>
                <c:pt idx="170">
                  <c:v>0.68999999999999773</c:v>
                </c:pt>
                <c:pt idx="171">
                  <c:v>0.5</c:v>
                </c:pt>
                <c:pt idx="172">
                  <c:v>0.77000000000001023</c:v>
                </c:pt>
                <c:pt idx="173">
                  <c:v>1.2900000000000063</c:v>
                </c:pt>
                <c:pt idx="174">
                  <c:v>1.4599999999999937</c:v>
                </c:pt>
                <c:pt idx="175">
                  <c:v>0.14000000000000057</c:v>
                </c:pt>
                <c:pt idx="176">
                  <c:v>2.8199999999999932</c:v>
                </c:pt>
                <c:pt idx="177">
                  <c:v>9.9999999999997868E-3</c:v>
                </c:pt>
                <c:pt idx="178">
                  <c:v>13.799999999999955</c:v>
                </c:pt>
                <c:pt idx="179">
                  <c:v>5.4499999999999886</c:v>
                </c:pt>
                <c:pt idx="180">
                  <c:v>1.1299999999999955</c:v>
                </c:pt>
                <c:pt idx="181">
                  <c:v>3.1900000000000546</c:v>
                </c:pt>
                <c:pt idx="182">
                  <c:v>2.7099999999999795</c:v>
                </c:pt>
                <c:pt idx="183">
                  <c:v>9.2300000000000182</c:v>
                </c:pt>
                <c:pt idx="184">
                  <c:v>0.28999999999996362</c:v>
                </c:pt>
                <c:pt idx="185">
                  <c:v>6.0099999999999909</c:v>
                </c:pt>
                <c:pt idx="186">
                  <c:v>2.2400000000000091</c:v>
                </c:pt>
                <c:pt idx="187">
                  <c:v>0.55999999999999872</c:v>
                </c:pt>
                <c:pt idx="188">
                  <c:v>1.1500000000000057</c:v>
                </c:pt>
                <c:pt idx="189">
                  <c:v>1.0300000000000011</c:v>
                </c:pt>
                <c:pt idx="190">
                  <c:v>0.16999999999999993</c:v>
                </c:pt>
                <c:pt idx="191">
                  <c:v>0.31999999999999318</c:v>
                </c:pt>
                <c:pt idx="192">
                  <c:v>1.5800000000000125</c:v>
                </c:pt>
                <c:pt idx="193">
                  <c:v>6.9099999999999682</c:v>
                </c:pt>
                <c:pt idx="194">
                  <c:v>0.46000000000000796</c:v>
                </c:pt>
                <c:pt idx="195">
                  <c:v>2</c:v>
                </c:pt>
                <c:pt idx="196">
                  <c:v>0.20999999999999996</c:v>
                </c:pt>
                <c:pt idx="197">
                  <c:v>0.46000000000000085</c:v>
                </c:pt>
                <c:pt idx="198">
                  <c:v>1.6099999999999994</c:v>
                </c:pt>
                <c:pt idx="199">
                  <c:v>2.2400000000000091</c:v>
                </c:pt>
                <c:pt idx="200">
                  <c:v>2.1700000000000159</c:v>
                </c:pt>
                <c:pt idx="201">
                  <c:v>0.19999999999999929</c:v>
                </c:pt>
                <c:pt idx="202">
                  <c:v>0.87999999999999545</c:v>
                </c:pt>
                <c:pt idx="203">
                  <c:v>0.40999999999999659</c:v>
                </c:pt>
                <c:pt idx="204">
                  <c:v>1.9600000000000009</c:v>
                </c:pt>
                <c:pt idx="205">
                  <c:v>0.92000000000000171</c:v>
                </c:pt>
                <c:pt idx="206">
                  <c:v>0.18999999999999773</c:v>
                </c:pt>
                <c:pt idx="207">
                  <c:v>1.5600000000000023</c:v>
                </c:pt>
                <c:pt idx="208">
                  <c:v>0.56999999999999318</c:v>
                </c:pt>
                <c:pt idx="209">
                  <c:v>1.9999999999999574E-2</c:v>
                </c:pt>
                <c:pt idx="210">
                  <c:v>2.2699999999999996</c:v>
                </c:pt>
                <c:pt idx="211">
                  <c:v>0.12999999999999545</c:v>
                </c:pt>
                <c:pt idx="212">
                  <c:v>0.28000000000000114</c:v>
                </c:pt>
                <c:pt idx="213">
                  <c:v>0.91999999999998749</c:v>
                </c:pt>
                <c:pt idx="214">
                  <c:v>1.2900000000000063</c:v>
                </c:pt>
                <c:pt idx="215">
                  <c:v>0.15999999999999659</c:v>
                </c:pt>
                <c:pt idx="216">
                  <c:v>2.6899999999999977</c:v>
                </c:pt>
                <c:pt idx="217">
                  <c:v>1.5700000000000003</c:v>
                </c:pt>
                <c:pt idx="218">
                  <c:v>1.0499999999999972</c:v>
                </c:pt>
                <c:pt idx="219">
                  <c:v>9.9999999999909051E-3</c:v>
                </c:pt>
                <c:pt idx="220">
                  <c:v>0.41000000000000369</c:v>
                </c:pt>
                <c:pt idx="221">
                  <c:v>1.8299999999999841</c:v>
                </c:pt>
                <c:pt idx="222">
                  <c:v>0.21999999999999886</c:v>
                </c:pt>
                <c:pt idx="223">
                  <c:v>1.2100000000000009</c:v>
                </c:pt>
                <c:pt idx="224">
                  <c:v>0.27000000000001023</c:v>
                </c:pt>
                <c:pt idx="225">
                  <c:v>0.32999999999999829</c:v>
                </c:pt>
                <c:pt idx="226">
                  <c:v>1.4200000000000017</c:v>
                </c:pt>
                <c:pt idx="227">
                  <c:v>0.27000000000001023</c:v>
                </c:pt>
                <c:pt idx="228">
                  <c:v>0.65999999999996817</c:v>
                </c:pt>
                <c:pt idx="229">
                  <c:v>7.0500000000000114</c:v>
                </c:pt>
                <c:pt idx="230">
                  <c:v>0.53000000000000114</c:v>
                </c:pt>
                <c:pt idx="231">
                  <c:v>0.81000000000000227</c:v>
                </c:pt>
                <c:pt idx="232">
                  <c:v>0.64000000000000057</c:v>
                </c:pt>
                <c:pt idx="233">
                  <c:v>1.3000000000000043</c:v>
                </c:pt>
                <c:pt idx="234">
                  <c:v>3.9800000000000182</c:v>
                </c:pt>
                <c:pt idx="235">
                  <c:v>0.95000000000000284</c:v>
                </c:pt>
                <c:pt idx="236">
                  <c:v>0.62000000000000455</c:v>
                </c:pt>
                <c:pt idx="237">
                  <c:v>2.4600000000000009</c:v>
                </c:pt>
                <c:pt idx="238">
                  <c:v>2.9299999999999784</c:v>
                </c:pt>
                <c:pt idx="239">
                  <c:v>0.55000000000001137</c:v>
                </c:pt>
                <c:pt idx="240">
                  <c:v>2.5100000000000051</c:v>
                </c:pt>
                <c:pt idx="241">
                  <c:v>1.0299999999999994</c:v>
                </c:pt>
                <c:pt idx="242">
                  <c:v>3.5900000000000034</c:v>
                </c:pt>
                <c:pt idx="243">
                  <c:v>0.26000000000000156</c:v>
                </c:pt>
                <c:pt idx="244">
                  <c:v>3.9999999999992042E-2</c:v>
                </c:pt>
                <c:pt idx="245">
                  <c:v>3.4500000000000455</c:v>
                </c:pt>
                <c:pt idx="246">
                  <c:v>2.1800000000000068</c:v>
                </c:pt>
                <c:pt idx="247">
                  <c:v>0.87000000000000099</c:v>
                </c:pt>
                <c:pt idx="248">
                  <c:v>1.7699999999999818</c:v>
                </c:pt>
                <c:pt idx="249">
                  <c:v>8.9999999999999858E-2</c:v>
                </c:pt>
                <c:pt idx="250">
                  <c:v>1.0199999999999818</c:v>
                </c:pt>
                <c:pt idx="251">
                  <c:v>6.0000000000002274E-2</c:v>
                </c:pt>
                <c:pt idx="252">
                  <c:v>0.78999999999999204</c:v>
                </c:pt>
                <c:pt idx="253">
                  <c:v>1.0200000000000102</c:v>
                </c:pt>
                <c:pt idx="254">
                  <c:v>4.3900000000000006</c:v>
                </c:pt>
                <c:pt idx="255">
                  <c:v>2.5699999999999932</c:v>
                </c:pt>
                <c:pt idx="256">
                  <c:v>0.21999999999999886</c:v>
                </c:pt>
                <c:pt idx="257">
                  <c:v>0.96999999999999886</c:v>
                </c:pt>
                <c:pt idx="258">
                  <c:v>0.59999999999999964</c:v>
                </c:pt>
                <c:pt idx="259">
                  <c:v>4.339999999999975</c:v>
                </c:pt>
                <c:pt idx="260">
                  <c:v>9.0000000000003411E-2</c:v>
                </c:pt>
                <c:pt idx="261">
                  <c:v>2.1400000000000006</c:v>
                </c:pt>
                <c:pt idx="262">
                  <c:v>0.74000000000000021</c:v>
                </c:pt>
                <c:pt idx="263">
                  <c:v>0.80000000000000071</c:v>
                </c:pt>
                <c:pt idx="264">
                  <c:v>0.35000000000000142</c:v>
                </c:pt>
                <c:pt idx="265">
                  <c:v>1.3900000000000006</c:v>
                </c:pt>
                <c:pt idx="266">
                  <c:v>7.9999999999998295E-2</c:v>
                </c:pt>
                <c:pt idx="267">
                  <c:v>2.5399999999999991</c:v>
                </c:pt>
                <c:pt idx="268">
                  <c:v>2.9799999999999969</c:v>
                </c:pt>
                <c:pt idx="269">
                  <c:v>1.1099999999999994</c:v>
                </c:pt>
                <c:pt idx="270">
                  <c:v>1.1099999999999994</c:v>
                </c:pt>
                <c:pt idx="271">
                  <c:v>2.089999999999975</c:v>
                </c:pt>
                <c:pt idx="272">
                  <c:v>1.4399999999999977</c:v>
                </c:pt>
                <c:pt idx="273">
                  <c:v>2.7400000000000091</c:v>
                </c:pt>
                <c:pt idx="274">
                  <c:v>2.960000000000008</c:v>
                </c:pt>
                <c:pt idx="275">
                  <c:v>0.61000000000001364</c:v>
                </c:pt>
                <c:pt idx="276">
                  <c:v>0.32999999999999918</c:v>
                </c:pt>
                <c:pt idx="277">
                  <c:v>0.10999999999999943</c:v>
                </c:pt>
                <c:pt idx="278">
                  <c:v>0.30000000000000071</c:v>
                </c:pt>
                <c:pt idx="279">
                  <c:v>2.0799999999999841</c:v>
                </c:pt>
                <c:pt idx="280">
                  <c:v>2.5200000000000102</c:v>
                </c:pt>
                <c:pt idx="281">
                  <c:v>0.41000000000000014</c:v>
                </c:pt>
                <c:pt idx="282">
                  <c:v>0.95000000000000284</c:v>
                </c:pt>
                <c:pt idx="283">
                  <c:v>0.10999999999999943</c:v>
                </c:pt>
                <c:pt idx="284">
                  <c:v>4.4399999999999977</c:v>
                </c:pt>
                <c:pt idx="285">
                  <c:v>0.45000000000000107</c:v>
                </c:pt>
                <c:pt idx="286">
                  <c:v>0.86999999999999034</c:v>
                </c:pt>
                <c:pt idx="287">
                  <c:v>0.66999999999999993</c:v>
                </c:pt>
                <c:pt idx="288">
                  <c:v>1.9300000000000068</c:v>
                </c:pt>
                <c:pt idx="289">
                  <c:v>1.0099999999999909</c:v>
                </c:pt>
                <c:pt idx="290">
                  <c:v>1.0899999999999892</c:v>
                </c:pt>
                <c:pt idx="291">
                  <c:v>0.42000000000000171</c:v>
                </c:pt>
                <c:pt idx="292">
                  <c:v>1.1900000000000119</c:v>
                </c:pt>
                <c:pt idx="293">
                  <c:v>0.55999999999999961</c:v>
                </c:pt>
                <c:pt idx="294">
                  <c:v>0.60999999999999943</c:v>
                </c:pt>
                <c:pt idx="295">
                  <c:v>1.8299999999999983</c:v>
                </c:pt>
                <c:pt idx="296">
                  <c:v>0.48</c:v>
                </c:pt>
                <c:pt idx="297">
                  <c:v>0.60000000000002274</c:v>
                </c:pt>
                <c:pt idx="298">
                  <c:v>1.1400000000000006</c:v>
                </c:pt>
                <c:pt idx="299">
                  <c:v>0.26999999999999957</c:v>
                </c:pt>
                <c:pt idx="300">
                  <c:v>4.5099999999999909</c:v>
                </c:pt>
                <c:pt idx="301">
                  <c:v>0.18999999999999773</c:v>
                </c:pt>
                <c:pt idx="302">
                  <c:v>1.710000000000008</c:v>
                </c:pt>
                <c:pt idx="303">
                  <c:v>1.4399999999999977</c:v>
                </c:pt>
                <c:pt idx="304">
                  <c:v>2.1300000000000097</c:v>
                </c:pt>
                <c:pt idx="305">
                  <c:v>2</c:v>
                </c:pt>
                <c:pt idx="306">
                  <c:v>0.59999999999999432</c:v>
                </c:pt>
                <c:pt idx="307">
                  <c:v>2.0300000000000011</c:v>
                </c:pt>
                <c:pt idx="308">
                  <c:v>3.1199999999999761</c:v>
                </c:pt>
                <c:pt idx="309">
                  <c:v>0.60999999999998522</c:v>
                </c:pt>
                <c:pt idx="310">
                  <c:v>8.9999999999999858E-2</c:v>
                </c:pt>
                <c:pt idx="311">
                  <c:v>0.91999999999998749</c:v>
                </c:pt>
                <c:pt idx="312">
                  <c:v>0.27</c:v>
                </c:pt>
                <c:pt idx="313">
                  <c:v>2.0600000000000023</c:v>
                </c:pt>
                <c:pt idx="314">
                  <c:v>0.81000000000000227</c:v>
                </c:pt>
                <c:pt idx="315">
                  <c:v>2.0699999999999932</c:v>
                </c:pt>
                <c:pt idx="316">
                  <c:v>2.3899999999999864</c:v>
                </c:pt>
                <c:pt idx="317">
                  <c:v>7.9999999999998295E-2</c:v>
                </c:pt>
                <c:pt idx="318">
                  <c:v>1.4699999999999989</c:v>
                </c:pt>
                <c:pt idx="319">
                  <c:v>1.9999999999999574E-2</c:v>
                </c:pt>
                <c:pt idx="320">
                  <c:v>1.9999999999999574E-2</c:v>
                </c:pt>
                <c:pt idx="321">
                  <c:v>2.3900000000000006</c:v>
                </c:pt>
                <c:pt idx="322">
                  <c:v>0.60000000000000142</c:v>
                </c:pt>
                <c:pt idx="323">
                  <c:v>1.460000000000008</c:v>
                </c:pt>
                <c:pt idx="324">
                  <c:v>4.410000000000025</c:v>
                </c:pt>
                <c:pt idx="325">
                  <c:v>0.23000000000000398</c:v>
                </c:pt>
                <c:pt idx="326">
                  <c:v>0.89999999999999858</c:v>
                </c:pt>
                <c:pt idx="327">
                  <c:v>0.9399999999999995</c:v>
                </c:pt>
                <c:pt idx="328">
                  <c:v>2.3100000000000023</c:v>
                </c:pt>
                <c:pt idx="329">
                  <c:v>0.98999999999999488</c:v>
                </c:pt>
                <c:pt idx="330">
                  <c:v>4.1400000000000006</c:v>
                </c:pt>
                <c:pt idx="331">
                  <c:v>8.1000000000000227</c:v>
                </c:pt>
                <c:pt idx="332">
                  <c:v>2.9999999999999971E-2</c:v>
                </c:pt>
                <c:pt idx="333">
                  <c:v>6.5900000000000034</c:v>
                </c:pt>
                <c:pt idx="334">
                  <c:v>6.9999999999993179E-2</c:v>
                </c:pt>
                <c:pt idx="335">
                  <c:v>0.83999999999999986</c:v>
                </c:pt>
                <c:pt idx="336">
                  <c:v>1.8400000000000034</c:v>
                </c:pt>
                <c:pt idx="337">
                  <c:v>1.0000000000005116E-2</c:v>
                </c:pt>
                <c:pt idx="338">
                  <c:v>0.97999999999998977</c:v>
                </c:pt>
                <c:pt idx="339">
                  <c:v>1.1400000000000148</c:v>
                </c:pt>
                <c:pt idx="340">
                  <c:v>0.68999999999999773</c:v>
                </c:pt>
                <c:pt idx="341">
                  <c:v>1.5799999999999983</c:v>
                </c:pt>
                <c:pt idx="342">
                  <c:v>1.3500000000000085</c:v>
                </c:pt>
                <c:pt idx="343">
                  <c:v>4.5</c:v>
                </c:pt>
                <c:pt idx="344">
                  <c:v>0.97000000000000064</c:v>
                </c:pt>
                <c:pt idx="345">
                  <c:v>1.7899999999999991</c:v>
                </c:pt>
                <c:pt idx="346">
                  <c:v>2.3400000000000034</c:v>
                </c:pt>
                <c:pt idx="347">
                  <c:v>1.4099999999999966</c:v>
                </c:pt>
                <c:pt idx="348">
                  <c:v>8.9999999999999858E-2</c:v>
                </c:pt>
                <c:pt idx="349">
                  <c:v>0.68999999999999773</c:v>
                </c:pt>
                <c:pt idx="350">
                  <c:v>3.1099999999999994</c:v>
                </c:pt>
                <c:pt idx="351">
                  <c:v>6.0000000000002274E-2</c:v>
                </c:pt>
                <c:pt idx="352">
                  <c:v>0.20999999999999375</c:v>
                </c:pt>
                <c:pt idx="353">
                  <c:v>0.89000000000000057</c:v>
                </c:pt>
                <c:pt idx="354">
                  <c:v>5.1800000000000068</c:v>
                </c:pt>
                <c:pt idx="355">
                  <c:v>1.4300000000000068</c:v>
                </c:pt>
                <c:pt idx="356">
                  <c:v>0.41000000000000014</c:v>
                </c:pt>
                <c:pt idx="357">
                  <c:v>3.1599999999999966</c:v>
                </c:pt>
                <c:pt idx="358">
                  <c:v>0.35000000000002274</c:v>
                </c:pt>
                <c:pt idx="359">
                  <c:v>1.3800000000000026</c:v>
                </c:pt>
                <c:pt idx="360">
                  <c:v>1.0499999999999972</c:v>
                </c:pt>
                <c:pt idx="361">
                  <c:v>0.75</c:v>
                </c:pt>
                <c:pt idx="362">
                  <c:v>0.71999999999999886</c:v>
                </c:pt>
                <c:pt idx="363">
                  <c:v>9.9999999999980105E-3</c:v>
                </c:pt>
                <c:pt idx="364">
                  <c:v>0.96999999999999886</c:v>
                </c:pt>
                <c:pt idx="365">
                  <c:v>1.7899999999999991</c:v>
                </c:pt>
                <c:pt idx="366">
                  <c:v>0.99000000000000199</c:v>
                </c:pt>
                <c:pt idx="367">
                  <c:v>0.36000000000000032</c:v>
                </c:pt>
                <c:pt idx="368">
                  <c:v>0.98000000000000398</c:v>
                </c:pt>
                <c:pt idx="369">
                  <c:v>0.71999999999999886</c:v>
                </c:pt>
                <c:pt idx="370">
                  <c:v>1.4200000000000017</c:v>
                </c:pt>
                <c:pt idx="371">
                  <c:v>4.4399999999999977</c:v>
                </c:pt>
                <c:pt idx="372">
                  <c:v>0.17999999999999972</c:v>
                </c:pt>
                <c:pt idx="373">
                  <c:v>9.999999999999995E-3</c:v>
                </c:pt>
                <c:pt idx="374">
                  <c:v>9.9999999999909051E-3</c:v>
                </c:pt>
                <c:pt idx="375">
                  <c:v>0.21000000000000796</c:v>
                </c:pt>
                <c:pt idx="376">
                  <c:v>0.64000000000000057</c:v>
                </c:pt>
                <c:pt idx="377">
                  <c:v>1.4399999999999977</c:v>
                </c:pt>
                <c:pt idx="378">
                  <c:v>1.0699999999999932</c:v>
                </c:pt>
                <c:pt idx="379">
                  <c:v>0.88000000000000256</c:v>
                </c:pt>
                <c:pt idx="380">
                  <c:v>0.10999999999999943</c:v>
                </c:pt>
                <c:pt idx="381">
                  <c:v>1.6400000000000148</c:v>
                </c:pt>
                <c:pt idx="382">
                  <c:v>0.42999999999999972</c:v>
                </c:pt>
                <c:pt idx="383">
                  <c:v>3.3700000000000045</c:v>
                </c:pt>
                <c:pt idx="384">
                  <c:v>0.14000000000000057</c:v>
                </c:pt>
                <c:pt idx="385">
                  <c:v>0.30000000000000071</c:v>
                </c:pt>
                <c:pt idx="386">
                  <c:v>1.8900000000000006</c:v>
                </c:pt>
                <c:pt idx="387">
                  <c:v>0.39999999999999858</c:v>
                </c:pt>
                <c:pt idx="388">
                  <c:v>1.7800000000000011</c:v>
                </c:pt>
                <c:pt idx="389">
                  <c:v>2.4300000000000068</c:v>
                </c:pt>
                <c:pt idx="390">
                  <c:v>0.35999999999999943</c:v>
                </c:pt>
                <c:pt idx="391">
                  <c:v>1.6999999999999886</c:v>
                </c:pt>
                <c:pt idx="392">
                  <c:v>0.76999999999999957</c:v>
                </c:pt>
                <c:pt idx="393">
                  <c:v>7.0000000000000284E-2</c:v>
                </c:pt>
                <c:pt idx="394">
                  <c:v>0.16999999999998749</c:v>
                </c:pt>
                <c:pt idx="395">
                  <c:v>0.39000000000000057</c:v>
                </c:pt>
                <c:pt idx="396">
                  <c:v>0.33000000000000185</c:v>
                </c:pt>
                <c:pt idx="397">
                  <c:v>0.98999999999999844</c:v>
                </c:pt>
                <c:pt idx="398">
                  <c:v>0.78000000000000114</c:v>
                </c:pt>
                <c:pt idx="399">
                  <c:v>1.3599999999999994</c:v>
                </c:pt>
                <c:pt idx="400">
                  <c:v>0.33999999999999986</c:v>
                </c:pt>
                <c:pt idx="401">
                  <c:v>1.3900000000000006</c:v>
                </c:pt>
                <c:pt idx="402">
                  <c:v>0.53999999999999204</c:v>
                </c:pt>
                <c:pt idx="403">
                  <c:v>1.7199999999999989</c:v>
                </c:pt>
                <c:pt idx="404">
                  <c:v>0.23000000000000398</c:v>
                </c:pt>
                <c:pt idx="405">
                  <c:v>0.23999999999999844</c:v>
                </c:pt>
                <c:pt idx="406">
                  <c:v>0.09</c:v>
                </c:pt>
                <c:pt idx="407">
                  <c:v>0.31000000000000227</c:v>
                </c:pt>
                <c:pt idx="408">
                  <c:v>7.9999999999998295E-2</c:v>
                </c:pt>
                <c:pt idx="409">
                  <c:v>0.35999999999999943</c:v>
                </c:pt>
                <c:pt idx="410">
                  <c:v>1.6600000000000037</c:v>
                </c:pt>
                <c:pt idx="411">
                  <c:v>1.0899999999999999</c:v>
                </c:pt>
                <c:pt idx="412">
                  <c:v>0.33000000000000007</c:v>
                </c:pt>
                <c:pt idx="413">
                  <c:v>0.10000000000000142</c:v>
                </c:pt>
                <c:pt idx="414">
                  <c:v>0.11999999999999922</c:v>
                </c:pt>
                <c:pt idx="415">
                  <c:v>3.9999999999992042E-2</c:v>
                </c:pt>
                <c:pt idx="416">
                  <c:v>0.52000000000000313</c:v>
                </c:pt>
                <c:pt idx="417">
                  <c:v>0</c:v>
                </c:pt>
                <c:pt idx="418">
                  <c:v>0.25</c:v>
                </c:pt>
                <c:pt idx="419">
                  <c:v>0.23000000000000043</c:v>
                </c:pt>
                <c:pt idx="420">
                  <c:v>0.51999999999999602</c:v>
                </c:pt>
                <c:pt idx="421">
                  <c:v>1.0599999999999987</c:v>
                </c:pt>
                <c:pt idx="422">
                  <c:v>0.28999999999999915</c:v>
                </c:pt>
                <c:pt idx="423">
                  <c:v>0.43000000000000149</c:v>
                </c:pt>
                <c:pt idx="424">
                  <c:v>2.1400000000000006</c:v>
                </c:pt>
                <c:pt idx="425">
                  <c:v>0.33999999999999986</c:v>
                </c:pt>
                <c:pt idx="426">
                  <c:v>0.64999999999997726</c:v>
                </c:pt>
                <c:pt idx="427">
                  <c:v>5.0000000000000044E-2</c:v>
                </c:pt>
                <c:pt idx="428">
                  <c:v>1.4699999999999989</c:v>
                </c:pt>
                <c:pt idx="429">
                  <c:v>7.9999999999998295E-2</c:v>
                </c:pt>
                <c:pt idx="430">
                  <c:v>1.4499999999999957</c:v>
                </c:pt>
                <c:pt idx="431">
                  <c:v>0.35999999999999943</c:v>
                </c:pt>
                <c:pt idx="432">
                  <c:v>0.10000000000000009</c:v>
                </c:pt>
                <c:pt idx="433">
                  <c:v>0.39999999999999858</c:v>
                </c:pt>
                <c:pt idx="434">
                  <c:v>0.79999999999999982</c:v>
                </c:pt>
                <c:pt idx="435">
                  <c:v>0.15999999999999659</c:v>
                </c:pt>
                <c:pt idx="436">
                  <c:v>1.759999999999998</c:v>
                </c:pt>
                <c:pt idx="437">
                  <c:v>0.16999999999999993</c:v>
                </c:pt>
                <c:pt idx="438">
                  <c:v>0.75999999999999801</c:v>
                </c:pt>
                <c:pt idx="439">
                  <c:v>2.000000000000135E-2</c:v>
                </c:pt>
                <c:pt idx="440">
                  <c:v>0.3300000000000054</c:v>
                </c:pt>
                <c:pt idx="441">
                  <c:v>3.0000000000000027E-2</c:v>
                </c:pt>
                <c:pt idx="442">
                  <c:v>0.82000000000000028</c:v>
                </c:pt>
                <c:pt idx="443">
                  <c:v>1.2299999999999969</c:v>
                </c:pt>
                <c:pt idx="444">
                  <c:v>3.0000000000000249E-2</c:v>
                </c:pt>
                <c:pt idx="445">
                  <c:v>2.1700000000000017</c:v>
                </c:pt>
                <c:pt idx="446">
                  <c:v>0.16000000000000014</c:v>
                </c:pt>
                <c:pt idx="447">
                  <c:v>0.96000000000000796</c:v>
                </c:pt>
                <c:pt idx="448">
                  <c:v>8.9999999999999858E-2</c:v>
                </c:pt>
                <c:pt idx="449">
                  <c:v>3.0000000000000249E-2</c:v>
                </c:pt>
                <c:pt idx="450">
                  <c:v>2.6700000000000017</c:v>
                </c:pt>
                <c:pt idx="451">
                  <c:v>0.87000000000000099</c:v>
                </c:pt>
                <c:pt idx="452">
                  <c:v>0.24000000000000021</c:v>
                </c:pt>
                <c:pt idx="453">
                  <c:v>0.44999999999999929</c:v>
                </c:pt>
                <c:pt idx="454">
                  <c:v>0.21999999999999886</c:v>
                </c:pt>
                <c:pt idx="455">
                  <c:v>0.47999999999999687</c:v>
                </c:pt>
                <c:pt idx="456">
                  <c:v>2.539999999999992</c:v>
                </c:pt>
                <c:pt idx="457">
                  <c:v>1.1599999999999966</c:v>
                </c:pt>
                <c:pt idx="458">
                  <c:v>0.15000000000000036</c:v>
                </c:pt>
                <c:pt idx="459">
                  <c:v>1.3999999999999986</c:v>
                </c:pt>
                <c:pt idx="460">
                  <c:v>0.4399999999999995</c:v>
                </c:pt>
                <c:pt idx="461">
                  <c:v>1.0000000000005116E-2</c:v>
                </c:pt>
                <c:pt idx="462">
                  <c:v>0.36999999999999744</c:v>
                </c:pt>
                <c:pt idx="463">
                  <c:v>0.11000000000000121</c:v>
                </c:pt>
                <c:pt idx="464">
                  <c:v>1.0699999999999932</c:v>
                </c:pt>
                <c:pt idx="465">
                  <c:v>0.55000000000000426</c:v>
                </c:pt>
                <c:pt idx="466">
                  <c:v>0.80999999999999517</c:v>
                </c:pt>
                <c:pt idx="467">
                  <c:v>2.6099999999999994</c:v>
                </c:pt>
                <c:pt idx="468">
                  <c:v>0.17999999999999972</c:v>
                </c:pt>
                <c:pt idx="469">
                  <c:v>0.46999999999999886</c:v>
                </c:pt>
                <c:pt idx="470">
                  <c:v>3.0000000000001137E-2</c:v>
                </c:pt>
                <c:pt idx="471">
                  <c:v>0.75</c:v>
                </c:pt>
                <c:pt idx="472">
                  <c:v>1.4899999999999949</c:v>
                </c:pt>
                <c:pt idx="473">
                  <c:v>1.4399999999999977</c:v>
                </c:pt>
                <c:pt idx="474">
                  <c:v>0.16999999999998749</c:v>
                </c:pt>
                <c:pt idx="475">
                  <c:v>0.5</c:v>
                </c:pt>
                <c:pt idx="476">
                  <c:v>0.16000000000000003</c:v>
                </c:pt>
                <c:pt idx="477">
                  <c:v>0.67000000000000171</c:v>
                </c:pt>
                <c:pt idx="478">
                  <c:v>0.27000000000000046</c:v>
                </c:pt>
                <c:pt idx="479">
                  <c:v>1.5899999999999963</c:v>
                </c:pt>
                <c:pt idx="480">
                  <c:v>0.39000000000000057</c:v>
                </c:pt>
                <c:pt idx="481">
                  <c:v>0.26999999999999957</c:v>
                </c:pt>
                <c:pt idx="482">
                  <c:v>1.0700000000000003</c:v>
                </c:pt>
                <c:pt idx="483">
                  <c:v>8.0000000000000071E-2</c:v>
                </c:pt>
                <c:pt idx="484">
                  <c:v>0.25</c:v>
                </c:pt>
                <c:pt idx="485">
                  <c:v>0.39000000000000057</c:v>
                </c:pt>
                <c:pt idx="486">
                  <c:v>0.21999999999999886</c:v>
                </c:pt>
                <c:pt idx="487">
                  <c:v>1.4700000000000024</c:v>
                </c:pt>
                <c:pt idx="488">
                  <c:v>0.61000000000000298</c:v>
                </c:pt>
                <c:pt idx="489">
                  <c:v>0.98000000000000043</c:v>
                </c:pt>
                <c:pt idx="490">
                  <c:v>0.43999999999999773</c:v>
                </c:pt>
                <c:pt idx="491">
                  <c:v>1.2299999999999969</c:v>
                </c:pt>
                <c:pt idx="492">
                  <c:v>5.0000000000000711E-2</c:v>
                </c:pt>
                <c:pt idx="493">
                  <c:v>9.999999999999995E-3</c:v>
                </c:pt>
                <c:pt idx="494">
                  <c:v>0.20000000000000018</c:v>
                </c:pt>
                <c:pt idx="495">
                  <c:v>0.25</c:v>
                </c:pt>
                <c:pt idx="496">
                  <c:v>0.41000000000000369</c:v>
                </c:pt>
                <c:pt idx="497">
                  <c:v>0.55000000000000426</c:v>
                </c:pt>
                <c:pt idx="498">
                  <c:v>1.2899999999999991</c:v>
                </c:pt>
                <c:pt idx="499">
                  <c:v>0.10000000000000142</c:v>
                </c:pt>
                <c:pt idx="500">
                  <c:v>0.6699999999999946</c:v>
                </c:pt>
                <c:pt idx="501">
                  <c:v>0.11000000000000121</c:v>
                </c:pt>
                <c:pt idx="502">
                  <c:v>0.77999999999999936</c:v>
                </c:pt>
                <c:pt idx="503">
                  <c:v>0.26999999999999957</c:v>
                </c:pt>
                <c:pt idx="504">
                  <c:v>0.16999999999999993</c:v>
                </c:pt>
                <c:pt idx="505">
                  <c:v>1</c:v>
                </c:pt>
                <c:pt idx="506">
                  <c:v>2.4899999999999949</c:v>
                </c:pt>
                <c:pt idx="507">
                  <c:v>0.5</c:v>
                </c:pt>
                <c:pt idx="508">
                  <c:v>0.48000000000000043</c:v>
                </c:pt>
                <c:pt idx="509">
                  <c:v>0.81000000000000227</c:v>
                </c:pt>
                <c:pt idx="510">
                  <c:v>6.0000000000002274E-2</c:v>
                </c:pt>
                <c:pt idx="511">
                  <c:v>1.9999999999996021E-2</c:v>
                </c:pt>
                <c:pt idx="512">
                  <c:v>0.92000000000000171</c:v>
                </c:pt>
                <c:pt idx="513">
                  <c:v>1.1900000000000048</c:v>
                </c:pt>
                <c:pt idx="514">
                  <c:v>9.000000000000008E-2</c:v>
                </c:pt>
                <c:pt idx="515">
                  <c:v>3.9999999999999147E-2</c:v>
                </c:pt>
                <c:pt idx="516">
                  <c:v>0.40000000000000036</c:v>
                </c:pt>
                <c:pt idx="517">
                  <c:v>0.32000000000000028</c:v>
                </c:pt>
                <c:pt idx="518">
                  <c:v>0.91000000000000014</c:v>
                </c:pt>
                <c:pt idx="519">
                  <c:v>0.75</c:v>
                </c:pt>
                <c:pt idx="520">
                  <c:v>0.91000000000000369</c:v>
                </c:pt>
                <c:pt idx="521">
                  <c:v>8.0000000000000071E-2</c:v>
                </c:pt>
                <c:pt idx="522">
                  <c:v>0.81000000000000227</c:v>
                </c:pt>
                <c:pt idx="523">
                  <c:v>0.30000000000000071</c:v>
                </c:pt>
                <c:pt idx="524">
                  <c:v>1.0000000000000009E-2</c:v>
                </c:pt>
                <c:pt idx="525">
                  <c:v>0.59999999999999787</c:v>
                </c:pt>
                <c:pt idx="526">
                  <c:v>0.61999999999999922</c:v>
                </c:pt>
                <c:pt idx="527">
                  <c:v>0.16000000000000369</c:v>
                </c:pt>
                <c:pt idx="528">
                  <c:v>0.17000000000000082</c:v>
                </c:pt>
                <c:pt idx="529">
                  <c:v>3.0899999999999963</c:v>
                </c:pt>
                <c:pt idx="530">
                  <c:v>0.95999999999999375</c:v>
                </c:pt>
                <c:pt idx="531">
                  <c:v>0.14000000000000012</c:v>
                </c:pt>
                <c:pt idx="532">
                  <c:v>0.85999999999999943</c:v>
                </c:pt>
                <c:pt idx="533">
                  <c:v>0.96000000000000085</c:v>
                </c:pt>
                <c:pt idx="534">
                  <c:v>0.58000000000000007</c:v>
                </c:pt>
                <c:pt idx="535">
                  <c:v>0.16000000000000014</c:v>
                </c:pt>
                <c:pt idx="536">
                  <c:v>0.98000000000000398</c:v>
                </c:pt>
                <c:pt idx="537">
                  <c:v>0.43999999999999773</c:v>
                </c:pt>
                <c:pt idx="538">
                  <c:v>0.10000000000000053</c:v>
                </c:pt>
                <c:pt idx="539">
                  <c:v>0.6699999999999946</c:v>
                </c:pt>
                <c:pt idx="540">
                  <c:v>0.14000000000000057</c:v>
                </c:pt>
                <c:pt idx="541">
                  <c:v>0.25</c:v>
                </c:pt>
                <c:pt idx="542">
                  <c:v>0.24000000000000021</c:v>
                </c:pt>
                <c:pt idx="543">
                  <c:v>0.66999999999999993</c:v>
                </c:pt>
                <c:pt idx="544">
                  <c:v>8.0000000000000071E-2</c:v>
                </c:pt>
                <c:pt idx="545">
                  <c:v>0.83999999999999631</c:v>
                </c:pt>
                <c:pt idx="546">
                  <c:v>0.77000000000000313</c:v>
                </c:pt>
                <c:pt idx="547">
                  <c:v>0.20000000000000018</c:v>
                </c:pt>
                <c:pt idx="548">
                  <c:v>0.5600000000000005</c:v>
                </c:pt>
                <c:pt idx="549">
                  <c:v>0.41000000000000014</c:v>
                </c:pt>
                <c:pt idx="550">
                  <c:v>1.1199999999999974</c:v>
                </c:pt>
                <c:pt idx="551">
                  <c:v>0.44999999999999929</c:v>
                </c:pt>
                <c:pt idx="552">
                  <c:v>0.41000000000000014</c:v>
                </c:pt>
                <c:pt idx="553">
                  <c:v>0.12000000000000455</c:v>
                </c:pt>
                <c:pt idx="554">
                  <c:v>0.62000000000000099</c:v>
                </c:pt>
                <c:pt idx="555">
                  <c:v>0.46999999999999886</c:v>
                </c:pt>
                <c:pt idx="556">
                  <c:v>3.9999999999999147E-2</c:v>
                </c:pt>
                <c:pt idx="557">
                  <c:v>0.25999999999999979</c:v>
                </c:pt>
                <c:pt idx="558">
                  <c:v>0.4599999999999973</c:v>
                </c:pt>
                <c:pt idx="559">
                  <c:v>0.78000000000000114</c:v>
                </c:pt>
                <c:pt idx="560">
                  <c:v>0.13999999999999968</c:v>
                </c:pt>
                <c:pt idx="561">
                  <c:v>0</c:v>
                </c:pt>
                <c:pt idx="562">
                  <c:v>0.15999999999999992</c:v>
                </c:pt>
                <c:pt idx="563">
                  <c:v>0.10999999999999988</c:v>
                </c:pt>
                <c:pt idx="564">
                  <c:v>0.44999999999999929</c:v>
                </c:pt>
                <c:pt idx="565">
                  <c:v>0.47999999999999954</c:v>
                </c:pt>
                <c:pt idx="566">
                  <c:v>0.17000000000000082</c:v>
                </c:pt>
                <c:pt idx="567">
                  <c:v>7.0000000000000284E-2</c:v>
                </c:pt>
                <c:pt idx="568">
                  <c:v>0.32000000000000028</c:v>
                </c:pt>
                <c:pt idx="569">
                  <c:v>0.30999999999999517</c:v>
                </c:pt>
                <c:pt idx="570">
                  <c:v>8.0000000000000071E-2</c:v>
                </c:pt>
                <c:pt idx="571">
                  <c:v>0.66000000000000369</c:v>
                </c:pt>
                <c:pt idx="572">
                  <c:v>0.71000000000000085</c:v>
                </c:pt>
                <c:pt idx="573">
                  <c:v>0.17999999999999972</c:v>
                </c:pt>
                <c:pt idx="574">
                  <c:v>1.009999999999998</c:v>
                </c:pt>
                <c:pt idx="575">
                  <c:v>5.9999999999999942E-2</c:v>
                </c:pt>
                <c:pt idx="576">
                  <c:v>1.6000000000000014</c:v>
                </c:pt>
                <c:pt idx="577">
                  <c:v>0.12000000000000011</c:v>
                </c:pt>
                <c:pt idx="578">
                  <c:v>0.85000000000000142</c:v>
                </c:pt>
                <c:pt idx="579">
                  <c:v>0.15999999999999992</c:v>
                </c:pt>
                <c:pt idx="580">
                  <c:v>1.9999999999999574E-2</c:v>
                </c:pt>
                <c:pt idx="581">
                  <c:v>0.20999999999999996</c:v>
                </c:pt>
                <c:pt idx="582">
                  <c:v>4.00000000000027E-2</c:v>
                </c:pt>
                <c:pt idx="583">
                  <c:v>0.27000000000000046</c:v>
                </c:pt>
                <c:pt idx="584">
                  <c:v>0.11000000000000032</c:v>
                </c:pt>
                <c:pt idx="585">
                  <c:v>0.56000000000000227</c:v>
                </c:pt>
                <c:pt idx="586">
                  <c:v>2.9999999999999361E-2</c:v>
                </c:pt>
                <c:pt idx="587">
                  <c:v>0.10999999999999988</c:v>
                </c:pt>
                <c:pt idx="588">
                  <c:v>0.63000000000000256</c:v>
                </c:pt>
                <c:pt idx="589">
                  <c:v>0.82000000000000028</c:v>
                </c:pt>
                <c:pt idx="590">
                  <c:v>0.80000000000000071</c:v>
                </c:pt>
                <c:pt idx="591">
                  <c:v>0.20999999999999996</c:v>
                </c:pt>
                <c:pt idx="592">
                  <c:v>1.2099999999999937</c:v>
                </c:pt>
                <c:pt idx="593">
                  <c:v>0.29000000000000092</c:v>
                </c:pt>
                <c:pt idx="594">
                  <c:v>0.30000000000000071</c:v>
                </c:pt>
                <c:pt idx="595">
                  <c:v>0.12999999999999989</c:v>
                </c:pt>
                <c:pt idx="596">
                  <c:v>1.25</c:v>
                </c:pt>
                <c:pt idx="597">
                  <c:v>0.64000000000000057</c:v>
                </c:pt>
                <c:pt idx="598">
                  <c:v>0.28999999999999915</c:v>
                </c:pt>
                <c:pt idx="599">
                  <c:v>0.35999999999999943</c:v>
                </c:pt>
                <c:pt idx="600">
                  <c:v>0.10000000000000142</c:v>
                </c:pt>
                <c:pt idx="601">
                  <c:v>2.4099999999999966</c:v>
                </c:pt>
                <c:pt idx="602">
                  <c:v>9.9999999999999645E-2</c:v>
                </c:pt>
                <c:pt idx="603">
                  <c:v>0.26999999999999957</c:v>
                </c:pt>
                <c:pt idx="604">
                  <c:v>5.0000000000000044E-2</c:v>
                </c:pt>
                <c:pt idx="605">
                  <c:v>0.14999999999999858</c:v>
                </c:pt>
                <c:pt idx="606">
                  <c:v>8.0000000000000071E-2</c:v>
                </c:pt>
                <c:pt idx="607">
                  <c:v>0</c:v>
                </c:pt>
                <c:pt idx="608">
                  <c:v>3.0000000000000027E-2</c:v>
                </c:pt>
                <c:pt idx="609">
                  <c:v>0.14000000000000012</c:v>
                </c:pt>
                <c:pt idx="610">
                  <c:v>0.91000000000000014</c:v>
                </c:pt>
                <c:pt idx="611">
                  <c:v>1.9999999999999574E-2</c:v>
                </c:pt>
                <c:pt idx="612">
                  <c:v>0.25999999999999979</c:v>
                </c:pt>
                <c:pt idx="613">
                  <c:v>0.21999999999999886</c:v>
                </c:pt>
                <c:pt idx="614">
                  <c:v>0.28999999999999915</c:v>
                </c:pt>
                <c:pt idx="615">
                  <c:v>0.35999999999999943</c:v>
                </c:pt>
                <c:pt idx="616">
                  <c:v>0.82999999999999829</c:v>
                </c:pt>
                <c:pt idx="617">
                  <c:v>0.20999999999999375</c:v>
                </c:pt>
                <c:pt idx="618">
                  <c:v>0.20000000000000284</c:v>
                </c:pt>
                <c:pt idx="619">
                  <c:v>0.39000000000000057</c:v>
                </c:pt>
                <c:pt idx="620">
                  <c:v>0.77000000000000313</c:v>
                </c:pt>
                <c:pt idx="621">
                  <c:v>0.14000000000000057</c:v>
                </c:pt>
                <c:pt idx="622">
                  <c:v>0.41000000000000014</c:v>
                </c:pt>
                <c:pt idx="623">
                  <c:v>3.0000000000001137E-2</c:v>
                </c:pt>
                <c:pt idx="624">
                  <c:v>4.0000000000000036E-2</c:v>
                </c:pt>
                <c:pt idx="625">
                  <c:v>0.40000000000000036</c:v>
                </c:pt>
                <c:pt idx="626">
                  <c:v>1.7000000000000028</c:v>
                </c:pt>
                <c:pt idx="627">
                  <c:v>0.77000000000001023</c:v>
                </c:pt>
                <c:pt idx="628">
                  <c:v>0.21999999999999886</c:v>
                </c:pt>
                <c:pt idx="629">
                  <c:v>2.8499999999999943</c:v>
                </c:pt>
                <c:pt idx="630">
                  <c:v>8.0000000000000071E-2</c:v>
                </c:pt>
                <c:pt idx="631">
                  <c:v>0.21999999999999886</c:v>
                </c:pt>
                <c:pt idx="632">
                  <c:v>0.28999999999999915</c:v>
                </c:pt>
                <c:pt idx="633">
                  <c:v>0.22000000000000064</c:v>
                </c:pt>
                <c:pt idx="634">
                  <c:v>0.12000000000000011</c:v>
                </c:pt>
                <c:pt idx="635">
                  <c:v>0.12999999999999901</c:v>
                </c:pt>
                <c:pt idx="636">
                  <c:v>0.37000000000000099</c:v>
                </c:pt>
                <c:pt idx="637">
                  <c:v>0.29000000000000625</c:v>
                </c:pt>
                <c:pt idx="638">
                  <c:v>0.19999999999999929</c:v>
                </c:pt>
                <c:pt idx="639">
                  <c:v>1.9999999999999574E-2</c:v>
                </c:pt>
                <c:pt idx="640">
                  <c:v>0.74000000000000909</c:v>
                </c:pt>
                <c:pt idx="641">
                  <c:v>0.45000000000000284</c:v>
                </c:pt>
                <c:pt idx="642">
                  <c:v>0.4599999999999973</c:v>
                </c:pt>
                <c:pt idx="643">
                  <c:v>0.5</c:v>
                </c:pt>
                <c:pt idx="644">
                  <c:v>0.62999999999999545</c:v>
                </c:pt>
                <c:pt idx="645">
                  <c:v>0.48000000000000043</c:v>
                </c:pt>
                <c:pt idx="646">
                  <c:v>4.9999999999998934E-2</c:v>
                </c:pt>
                <c:pt idx="647">
                  <c:v>0.11999999999999744</c:v>
                </c:pt>
                <c:pt idx="648">
                  <c:v>8.0000000000000071E-2</c:v>
                </c:pt>
                <c:pt idx="649">
                  <c:v>0.30000000000000071</c:v>
                </c:pt>
                <c:pt idx="650">
                  <c:v>7.9999999999999849E-2</c:v>
                </c:pt>
                <c:pt idx="651">
                  <c:v>0.25999999999999979</c:v>
                </c:pt>
                <c:pt idx="652">
                  <c:v>0.5</c:v>
                </c:pt>
                <c:pt idx="653">
                  <c:v>9.9999999999999645E-2</c:v>
                </c:pt>
                <c:pt idx="654">
                  <c:v>0.15000000000000036</c:v>
                </c:pt>
                <c:pt idx="655">
                  <c:v>0.20000000000000018</c:v>
                </c:pt>
                <c:pt idx="656">
                  <c:v>0.46999999999999886</c:v>
                </c:pt>
                <c:pt idx="657">
                  <c:v>0.14999999999999858</c:v>
                </c:pt>
                <c:pt idx="658">
                  <c:v>0.42000000000000171</c:v>
                </c:pt>
                <c:pt idx="659">
                  <c:v>8.9999999999999858E-2</c:v>
                </c:pt>
                <c:pt idx="660">
                  <c:v>0.3100000000000005</c:v>
                </c:pt>
                <c:pt idx="661">
                  <c:v>0.21999999999999886</c:v>
                </c:pt>
                <c:pt idx="662">
                  <c:v>0.34999999999999964</c:v>
                </c:pt>
                <c:pt idx="663">
                  <c:v>4.0000000000000036E-2</c:v>
                </c:pt>
                <c:pt idx="664">
                  <c:v>0.95000000000000284</c:v>
                </c:pt>
                <c:pt idx="665">
                  <c:v>0.18999999999999995</c:v>
                </c:pt>
                <c:pt idx="666">
                  <c:v>0.21999999999999886</c:v>
                </c:pt>
                <c:pt idx="667">
                  <c:v>0.41000000000000369</c:v>
                </c:pt>
                <c:pt idx="668">
                  <c:v>0.23000000000000043</c:v>
                </c:pt>
                <c:pt idx="669">
                  <c:v>0.11000000000000032</c:v>
                </c:pt>
                <c:pt idx="670">
                  <c:v>0.17000000000000171</c:v>
                </c:pt>
                <c:pt idx="671">
                  <c:v>0.5</c:v>
                </c:pt>
                <c:pt idx="672">
                  <c:v>0.14999999999999858</c:v>
                </c:pt>
                <c:pt idx="673">
                  <c:v>0.5</c:v>
                </c:pt>
                <c:pt idx="674">
                  <c:v>0.59000000000000163</c:v>
                </c:pt>
                <c:pt idx="675">
                  <c:v>0.44000000000000128</c:v>
                </c:pt>
                <c:pt idx="676">
                  <c:v>0.53999999999999915</c:v>
                </c:pt>
                <c:pt idx="677">
                  <c:v>1.5499999999999972</c:v>
                </c:pt>
                <c:pt idx="678">
                  <c:v>0.25</c:v>
                </c:pt>
                <c:pt idx="679">
                  <c:v>0.87999999999999545</c:v>
                </c:pt>
                <c:pt idx="680">
                  <c:v>0.44000000000000128</c:v>
                </c:pt>
                <c:pt idx="681">
                  <c:v>6.0000000000000497E-2</c:v>
                </c:pt>
                <c:pt idx="682">
                  <c:v>0.42999999999999972</c:v>
                </c:pt>
                <c:pt idx="683">
                  <c:v>2.0000000000000018E-2</c:v>
                </c:pt>
                <c:pt idx="684">
                  <c:v>0.21000000000000085</c:v>
                </c:pt>
                <c:pt idx="685">
                  <c:v>0.62000000000000099</c:v>
                </c:pt>
                <c:pt idx="686">
                  <c:v>0.35000000000000053</c:v>
                </c:pt>
                <c:pt idx="687">
                  <c:v>9.9999999999997868E-3</c:v>
                </c:pt>
                <c:pt idx="688">
                  <c:v>1.2900000000000063</c:v>
                </c:pt>
                <c:pt idx="689">
                  <c:v>0.47000000000000242</c:v>
                </c:pt>
                <c:pt idx="690">
                  <c:v>5.0000000000004263E-2</c:v>
                </c:pt>
                <c:pt idx="691">
                  <c:v>0.58999999999999986</c:v>
                </c:pt>
                <c:pt idx="692">
                  <c:v>0.16000000000000014</c:v>
                </c:pt>
                <c:pt idx="693">
                  <c:v>8.9999999999999858E-2</c:v>
                </c:pt>
                <c:pt idx="694">
                  <c:v>8.9999999999999858E-2</c:v>
                </c:pt>
                <c:pt idx="695">
                  <c:v>2.1500000000000057</c:v>
                </c:pt>
                <c:pt idx="696">
                  <c:v>0.25</c:v>
                </c:pt>
                <c:pt idx="697">
                  <c:v>0.22000000000000064</c:v>
                </c:pt>
                <c:pt idx="698">
                  <c:v>9.9999999999999645E-2</c:v>
                </c:pt>
                <c:pt idx="699">
                  <c:v>0.19999999999999929</c:v>
                </c:pt>
                <c:pt idx="700">
                  <c:v>0.88000000000000256</c:v>
                </c:pt>
                <c:pt idx="701">
                  <c:v>7.0000000000000284E-2</c:v>
                </c:pt>
                <c:pt idx="702">
                  <c:v>0.19999999999999929</c:v>
                </c:pt>
                <c:pt idx="703">
                  <c:v>7.0000000000000284E-2</c:v>
                </c:pt>
                <c:pt idx="704">
                  <c:v>0.58999999999999986</c:v>
                </c:pt>
                <c:pt idx="705">
                  <c:v>8.0000000000000071E-2</c:v>
                </c:pt>
                <c:pt idx="706">
                  <c:v>0.66999999999999993</c:v>
                </c:pt>
                <c:pt idx="707">
                  <c:v>0.1899999999999995</c:v>
                </c:pt>
                <c:pt idx="708">
                  <c:v>9.9999999999999645E-2</c:v>
                </c:pt>
                <c:pt idx="709">
                  <c:v>5.0000000000000711E-2</c:v>
                </c:pt>
                <c:pt idx="710">
                  <c:v>3.9999999999999591E-2</c:v>
                </c:pt>
                <c:pt idx="711">
                  <c:v>0.20999999999999996</c:v>
                </c:pt>
                <c:pt idx="712">
                  <c:v>0.27999999999999936</c:v>
                </c:pt>
                <c:pt idx="713">
                  <c:v>0.53000000000000114</c:v>
                </c:pt>
                <c:pt idx="714">
                  <c:v>0.37000000000000011</c:v>
                </c:pt>
                <c:pt idx="715">
                  <c:v>0.11999999999999744</c:v>
                </c:pt>
                <c:pt idx="716">
                  <c:v>0.15000000000000013</c:v>
                </c:pt>
                <c:pt idx="717">
                  <c:v>5.0000000000004263E-2</c:v>
                </c:pt>
                <c:pt idx="718">
                  <c:v>0.44999999999999929</c:v>
                </c:pt>
                <c:pt idx="719">
                  <c:v>0.32999999999999829</c:v>
                </c:pt>
                <c:pt idx="720">
                  <c:v>0</c:v>
                </c:pt>
                <c:pt idx="721">
                  <c:v>0.10999999999999943</c:v>
                </c:pt>
                <c:pt idx="722">
                  <c:v>1.1599999999999966</c:v>
                </c:pt>
                <c:pt idx="723">
                  <c:v>0.16999999999999993</c:v>
                </c:pt>
                <c:pt idx="724">
                  <c:v>9.000000000000008E-2</c:v>
                </c:pt>
                <c:pt idx="725">
                  <c:v>0.16999999999999993</c:v>
                </c:pt>
                <c:pt idx="726">
                  <c:v>0.16000000000000014</c:v>
                </c:pt>
                <c:pt idx="727">
                  <c:v>0.16000000000000014</c:v>
                </c:pt>
                <c:pt idx="728">
                  <c:v>4.0000000000000036E-2</c:v>
                </c:pt>
                <c:pt idx="729">
                  <c:v>0.17999999999999972</c:v>
                </c:pt>
                <c:pt idx="730">
                  <c:v>8.0000000000001847E-2</c:v>
                </c:pt>
                <c:pt idx="731">
                  <c:v>8.9999999999999858E-2</c:v>
                </c:pt>
                <c:pt idx="732">
                  <c:v>9.9999999999999811E-3</c:v>
                </c:pt>
                <c:pt idx="733">
                  <c:v>0.11999999999999922</c:v>
                </c:pt>
                <c:pt idx="734">
                  <c:v>0.33999999999999986</c:v>
                </c:pt>
                <c:pt idx="735">
                  <c:v>0.21999999999999975</c:v>
                </c:pt>
                <c:pt idx="736">
                  <c:v>0.5400000000000027</c:v>
                </c:pt>
                <c:pt idx="737">
                  <c:v>0.57000000000000028</c:v>
                </c:pt>
                <c:pt idx="738">
                  <c:v>0.47000000000000064</c:v>
                </c:pt>
                <c:pt idx="739">
                  <c:v>0.27999999999999936</c:v>
                </c:pt>
                <c:pt idx="740">
                  <c:v>0.71999999999999886</c:v>
                </c:pt>
                <c:pt idx="741">
                  <c:v>5.0000000000000266E-2</c:v>
                </c:pt>
                <c:pt idx="742">
                  <c:v>2.0000000000000462E-2</c:v>
                </c:pt>
                <c:pt idx="743">
                  <c:v>0.12999999999999901</c:v>
                </c:pt>
                <c:pt idx="744">
                  <c:v>0.11999999999999922</c:v>
                </c:pt>
                <c:pt idx="745">
                  <c:v>0.32000000000000028</c:v>
                </c:pt>
                <c:pt idx="746">
                  <c:v>0.15999999999999992</c:v>
                </c:pt>
                <c:pt idx="747">
                  <c:v>4.9999999999999822E-2</c:v>
                </c:pt>
                <c:pt idx="748">
                  <c:v>0.23999999999999488</c:v>
                </c:pt>
                <c:pt idx="749">
                  <c:v>0.39999999999999858</c:v>
                </c:pt>
                <c:pt idx="750">
                  <c:v>0.48000000000000043</c:v>
                </c:pt>
                <c:pt idx="751">
                  <c:v>0.17000000000000171</c:v>
                </c:pt>
                <c:pt idx="752">
                  <c:v>6.999999999999984E-2</c:v>
                </c:pt>
                <c:pt idx="753">
                  <c:v>0.24000000000000021</c:v>
                </c:pt>
                <c:pt idx="754">
                  <c:v>0.67999999999999972</c:v>
                </c:pt>
                <c:pt idx="755">
                  <c:v>0.13999999999999702</c:v>
                </c:pt>
                <c:pt idx="756">
                  <c:v>0.55000000000000071</c:v>
                </c:pt>
                <c:pt idx="757">
                  <c:v>1.4099999999999966</c:v>
                </c:pt>
                <c:pt idx="758">
                  <c:v>8.9999999999999858E-2</c:v>
                </c:pt>
                <c:pt idx="759">
                  <c:v>0.11999999999999744</c:v>
                </c:pt>
                <c:pt idx="760">
                  <c:v>3.0000000000000027E-2</c:v>
                </c:pt>
                <c:pt idx="761">
                  <c:v>0.25999999999999979</c:v>
                </c:pt>
                <c:pt idx="762">
                  <c:v>0.10999999999999943</c:v>
                </c:pt>
                <c:pt idx="763">
                  <c:v>0.16999999999999993</c:v>
                </c:pt>
                <c:pt idx="764">
                  <c:v>3.0000000000001137E-2</c:v>
                </c:pt>
                <c:pt idx="765">
                  <c:v>1.0600000000000023</c:v>
                </c:pt>
                <c:pt idx="766">
                  <c:v>0.49000000000000199</c:v>
                </c:pt>
                <c:pt idx="767">
                  <c:v>9.9999999999997868E-3</c:v>
                </c:pt>
                <c:pt idx="768">
                  <c:v>9.9999999999999645E-2</c:v>
                </c:pt>
                <c:pt idx="769">
                  <c:v>7.0000000000000062E-2</c:v>
                </c:pt>
                <c:pt idx="770">
                  <c:v>0.1899999999999995</c:v>
                </c:pt>
                <c:pt idx="771">
                  <c:v>0.17999999999999972</c:v>
                </c:pt>
                <c:pt idx="772">
                  <c:v>0.11000000000000032</c:v>
                </c:pt>
                <c:pt idx="773">
                  <c:v>0.37000000000000099</c:v>
                </c:pt>
                <c:pt idx="774">
                  <c:v>0.22000000000000064</c:v>
                </c:pt>
                <c:pt idx="775">
                  <c:v>1.0000000000000009E-2</c:v>
                </c:pt>
                <c:pt idx="776">
                  <c:v>0.80000000000000071</c:v>
                </c:pt>
                <c:pt idx="777">
                  <c:v>7.9999999999999849E-2</c:v>
                </c:pt>
                <c:pt idx="778">
                  <c:v>0.25</c:v>
                </c:pt>
                <c:pt idx="779">
                  <c:v>0.10000000000000142</c:v>
                </c:pt>
                <c:pt idx="780">
                  <c:v>0.58999999999999986</c:v>
                </c:pt>
                <c:pt idx="781">
                  <c:v>0.42999999999999972</c:v>
                </c:pt>
                <c:pt idx="782">
                  <c:v>0.10000000000000142</c:v>
                </c:pt>
                <c:pt idx="783">
                  <c:v>0.13000000000000078</c:v>
                </c:pt>
                <c:pt idx="784">
                  <c:v>0.33999999999999986</c:v>
                </c:pt>
                <c:pt idx="785">
                  <c:v>0.69000000000000128</c:v>
                </c:pt>
                <c:pt idx="786">
                  <c:v>7.999999999999996E-2</c:v>
                </c:pt>
                <c:pt idx="787">
                  <c:v>0.27000000000000046</c:v>
                </c:pt>
                <c:pt idx="788">
                  <c:v>0.3100000000000005</c:v>
                </c:pt>
                <c:pt idx="789">
                  <c:v>0.16000000000000014</c:v>
                </c:pt>
                <c:pt idx="790">
                  <c:v>3.9999999999999147E-2</c:v>
                </c:pt>
                <c:pt idx="791">
                  <c:v>0.39000000000000057</c:v>
                </c:pt>
                <c:pt idx="792">
                  <c:v>0.42000000000000171</c:v>
                </c:pt>
                <c:pt idx="793">
                  <c:v>0.16000000000000014</c:v>
                </c:pt>
                <c:pt idx="794">
                  <c:v>1.0000000000000002E-2</c:v>
                </c:pt>
                <c:pt idx="795">
                  <c:v>7.9999999999998295E-2</c:v>
                </c:pt>
                <c:pt idx="796">
                  <c:v>6.0000000000002274E-2</c:v>
                </c:pt>
                <c:pt idx="797">
                  <c:v>7.0000000000000284E-2</c:v>
                </c:pt>
                <c:pt idx="798">
                  <c:v>0.13999999999999879</c:v>
                </c:pt>
                <c:pt idx="799">
                  <c:v>8.9999999999999858E-2</c:v>
                </c:pt>
                <c:pt idx="800">
                  <c:v>0.32000000000000028</c:v>
                </c:pt>
                <c:pt idx="801">
                  <c:v>0.38999999999999879</c:v>
                </c:pt>
                <c:pt idx="802">
                  <c:v>3.9999999999999147E-2</c:v>
                </c:pt>
                <c:pt idx="803">
                  <c:v>0.13000000000000256</c:v>
                </c:pt>
                <c:pt idx="804">
                  <c:v>0.25</c:v>
                </c:pt>
                <c:pt idx="805">
                  <c:v>0.13999999999999968</c:v>
                </c:pt>
                <c:pt idx="806">
                  <c:v>0.11999999999999922</c:v>
                </c:pt>
                <c:pt idx="807">
                  <c:v>8.0000000000000071E-2</c:v>
                </c:pt>
                <c:pt idx="808">
                  <c:v>4.0000000000000036E-2</c:v>
                </c:pt>
                <c:pt idx="809">
                  <c:v>0</c:v>
                </c:pt>
                <c:pt idx="810">
                  <c:v>4.0000000000000036E-2</c:v>
                </c:pt>
                <c:pt idx="811">
                  <c:v>0.17999999999999972</c:v>
                </c:pt>
                <c:pt idx="812">
                  <c:v>6.999999999999984E-2</c:v>
                </c:pt>
                <c:pt idx="813">
                  <c:v>0.27999999999999936</c:v>
                </c:pt>
                <c:pt idx="814">
                  <c:v>0.17999999999999972</c:v>
                </c:pt>
                <c:pt idx="815">
                  <c:v>8.0000000000000071E-2</c:v>
                </c:pt>
                <c:pt idx="816">
                  <c:v>0.1899999999999995</c:v>
                </c:pt>
                <c:pt idx="817">
                  <c:v>0.43999999999999773</c:v>
                </c:pt>
                <c:pt idx="818">
                  <c:v>0.26000000000000068</c:v>
                </c:pt>
                <c:pt idx="819">
                  <c:v>5.9999999999999942E-2</c:v>
                </c:pt>
                <c:pt idx="820">
                  <c:v>0.23000000000000043</c:v>
                </c:pt>
                <c:pt idx="821">
                  <c:v>0.3300000000000054</c:v>
                </c:pt>
                <c:pt idx="822">
                  <c:v>4.9999999999997158E-2</c:v>
                </c:pt>
                <c:pt idx="823">
                  <c:v>3.999999999999998E-2</c:v>
                </c:pt>
                <c:pt idx="824">
                  <c:v>5.9999999999999609E-2</c:v>
                </c:pt>
                <c:pt idx="825">
                  <c:v>0.32000000000000028</c:v>
                </c:pt>
                <c:pt idx="826">
                  <c:v>4.9999999999999822E-2</c:v>
                </c:pt>
                <c:pt idx="827">
                  <c:v>1.999999999999999E-2</c:v>
                </c:pt>
                <c:pt idx="828">
                  <c:v>0.10000000000000009</c:v>
                </c:pt>
                <c:pt idx="829">
                  <c:v>0.21999999999999975</c:v>
                </c:pt>
                <c:pt idx="830">
                  <c:v>1.0000000000000009E-2</c:v>
                </c:pt>
                <c:pt idx="831">
                  <c:v>1.0000000000000009E-2</c:v>
                </c:pt>
                <c:pt idx="832">
                  <c:v>0.16000000000000014</c:v>
                </c:pt>
                <c:pt idx="833">
                  <c:v>9.0000000000003411E-2</c:v>
                </c:pt>
                <c:pt idx="834">
                  <c:v>0.46999999999999886</c:v>
                </c:pt>
                <c:pt idx="835">
                  <c:v>9.9999999999999645E-2</c:v>
                </c:pt>
                <c:pt idx="836">
                  <c:v>7.9999999999998295E-2</c:v>
                </c:pt>
                <c:pt idx="837">
                  <c:v>0.23999999999999488</c:v>
                </c:pt>
                <c:pt idx="838">
                  <c:v>8.0000000000000071E-2</c:v>
                </c:pt>
                <c:pt idx="839">
                  <c:v>0.58000000000000185</c:v>
                </c:pt>
                <c:pt idx="840">
                  <c:v>5.0000000000000711E-2</c:v>
                </c:pt>
                <c:pt idx="841">
                  <c:v>0.16999999999999993</c:v>
                </c:pt>
                <c:pt idx="842">
                  <c:v>0.23000000000000043</c:v>
                </c:pt>
                <c:pt idx="843">
                  <c:v>9.9999999999999811E-3</c:v>
                </c:pt>
                <c:pt idx="844">
                  <c:v>8.0000000000000071E-2</c:v>
                </c:pt>
                <c:pt idx="845">
                  <c:v>0.20000000000000018</c:v>
                </c:pt>
                <c:pt idx="846">
                  <c:v>0.16000000000000014</c:v>
                </c:pt>
                <c:pt idx="847">
                  <c:v>0.19999999999999929</c:v>
                </c:pt>
                <c:pt idx="848">
                  <c:v>0.12000000000000011</c:v>
                </c:pt>
                <c:pt idx="849">
                  <c:v>0.21999999999999886</c:v>
                </c:pt>
                <c:pt idx="850">
                  <c:v>1.999999999999999E-2</c:v>
                </c:pt>
                <c:pt idx="851">
                  <c:v>0.20999999999999908</c:v>
                </c:pt>
                <c:pt idx="852">
                  <c:v>0.69999999999999929</c:v>
                </c:pt>
                <c:pt idx="853">
                  <c:v>6.0000000000002274E-2</c:v>
                </c:pt>
              </c:numCache>
            </c:numRef>
          </c:yVal>
        </c:ser>
        <c:axId val="95458816"/>
        <c:axId val="95457280"/>
      </c:scatterChart>
      <c:valAx>
        <c:axId val="95458816"/>
        <c:scaling>
          <c:orientation val="minMax"/>
        </c:scaling>
        <c:axPos val="b"/>
        <c:numFmt formatCode="0.0000" sourceLinked="1"/>
        <c:tickLblPos val="nextTo"/>
        <c:crossAx val="95457280"/>
        <c:crosses val="autoZero"/>
        <c:crossBetween val="midCat"/>
      </c:valAx>
      <c:valAx>
        <c:axId val="95457280"/>
        <c:scaling>
          <c:orientation val="minMax"/>
        </c:scaling>
        <c:axPos val="l"/>
        <c:majorGridlines/>
        <c:numFmt formatCode="General" sourceLinked="1"/>
        <c:tickLblPos val="nextTo"/>
        <c:crossAx val="954588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Sheet1!$K$70:$K$923</c:f>
              <c:numCache>
                <c:formatCode>0.00</c:formatCode>
                <c:ptCount val="854"/>
                <c:pt idx="0">
                  <c:v>2136.6400000000003</c:v>
                </c:pt>
                <c:pt idx="1">
                  <c:v>2301.0299999999997</c:v>
                </c:pt>
                <c:pt idx="2">
                  <c:v>688.39</c:v>
                </c:pt>
                <c:pt idx="3">
                  <c:v>375.33500000000004</c:v>
                </c:pt>
                <c:pt idx="4">
                  <c:v>533.30999999999995</c:v>
                </c:pt>
                <c:pt idx="5">
                  <c:v>805.97</c:v>
                </c:pt>
                <c:pt idx="6">
                  <c:v>3693.5699999999997</c:v>
                </c:pt>
                <c:pt idx="7">
                  <c:v>4635.4350000000004</c:v>
                </c:pt>
                <c:pt idx="8">
                  <c:v>2086.1750000000002</c:v>
                </c:pt>
                <c:pt idx="9">
                  <c:v>5212.8449999999993</c:v>
                </c:pt>
                <c:pt idx="10">
                  <c:v>642.74</c:v>
                </c:pt>
                <c:pt idx="11">
                  <c:v>122.31</c:v>
                </c:pt>
                <c:pt idx="12">
                  <c:v>4771.9350000000004</c:v>
                </c:pt>
                <c:pt idx="13">
                  <c:v>667.44</c:v>
                </c:pt>
                <c:pt idx="14">
                  <c:v>231.39999999999998</c:v>
                </c:pt>
                <c:pt idx="15">
                  <c:v>938.03</c:v>
                </c:pt>
                <c:pt idx="16">
                  <c:v>564.96</c:v>
                </c:pt>
                <c:pt idx="17">
                  <c:v>73.7</c:v>
                </c:pt>
                <c:pt idx="18">
                  <c:v>517.9</c:v>
                </c:pt>
                <c:pt idx="19">
                  <c:v>254.01499999999999</c:v>
                </c:pt>
                <c:pt idx="20">
                  <c:v>927.67000000000007</c:v>
                </c:pt>
                <c:pt idx="21">
                  <c:v>578.43499999999995</c:v>
                </c:pt>
                <c:pt idx="22">
                  <c:v>561.95499999999993</c:v>
                </c:pt>
                <c:pt idx="23">
                  <c:v>95.694999999999993</c:v>
                </c:pt>
                <c:pt idx="24">
                  <c:v>1220.26</c:v>
                </c:pt>
                <c:pt idx="25">
                  <c:v>50.695</c:v>
                </c:pt>
                <c:pt idx="26">
                  <c:v>642.125</c:v>
                </c:pt>
                <c:pt idx="27">
                  <c:v>2413.9549999999999</c:v>
                </c:pt>
                <c:pt idx="28">
                  <c:v>1404.865</c:v>
                </c:pt>
                <c:pt idx="29">
                  <c:v>1366.865</c:v>
                </c:pt>
                <c:pt idx="30">
                  <c:v>196.88</c:v>
                </c:pt>
                <c:pt idx="31">
                  <c:v>534.93499999999995</c:v>
                </c:pt>
                <c:pt idx="32">
                  <c:v>961.72</c:v>
                </c:pt>
                <c:pt idx="33">
                  <c:v>153.76499999999999</c:v>
                </c:pt>
                <c:pt idx="34">
                  <c:v>119.78</c:v>
                </c:pt>
                <c:pt idx="35">
                  <c:v>154.98500000000001</c:v>
                </c:pt>
                <c:pt idx="36">
                  <c:v>116.02000000000001</c:v>
                </c:pt>
                <c:pt idx="37">
                  <c:v>888.59</c:v>
                </c:pt>
                <c:pt idx="38">
                  <c:v>393.15499999999997</c:v>
                </c:pt>
                <c:pt idx="39">
                  <c:v>362.15499999999997</c:v>
                </c:pt>
                <c:pt idx="40">
                  <c:v>166.13499999999999</c:v>
                </c:pt>
                <c:pt idx="41">
                  <c:v>46.835000000000001</c:v>
                </c:pt>
                <c:pt idx="42">
                  <c:v>402.97500000000002</c:v>
                </c:pt>
                <c:pt idx="43">
                  <c:v>34.200000000000003</c:v>
                </c:pt>
                <c:pt idx="44">
                  <c:v>268.44</c:v>
                </c:pt>
                <c:pt idx="45">
                  <c:v>546.03500000000008</c:v>
                </c:pt>
                <c:pt idx="46">
                  <c:v>151.70499999999998</c:v>
                </c:pt>
                <c:pt idx="47">
                  <c:v>653.43000000000006</c:v>
                </c:pt>
                <c:pt idx="48">
                  <c:v>387.74</c:v>
                </c:pt>
                <c:pt idx="49">
                  <c:v>723.29500000000007</c:v>
                </c:pt>
                <c:pt idx="50">
                  <c:v>132.715</c:v>
                </c:pt>
                <c:pt idx="51">
                  <c:v>400.71</c:v>
                </c:pt>
                <c:pt idx="52">
                  <c:v>50.685000000000002</c:v>
                </c:pt>
                <c:pt idx="53">
                  <c:v>806.87</c:v>
                </c:pt>
                <c:pt idx="54">
                  <c:v>314.04999999999995</c:v>
                </c:pt>
                <c:pt idx="55">
                  <c:v>141.595</c:v>
                </c:pt>
                <c:pt idx="56">
                  <c:v>1048.0450000000001</c:v>
                </c:pt>
                <c:pt idx="57">
                  <c:v>1877.69</c:v>
                </c:pt>
                <c:pt idx="58">
                  <c:v>908.92499999999995</c:v>
                </c:pt>
                <c:pt idx="59">
                  <c:v>36.564999999999998</c:v>
                </c:pt>
                <c:pt idx="60">
                  <c:v>35.875</c:v>
                </c:pt>
                <c:pt idx="61">
                  <c:v>113.52000000000001</c:v>
                </c:pt>
                <c:pt idx="62">
                  <c:v>16.795000000000002</c:v>
                </c:pt>
                <c:pt idx="63">
                  <c:v>131.20499999999998</c:v>
                </c:pt>
                <c:pt idx="64">
                  <c:v>111.41</c:v>
                </c:pt>
                <c:pt idx="65">
                  <c:v>556.57000000000005</c:v>
                </c:pt>
                <c:pt idx="66">
                  <c:v>62.064999999999998</c:v>
                </c:pt>
                <c:pt idx="67">
                  <c:v>137.58500000000001</c:v>
                </c:pt>
                <c:pt idx="68">
                  <c:v>166.42500000000001</c:v>
                </c:pt>
                <c:pt idx="69">
                  <c:v>578.96500000000003</c:v>
                </c:pt>
                <c:pt idx="70">
                  <c:v>19.36</c:v>
                </c:pt>
                <c:pt idx="71">
                  <c:v>295.52999999999997</c:v>
                </c:pt>
                <c:pt idx="72">
                  <c:v>593.05500000000006</c:v>
                </c:pt>
                <c:pt idx="73">
                  <c:v>1858.2399999999998</c:v>
                </c:pt>
                <c:pt idx="74">
                  <c:v>550.47499999999991</c:v>
                </c:pt>
                <c:pt idx="75">
                  <c:v>75.47</c:v>
                </c:pt>
                <c:pt idx="76">
                  <c:v>599.375</c:v>
                </c:pt>
                <c:pt idx="77">
                  <c:v>905.74</c:v>
                </c:pt>
                <c:pt idx="78">
                  <c:v>271.76499999999999</c:v>
                </c:pt>
                <c:pt idx="79">
                  <c:v>174.06</c:v>
                </c:pt>
                <c:pt idx="80">
                  <c:v>546.67000000000007</c:v>
                </c:pt>
                <c:pt idx="81">
                  <c:v>358.09000000000003</c:v>
                </c:pt>
                <c:pt idx="82">
                  <c:v>1073.085</c:v>
                </c:pt>
                <c:pt idx="83">
                  <c:v>350.78499999999997</c:v>
                </c:pt>
                <c:pt idx="84">
                  <c:v>23.97</c:v>
                </c:pt>
                <c:pt idx="85">
                  <c:v>151.54000000000002</c:v>
                </c:pt>
                <c:pt idx="86">
                  <c:v>836.51</c:v>
                </c:pt>
                <c:pt idx="87">
                  <c:v>492.88499999999999</c:v>
                </c:pt>
                <c:pt idx="88">
                  <c:v>10.85</c:v>
                </c:pt>
                <c:pt idx="89">
                  <c:v>22.43</c:v>
                </c:pt>
                <c:pt idx="90">
                  <c:v>78.525000000000006</c:v>
                </c:pt>
                <c:pt idx="91">
                  <c:v>417.33500000000004</c:v>
                </c:pt>
                <c:pt idx="92">
                  <c:v>241.33500000000001</c:v>
                </c:pt>
                <c:pt idx="93">
                  <c:v>591.56500000000005</c:v>
                </c:pt>
                <c:pt idx="94">
                  <c:v>74.81</c:v>
                </c:pt>
                <c:pt idx="95">
                  <c:v>262.29999999999995</c:v>
                </c:pt>
                <c:pt idx="96">
                  <c:v>573.14499999999998</c:v>
                </c:pt>
                <c:pt idx="97">
                  <c:v>848.47</c:v>
                </c:pt>
                <c:pt idx="98">
                  <c:v>213.22000000000003</c:v>
                </c:pt>
                <c:pt idx="99">
                  <c:v>916.78</c:v>
                </c:pt>
                <c:pt idx="100">
                  <c:v>483.78</c:v>
                </c:pt>
                <c:pt idx="101">
                  <c:v>363.91999999999996</c:v>
                </c:pt>
                <c:pt idx="102">
                  <c:v>26.564999999999998</c:v>
                </c:pt>
                <c:pt idx="103">
                  <c:v>310.63</c:v>
                </c:pt>
                <c:pt idx="104">
                  <c:v>118.79499999999999</c:v>
                </c:pt>
                <c:pt idx="105">
                  <c:v>518.22500000000002</c:v>
                </c:pt>
                <c:pt idx="106">
                  <c:v>552.56999999999994</c:v>
                </c:pt>
                <c:pt idx="107">
                  <c:v>65.010000000000005</c:v>
                </c:pt>
                <c:pt idx="108">
                  <c:v>81.97</c:v>
                </c:pt>
                <c:pt idx="109">
                  <c:v>103.36500000000001</c:v>
                </c:pt>
                <c:pt idx="110">
                  <c:v>284.76499999999999</c:v>
                </c:pt>
                <c:pt idx="111">
                  <c:v>148.92000000000002</c:v>
                </c:pt>
                <c:pt idx="112">
                  <c:v>753.25</c:v>
                </c:pt>
                <c:pt idx="113">
                  <c:v>191.22</c:v>
                </c:pt>
                <c:pt idx="114">
                  <c:v>197.98500000000001</c:v>
                </c:pt>
                <c:pt idx="115">
                  <c:v>80.930000000000007</c:v>
                </c:pt>
                <c:pt idx="116">
                  <c:v>102.265</c:v>
                </c:pt>
                <c:pt idx="117">
                  <c:v>198.29500000000002</c:v>
                </c:pt>
                <c:pt idx="118">
                  <c:v>383.255</c:v>
                </c:pt>
                <c:pt idx="119">
                  <c:v>239.51999999999998</c:v>
                </c:pt>
                <c:pt idx="120">
                  <c:v>189.46</c:v>
                </c:pt>
                <c:pt idx="121">
                  <c:v>312.62</c:v>
                </c:pt>
                <c:pt idx="122">
                  <c:v>1254.655</c:v>
                </c:pt>
                <c:pt idx="123">
                  <c:v>86.11</c:v>
                </c:pt>
                <c:pt idx="124">
                  <c:v>214.59</c:v>
                </c:pt>
                <c:pt idx="125">
                  <c:v>23.189999999999998</c:v>
                </c:pt>
                <c:pt idx="126">
                  <c:v>99.34</c:v>
                </c:pt>
                <c:pt idx="127">
                  <c:v>165.375</c:v>
                </c:pt>
                <c:pt idx="128">
                  <c:v>288.39999999999998</c:v>
                </c:pt>
                <c:pt idx="129">
                  <c:v>248.69499999999999</c:v>
                </c:pt>
                <c:pt idx="130">
                  <c:v>378.87</c:v>
                </c:pt>
                <c:pt idx="131">
                  <c:v>267.42499999999995</c:v>
                </c:pt>
                <c:pt idx="132">
                  <c:v>76.364999999999995</c:v>
                </c:pt>
                <c:pt idx="133">
                  <c:v>39.97</c:v>
                </c:pt>
                <c:pt idx="134">
                  <c:v>34.045000000000002</c:v>
                </c:pt>
                <c:pt idx="135">
                  <c:v>41.784999999999997</c:v>
                </c:pt>
                <c:pt idx="136">
                  <c:v>269.24</c:v>
                </c:pt>
                <c:pt idx="137">
                  <c:v>116.39500000000001</c:v>
                </c:pt>
                <c:pt idx="138">
                  <c:v>158.54500000000002</c:v>
                </c:pt>
                <c:pt idx="139">
                  <c:v>131.38</c:v>
                </c:pt>
                <c:pt idx="140">
                  <c:v>155.66</c:v>
                </c:pt>
                <c:pt idx="141">
                  <c:v>158.45499999999998</c:v>
                </c:pt>
                <c:pt idx="142">
                  <c:v>277.57</c:v>
                </c:pt>
                <c:pt idx="143">
                  <c:v>404.565</c:v>
                </c:pt>
                <c:pt idx="144">
                  <c:v>46.185000000000002</c:v>
                </c:pt>
                <c:pt idx="145">
                  <c:v>287.04000000000002</c:v>
                </c:pt>
                <c:pt idx="146">
                  <c:v>118.15</c:v>
                </c:pt>
                <c:pt idx="147">
                  <c:v>7.665</c:v>
                </c:pt>
                <c:pt idx="148">
                  <c:v>70.85499999999999</c:v>
                </c:pt>
                <c:pt idx="149">
                  <c:v>12.09</c:v>
                </c:pt>
                <c:pt idx="150">
                  <c:v>324.77499999999998</c:v>
                </c:pt>
                <c:pt idx="151">
                  <c:v>185.72</c:v>
                </c:pt>
                <c:pt idx="152">
                  <c:v>289.44500000000005</c:v>
                </c:pt>
                <c:pt idx="153">
                  <c:v>732.31</c:v>
                </c:pt>
                <c:pt idx="154">
                  <c:v>87.2</c:v>
                </c:pt>
                <c:pt idx="155">
                  <c:v>226.55</c:v>
                </c:pt>
                <c:pt idx="156">
                  <c:v>52.92</c:v>
                </c:pt>
                <c:pt idx="157">
                  <c:v>8.9550000000000001</c:v>
                </c:pt>
                <c:pt idx="158">
                  <c:v>114.435</c:v>
                </c:pt>
                <c:pt idx="159">
                  <c:v>89.465000000000003</c:v>
                </c:pt>
                <c:pt idx="160">
                  <c:v>171.70499999999998</c:v>
                </c:pt>
                <c:pt idx="161">
                  <c:v>83.265000000000001</c:v>
                </c:pt>
                <c:pt idx="162">
                  <c:v>225.82999999999998</c:v>
                </c:pt>
                <c:pt idx="163">
                  <c:v>165.45499999999998</c:v>
                </c:pt>
                <c:pt idx="164">
                  <c:v>52.855000000000004</c:v>
                </c:pt>
                <c:pt idx="165">
                  <c:v>169.73000000000002</c:v>
                </c:pt>
                <c:pt idx="166">
                  <c:v>79.685000000000002</c:v>
                </c:pt>
                <c:pt idx="167">
                  <c:v>167.79500000000002</c:v>
                </c:pt>
                <c:pt idx="168">
                  <c:v>432.11</c:v>
                </c:pt>
                <c:pt idx="169">
                  <c:v>330.46500000000003</c:v>
                </c:pt>
                <c:pt idx="170">
                  <c:v>106.47499999999999</c:v>
                </c:pt>
                <c:pt idx="171">
                  <c:v>44.86</c:v>
                </c:pt>
                <c:pt idx="172">
                  <c:v>241.89499999999998</c:v>
                </c:pt>
                <c:pt idx="173">
                  <c:v>101.30500000000001</c:v>
                </c:pt>
                <c:pt idx="174">
                  <c:v>78.539999999999992</c:v>
                </c:pt>
                <c:pt idx="175">
                  <c:v>28.65</c:v>
                </c:pt>
                <c:pt idx="176">
                  <c:v>94</c:v>
                </c:pt>
                <c:pt idx="177">
                  <c:v>4.4050000000000002</c:v>
                </c:pt>
                <c:pt idx="178">
                  <c:v>747.48</c:v>
                </c:pt>
                <c:pt idx="179">
                  <c:v>283.09500000000003</c:v>
                </c:pt>
                <c:pt idx="180">
                  <c:v>164.005</c:v>
                </c:pt>
                <c:pt idx="181">
                  <c:v>318.625</c:v>
                </c:pt>
                <c:pt idx="182">
                  <c:v>335.15499999999997</c:v>
                </c:pt>
                <c:pt idx="183">
                  <c:v>312.995</c:v>
                </c:pt>
                <c:pt idx="184">
                  <c:v>264.625</c:v>
                </c:pt>
                <c:pt idx="185">
                  <c:v>284.57499999999999</c:v>
                </c:pt>
                <c:pt idx="186">
                  <c:v>150.82</c:v>
                </c:pt>
                <c:pt idx="187">
                  <c:v>13.5</c:v>
                </c:pt>
                <c:pt idx="188">
                  <c:v>146.82499999999999</c:v>
                </c:pt>
                <c:pt idx="189">
                  <c:v>21.925000000000001</c:v>
                </c:pt>
                <c:pt idx="190">
                  <c:v>6.7149999999999999</c:v>
                </c:pt>
                <c:pt idx="191">
                  <c:v>130.24</c:v>
                </c:pt>
                <c:pt idx="192">
                  <c:v>149.94999999999999</c:v>
                </c:pt>
                <c:pt idx="193">
                  <c:v>303.685</c:v>
                </c:pt>
                <c:pt idx="194">
                  <c:v>95.67</c:v>
                </c:pt>
                <c:pt idx="195">
                  <c:v>142.13999999999999</c:v>
                </c:pt>
                <c:pt idx="196">
                  <c:v>7.5950000000000006</c:v>
                </c:pt>
                <c:pt idx="197">
                  <c:v>26.93</c:v>
                </c:pt>
                <c:pt idx="198">
                  <c:v>111.67500000000001</c:v>
                </c:pt>
                <c:pt idx="199">
                  <c:v>241.28</c:v>
                </c:pt>
                <c:pt idx="200">
                  <c:v>292.60500000000002</c:v>
                </c:pt>
                <c:pt idx="201">
                  <c:v>25.770000000000003</c:v>
                </c:pt>
                <c:pt idx="202">
                  <c:v>75.31</c:v>
                </c:pt>
                <c:pt idx="203">
                  <c:v>67.234999999999999</c:v>
                </c:pt>
                <c:pt idx="204">
                  <c:v>60.11</c:v>
                </c:pt>
                <c:pt idx="205">
                  <c:v>33.57</c:v>
                </c:pt>
                <c:pt idx="206">
                  <c:v>41.945</c:v>
                </c:pt>
                <c:pt idx="207">
                  <c:v>316.63</c:v>
                </c:pt>
                <c:pt idx="208">
                  <c:v>212.86500000000001</c:v>
                </c:pt>
                <c:pt idx="209">
                  <c:v>7.92</c:v>
                </c:pt>
                <c:pt idx="210">
                  <c:v>30.725000000000001</c:v>
                </c:pt>
                <c:pt idx="211">
                  <c:v>415.33499999999998</c:v>
                </c:pt>
                <c:pt idx="212">
                  <c:v>52.92</c:v>
                </c:pt>
                <c:pt idx="213">
                  <c:v>142.38999999999999</c:v>
                </c:pt>
                <c:pt idx="214">
                  <c:v>125.97499999999999</c:v>
                </c:pt>
                <c:pt idx="215">
                  <c:v>143.13</c:v>
                </c:pt>
                <c:pt idx="216">
                  <c:v>151.875</c:v>
                </c:pt>
                <c:pt idx="217">
                  <c:v>23.605</c:v>
                </c:pt>
                <c:pt idx="218">
                  <c:v>78.495000000000005</c:v>
                </c:pt>
                <c:pt idx="219">
                  <c:v>260.55500000000001</c:v>
                </c:pt>
                <c:pt idx="220">
                  <c:v>46.504999999999995</c:v>
                </c:pt>
                <c:pt idx="221">
                  <c:v>164.715</c:v>
                </c:pt>
                <c:pt idx="222">
                  <c:v>115.97</c:v>
                </c:pt>
                <c:pt idx="223">
                  <c:v>61.465000000000003</c:v>
                </c:pt>
                <c:pt idx="224">
                  <c:v>85.844999999999999</c:v>
                </c:pt>
                <c:pt idx="225">
                  <c:v>61.274999999999999</c:v>
                </c:pt>
                <c:pt idx="226">
                  <c:v>83.77000000000001</c:v>
                </c:pt>
                <c:pt idx="227">
                  <c:v>239.88499999999999</c:v>
                </c:pt>
                <c:pt idx="228">
                  <c:v>321.19</c:v>
                </c:pt>
                <c:pt idx="229">
                  <c:v>373.91499999999996</c:v>
                </c:pt>
                <c:pt idx="230">
                  <c:v>26.824999999999999</c:v>
                </c:pt>
                <c:pt idx="231">
                  <c:v>73.644999999999996</c:v>
                </c:pt>
                <c:pt idx="232">
                  <c:v>83.12</c:v>
                </c:pt>
                <c:pt idx="233">
                  <c:v>39.090000000000003</c:v>
                </c:pt>
                <c:pt idx="234">
                  <c:v>216.09</c:v>
                </c:pt>
                <c:pt idx="235">
                  <c:v>83.134999999999991</c:v>
                </c:pt>
                <c:pt idx="236">
                  <c:v>54.97</c:v>
                </c:pt>
                <c:pt idx="237">
                  <c:v>38.909999999999997</c:v>
                </c:pt>
                <c:pt idx="238">
                  <c:v>220.54500000000002</c:v>
                </c:pt>
                <c:pt idx="239">
                  <c:v>205.345</c:v>
                </c:pt>
                <c:pt idx="240">
                  <c:v>122.245</c:v>
                </c:pt>
                <c:pt idx="241">
                  <c:v>16.184999999999999</c:v>
                </c:pt>
                <c:pt idx="242">
                  <c:v>105.935</c:v>
                </c:pt>
                <c:pt idx="243">
                  <c:v>31.060000000000002</c:v>
                </c:pt>
                <c:pt idx="244">
                  <c:v>83.72</c:v>
                </c:pt>
                <c:pt idx="245">
                  <c:v>431.065</c:v>
                </c:pt>
                <c:pt idx="246">
                  <c:v>352.04999999999995</c:v>
                </c:pt>
                <c:pt idx="247">
                  <c:v>26.174999999999997</c:v>
                </c:pt>
                <c:pt idx="248">
                  <c:v>500.29500000000002</c:v>
                </c:pt>
                <c:pt idx="249">
                  <c:v>16.914999999999999</c:v>
                </c:pt>
                <c:pt idx="250">
                  <c:v>177.91</c:v>
                </c:pt>
                <c:pt idx="251">
                  <c:v>22.86</c:v>
                </c:pt>
                <c:pt idx="252">
                  <c:v>144.23500000000001</c:v>
                </c:pt>
                <c:pt idx="253">
                  <c:v>182.07</c:v>
                </c:pt>
                <c:pt idx="254">
                  <c:v>94.055000000000007</c:v>
                </c:pt>
                <c:pt idx="255">
                  <c:v>163.505</c:v>
                </c:pt>
                <c:pt idx="256">
                  <c:v>53.85</c:v>
                </c:pt>
                <c:pt idx="257">
                  <c:v>122.88500000000001</c:v>
                </c:pt>
                <c:pt idx="258">
                  <c:v>9.7899999999999991</c:v>
                </c:pt>
                <c:pt idx="259">
                  <c:v>338.33000000000004</c:v>
                </c:pt>
                <c:pt idx="260">
                  <c:v>207.46499999999997</c:v>
                </c:pt>
                <c:pt idx="261">
                  <c:v>88.28</c:v>
                </c:pt>
                <c:pt idx="262">
                  <c:v>4.87</c:v>
                </c:pt>
                <c:pt idx="263">
                  <c:v>24.619999999999997</c:v>
                </c:pt>
                <c:pt idx="264">
                  <c:v>53.745000000000005</c:v>
                </c:pt>
                <c:pt idx="265">
                  <c:v>64.224999999999994</c:v>
                </c:pt>
                <c:pt idx="266">
                  <c:v>16.14</c:v>
                </c:pt>
                <c:pt idx="267">
                  <c:v>46.39</c:v>
                </c:pt>
                <c:pt idx="268">
                  <c:v>62.97</c:v>
                </c:pt>
                <c:pt idx="269">
                  <c:v>124.035</c:v>
                </c:pt>
                <c:pt idx="270">
                  <c:v>55.825000000000003</c:v>
                </c:pt>
                <c:pt idx="271">
                  <c:v>134.125</c:v>
                </c:pt>
                <c:pt idx="272">
                  <c:v>210.45</c:v>
                </c:pt>
                <c:pt idx="273">
                  <c:v>300.48</c:v>
                </c:pt>
                <c:pt idx="274">
                  <c:v>224.36</c:v>
                </c:pt>
                <c:pt idx="275">
                  <c:v>520.88499999999999</c:v>
                </c:pt>
                <c:pt idx="276">
                  <c:v>4.6050000000000004</c:v>
                </c:pt>
                <c:pt idx="277">
                  <c:v>86.414999999999992</c:v>
                </c:pt>
                <c:pt idx="278">
                  <c:v>8.58</c:v>
                </c:pt>
                <c:pt idx="279">
                  <c:v>141.35</c:v>
                </c:pt>
                <c:pt idx="280">
                  <c:v>160.51999999999998</c:v>
                </c:pt>
                <c:pt idx="281">
                  <c:v>5.4749999999999996</c:v>
                </c:pt>
                <c:pt idx="282">
                  <c:v>66.794999999999987</c:v>
                </c:pt>
                <c:pt idx="283">
                  <c:v>91.694999999999993</c:v>
                </c:pt>
                <c:pt idx="284">
                  <c:v>205.73</c:v>
                </c:pt>
                <c:pt idx="285">
                  <c:v>9.754999999999999</c:v>
                </c:pt>
                <c:pt idx="286">
                  <c:v>71.474999999999994</c:v>
                </c:pt>
                <c:pt idx="287">
                  <c:v>7.3449999999999998</c:v>
                </c:pt>
                <c:pt idx="288">
                  <c:v>113.155</c:v>
                </c:pt>
                <c:pt idx="289">
                  <c:v>117.485</c:v>
                </c:pt>
                <c:pt idx="290">
                  <c:v>70.275000000000006</c:v>
                </c:pt>
                <c:pt idx="291">
                  <c:v>56.22</c:v>
                </c:pt>
                <c:pt idx="292">
                  <c:v>73.305000000000007</c:v>
                </c:pt>
                <c:pt idx="293">
                  <c:v>4.3599999999999994</c:v>
                </c:pt>
                <c:pt idx="294">
                  <c:v>44.134999999999998</c:v>
                </c:pt>
                <c:pt idx="295">
                  <c:v>83.115000000000009</c:v>
                </c:pt>
                <c:pt idx="296">
                  <c:v>2.95</c:v>
                </c:pt>
                <c:pt idx="297">
                  <c:v>340.75</c:v>
                </c:pt>
                <c:pt idx="298">
                  <c:v>81.27000000000001</c:v>
                </c:pt>
                <c:pt idx="299">
                  <c:v>8.8849999999999998</c:v>
                </c:pt>
                <c:pt idx="300">
                  <c:v>140.69499999999999</c:v>
                </c:pt>
                <c:pt idx="301">
                  <c:v>205.125</c:v>
                </c:pt>
                <c:pt idx="302">
                  <c:v>107.315</c:v>
                </c:pt>
                <c:pt idx="303">
                  <c:v>429.65</c:v>
                </c:pt>
                <c:pt idx="304">
                  <c:v>77.664999999999992</c:v>
                </c:pt>
                <c:pt idx="305">
                  <c:v>90.53</c:v>
                </c:pt>
                <c:pt idx="306">
                  <c:v>169.49</c:v>
                </c:pt>
                <c:pt idx="307">
                  <c:v>67.325000000000003</c:v>
                </c:pt>
                <c:pt idx="308">
                  <c:v>209.11</c:v>
                </c:pt>
                <c:pt idx="309">
                  <c:v>162.61500000000001</c:v>
                </c:pt>
                <c:pt idx="310">
                  <c:v>9.3149999999999995</c:v>
                </c:pt>
                <c:pt idx="311">
                  <c:v>236.95999999999998</c:v>
                </c:pt>
                <c:pt idx="312">
                  <c:v>1.5149999999999999</c:v>
                </c:pt>
                <c:pt idx="313">
                  <c:v>74.87</c:v>
                </c:pt>
                <c:pt idx="314">
                  <c:v>24.875</c:v>
                </c:pt>
                <c:pt idx="315">
                  <c:v>130.255</c:v>
                </c:pt>
                <c:pt idx="316">
                  <c:v>202.995</c:v>
                </c:pt>
                <c:pt idx="317">
                  <c:v>24.57</c:v>
                </c:pt>
                <c:pt idx="318">
                  <c:v>83.844999999999999</c:v>
                </c:pt>
                <c:pt idx="319">
                  <c:v>18.100000000000001</c:v>
                </c:pt>
                <c:pt idx="320">
                  <c:v>27.28</c:v>
                </c:pt>
                <c:pt idx="321">
                  <c:v>20.984999999999999</c:v>
                </c:pt>
                <c:pt idx="322">
                  <c:v>21.41</c:v>
                </c:pt>
                <c:pt idx="323">
                  <c:v>146.82</c:v>
                </c:pt>
                <c:pt idx="324">
                  <c:v>315.89499999999998</c:v>
                </c:pt>
                <c:pt idx="325">
                  <c:v>121.13499999999999</c:v>
                </c:pt>
                <c:pt idx="326">
                  <c:v>33.870000000000005</c:v>
                </c:pt>
                <c:pt idx="327">
                  <c:v>15.309999999999999</c:v>
                </c:pt>
                <c:pt idx="328">
                  <c:v>107.375</c:v>
                </c:pt>
                <c:pt idx="329">
                  <c:v>86.224999999999994</c:v>
                </c:pt>
                <c:pt idx="330">
                  <c:v>125.47</c:v>
                </c:pt>
                <c:pt idx="331">
                  <c:v>406.51</c:v>
                </c:pt>
                <c:pt idx="332">
                  <c:v>0.34499999999999997</c:v>
                </c:pt>
                <c:pt idx="333">
                  <c:v>214.32499999999999</c:v>
                </c:pt>
                <c:pt idx="334">
                  <c:v>77.655000000000001</c:v>
                </c:pt>
                <c:pt idx="335">
                  <c:v>22.57</c:v>
                </c:pt>
                <c:pt idx="336">
                  <c:v>59.93</c:v>
                </c:pt>
                <c:pt idx="337">
                  <c:v>110.755</c:v>
                </c:pt>
                <c:pt idx="338">
                  <c:v>128.82999999999998</c:v>
                </c:pt>
                <c:pt idx="339">
                  <c:v>130.82999999999998</c:v>
                </c:pt>
                <c:pt idx="340">
                  <c:v>40.204999999999998</c:v>
                </c:pt>
                <c:pt idx="341">
                  <c:v>95.449999999999989</c:v>
                </c:pt>
                <c:pt idx="342">
                  <c:v>96.745000000000005</c:v>
                </c:pt>
                <c:pt idx="343">
                  <c:v>271.49</c:v>
                </c:pt>
                <c:pt idx="344">
                  <c:v>13.664999999999999</c:v>
                </c:pt>
                <c:pt idx="345">
                  <c:v>58.245000000000005</c:v>
                </c:pt>
                <c:pt idx="346">
                  <c:v>122.88</c:v>
                </c:pt>
                <c:pt idx="347">
                  <c:v>199.19499999999999</c:v>
                </c:pt>
                <c:pt idx="348">
                  <c:v>12.255000000000001</c:v>
                </c:pt>
                <c:pt idx="349">
                  <c:v>56.384999999999998</c:v>
                </c:pt>
                <c:pt idx="350">
                  <c:v>93.905000000000001</c:v>
                </c:pt>
                <c:pt idx="351">
                  <c:v>66.23</c:v>
                </c:pt>
                <c:pt idx="352">
                  <c:v>47.625</c:v>
                </c:pt>
                <c:pt idx="353">
                  <c:v>43.564999999999998</c:v>
                </c:pt>
                <c:pt idx="354">
                  <c:v>94.64</c:v>
                </c:pt>
                <c:pt idx="355">
                  <c:v>147.39500000000001</c:v>
                </c:pt>
                <c:pt idx="356">
                  <c:v>25.405000000000001</c:v>
                </c:pt>
                <c:pt idx="357">
                  <c:v>157.16000000000003</c:v>
                </c:pt>
                <c:pt idx="358">
                  <c:v>265.48500000000001</c:v>
                </c:pt>
                <c:pt idx="359">
                  <c:v>38.67</c:v>
                </c:pt>
                <c:pt idx="360">
                  <c:v>65.884999999999991</c:v>
                </c:pt>
                <c:pt idx="361">
                  <c:v>167.08500000000001</c:v>
                </c:pt>
                <c:pt idx="362">
                  <c:v>237.83999999999997</c:v>
                </c:pt>
                <c:pt idx="363">
                  <c:v>42.704999999999998</c:v>
                </c:pt>
                <c:pt idx="364">
                  <c:v>57.564999999999998</c:v>
                </c:pt>
                <c:pt idx="365">
                  <c:v>28.254999999999999</c:v>
                </c:pt>
                <c:pt idx="366">
                  <c:v>54.995000000000005</c:v>
                </c:pt>
                <c:pt idx="367">
                  <c:v>7.1999999999999993</c:v>
                </c:pt>
                <c:pt idx="368">
                  <c:v>97.16</c:v>
                </c:pt>
                <c:pt idx="369">
                  <c:v>13.75</c:v>
                </c:pt>
                <c:pt idx="370">
                  <c:v>71.12</c:v>
                </c:pt>
                <c:pt idx="371">
                  <c:v>168.41</c:v>
                </c:pt>
                <c:pt idx="372">
                  <c:v>9.02</c:v>
                </c:pt>
                <c:pt idx="373">
                  <c:v>8.4999999999999992E-2</c:v>
                </c:pt>
                <c:pt idx="374">
                  <c:v>71.685000000000002</c:v>
                </c:pt>
                <c:pt idx="375">
                  <c:v>65.155000000000001</c:v>
                </c:pt>
                <c:pt idx="376">
                  <c:v>36.64</c:v>
                </c:pt>
                <c:pt idx="377">
                  <c:v>114.69</c:v>
                </c:pt>
                <c:pt idx="378">
                  <c:v>84.234999999999999</c:v>
                </c:pt>
                <c:pt idx="379">
                  <c:v>46.370000000000005</c:v>
                </c:pt>
                <c:pt idx="380">
                  <c:v>26.594999999999999</c:v>
                </c:pt>
                <c:pt idx="381">
                  <c:v>132.76999999999998</c:v>
                </c:pt>
                <c:pt idx="382">
                  <c:v>25.015000000000001</c:v>
                </c:pt>
                <c:pt idx="383">
                  <c:v>216.19499999999999</c:v>
                </c:pt>
                <c:pt idx="384">
                  <c:v>60.1</c:v>
                </c:pt>
                <c:pt idx="385">
                  <c:v>14.82</c:v>
                </c:pt>
                <c:pt idx="386">
                  <c:v>68.044999999999987</c:v>
                </c:pt>
                <c:pt idx="387">
                  <c:v>50.19</c:v>
                </c:pt>
                <c:pt idx="388">
                  <c:v>158.76</c:v>
                </c:pt>
                <c:pt idx="389">
                  <c:v>80.924999999999997</c:v>
                </c:pt>
                <c:pt idx="390">
                  <c:v>63.73</c:v>
                </c:pt>
                <c:pt idx="391">
                  <c:v>79.61</c:v>
                </c:pt>
                <c:pt idx="392">
                  <c:v>29.905000000000001</c:v>
                </c:pt>
                <c:pt idx="393">
                  <c:v>27.125</c:v>
                </c:pt>
                <c:pt idx="394">
                  <c:v>138.91500000000002</c:v>
                </c:pt>
                <c:pt idx="395">
                  <c:v>21.305</c:v>
                </c:pt>
                <c:pt idx="396">
                  <c:v>20.975000000000001</c:v>
                </c:pt>
                <c:pt idx="397">
                  <c:v>28.655000000000001</c:v>
                </c:pt>
                <c:pt idx="398">
                  <c:v>165.11</c:v>
                </c:pt>
                <c:pt idx="399">
                  <c:v>61.43</c:v>
                </c:pt>
                <c:pt idx="400">
                  <c:v>14.86</c:v>
                </c:pt>
                <c:pt idx="401">
                  <c:v>48.725000000000001</c:v>
                </c:pt>
                <c:pt idx="402">
                  <c:v>69.67</c:v>
                </c:pt>
                <c:pt idx="403">
                  <c:v>69.510000000000005</c:v>
                </c:pt>
                <c:pt idx="404">
                  <c:v>35.765000000000001</c:v>
                </c:pt>
                <c:pt idx="405">
                  <c:v>29.380000000000003</c:v>
                </c:pt>
                <c:pt idx="406">
                  <c:v>0.19500000000000001</c:v>
                </c:pt>
                <c:pt idx="407">
                  <c:v>112.095</c:v>
                </c:pt>
                <c:pt idx="408">
                  <c:v>16.16</c:v>
                </c:pt>
                <c:pt idx="409">
                  <c:v>35.81</c:v>
                </c:pt>
                <c:pt idx="410">
                  <c:v>59.379999999999995</c:v>
                </c:pt>
                <c:pt idx="411">
                  <c:v>30.325000000000003</c:v>
                </c:pt>
                <c:pt idx="412">
                  <c:v>10.135000000000002</c:v>
                </c:pt>
                <c:pt idx="413">
                  <c:v>38.040000000000006</c:v>
                </c:pt>
                <c:pt idx="414">
                  <c:v>10.48</c:v>
                </c:pt>
                <c:pt idx="415">
                  <c:v>142.82</c:v>
                </c:pt>
                <c:pt idx="416">
                  <c:v>57.769999999999996</c:v>
                </c:pt>
                <c:pt idx="417">
                  <c:v>0.68</c:v>
                </c:pt>
                <c:pt idx="418">
                  <c:v>12.555</c:v>
                </c:pt>
                <c:pt idx="419">
                  <c:v>29.265000000000001</c:v>
                </c:pt>
                <c:pt idx="420">
                  <c:v>44.68</c:v>
                </c:pt>
                <c:pt idx="421">
                  <c:v>20.72</c:v>
                </c:pt>
                <c:pt idx="422">
                  <c:v>51.754999999999995</c:v>
                </c:pt>
                <c:pt idx="423">
                  <c:v>9.4149999999999991</c:v>
                </c:pt>
                <c:pt idx="424">
                  <c:v>59.48</c:v>
                </c:pt>
                <c:pt idx="425">
                  <c:v>6.24</c:v>
                </c:pt>
                <c:pt idx="426">
                  <c:v>156.565</c:v>
                </c:pt>
                <c:pt idx="427">
                  <c:v>1.0150000000000001</c:v>
                </c:pt>
                <c:pt idx="428">
                  <c:v>97.245000000000005</c:v>
                </c:pt>
                <c:pt idx="429">
                  <c:v>93.65</c:v>
                </c:pt>
                <c:pt idx="430">
                  <c:v>33.075000000000003</c:v>
                </c:pt>
                <c:pt idx="431">
                  <c:v>18.309999999999999</c:v>
                </c:pt>
                <c:pt idx="432">
                  <c:v>1.53</c:v>
                </c:pt>
                <c:pt idx="433">
                  <c:v>27.7</c:v>
                </c:pt>
                <c:pt idx="434">
                  <c:v>8.3699999999999992</c:v>
                </c:pt>
                <c:pt idx="435">
                  <c:v>40.82</c:v>
                </c:pt>
                <c:pt idx="436">
                  <c:v>38.08</c:v>
                </c:pt>
                <c:pt idx="437">
                  <c:v>6.8650000000000002</c:v>
                </c:pt>
                <c:pt idx="438">
                  <c:v>16.98</c:v>
                </c:pt>
                <c:pt idx="439">
                  <c:v>11.7</c:v>
                </c:pt>
                <c:pt idx="440">
                  <c:v>61.424999999999997</c:v>
                </c:pt>
                <c:pt idx="441">
                  <c:v>1.855</c:v>
                </c:pt>
                <c:pt idx="442">
                  <c:v>53.819999999999993</c:v>
                </c:pt>
                <c:pt idx="443">
                  <c:v>37.745000000000005</c:v>
                </c:pt>
                <c:pt idx="444">
                  <c:v>4.4749999999999996</c:v>
                </c:pt>
                <c:pt idx="445">
                  <c:v>60.725000000000001</c:v>
                </c:pt>
                <c:pt idx="446">
                  <c:v>15.06</c:v>
                </c:pt>
                <c:pt idx="447">
                  <c:v>169.54000000000002</c:v>
                </c:pt>
                <c:pt idx="448">
                  <c:v>30.865000000000002</c:v>
                </c:pt>
                <c:pt idx="449">
                  <c:v>5.3949999999999996</c:v>
                </c:pt>
                <c:pt idx="450">
                  <c:v>61.695</c:v>
                </c:pt>
                <c:pt idx="451">
                  <c:v>17.844999999999999</c:v>
                </c:pt>
                <c:pt idx="452">
                  <c:v>13.34</c:v>
                </c:pt>
                <c:pt idx="453">
                  <c:v>19.884999999999998</c:v>
                </c:pt>
                <c:pt idx="454">
                  <c:v>16.36</c:v>
                </c:pt>
                <c:pt idx="455">
                  <c:v>53.59</c:v>
                </c:pt>
                <c:pt idx="456">
                  <c:v>153.80000000000001</c:v>
                </c:pt>
                <c:pt idx="457">
                  <c:v>47.32</c:v>
                </c:pt>
                <c:pt idx="458">
                  <c:v>8.9349999999999987</c:v>
                </c:pt>
                <c:pt idx="459">
                  <c:v>36.28</c:v>
                </c:pt>
                <c:pt idx="460">
                  <c:v>6.7</c:v>
                </c:pt>
                <c:pt idx="461">
                  <c:v>62.734999999999999</c:v>
                </c:pt>
                <c:pt idx="462">
                  <c:v>45.564999999999998</c:v>
                </c:pt>
                <c:pt idx="463">
                  <c:v>15.094999999999999</c:v>
                </c:pt>
                <c:pt idx="464">
                  <c:v>32.875</c:v>
                </c:pt>
                <c:pt idx="465">
                  <c:v>40.034999999999997</c:v>
                </c:pt>
                <c:pt idx="466">
                  <c:v>47.924999999999997</c:v>
                </c:pt>
                <c:pt idx="467">
                  <c:v>80.805000000000007</c:v>
                </c:pt>
                <c:pt idx="468">
                  <c:v>4.88</c:v>
                </c:pt>
                <c:pt idx="469">
                  <c:v>56.555</c:v>
                </c:pt>
                <c:pt idx="470">
                  <c:v>34.255000000000003</c:v>
                </c:pt>
                <c:pt idx="471">
                  <c:v>66.224999999999994</c:v>
                </c:pt>
                <c:pt idx="472">
                  <c:v>50.305</c:v>
                </c:pt>
                <c:pt idx="473">
                  <c:v>40.14</c:v>
                </c:pt>
                <c:pt idx="474">
                  <c:v>129.94499999999999</c:v>
                </c:pt>
                <c:pt idx="475">
                  <c:v>47.08</c:v>
                </c:pt>
                <c:pt idx="476">
                  <c:v>0.89999999999999991</c:v>
                </c:pt>
                <c:pt idx="477">
                  <c:v>59.125</c:v>
                </c:pt>
                <c:pt idx="478">
                  <c:v>6.8949999999999996</c:v>
                </c:pt>
                <c:pt idx="479">
                  <c:v>59.495000000000005</c:v>
                </c:pt>
                <c:pt idx="480">
                  <c:v>68.965000000000003</c:v>
                </c:pt>
                <c:pt idx="481">
                  <c:v>14.875</c:v>
                </c:pt>
                <c:pt idx="482">
                  <c:v>61.915000000000006</c:v>
                </c:pt>
                <c:pt idx="483">
                  <c:v>6.19</c:v>
                </c:pt>
                <c:pt idx="484">
                  <c:v>58.814999999999998</c:v>
                </c:pt>
                <c:pt idx="485">
                  <c:v>7.125</c:v>
                </c:pt>
                <c:pt idx="486">
                  <c:v>63.8</c:v>
                </c:pt>
                <c:pt idx="487">
                  <c:v>30.225000000000001</c:v>
                </c:pt>
                <c:pt idx="488">
                  <c:v>26.545000000000002</c:v>
                </c:pt>
                <c:pt idx="489">
                  <c:v>19.21</c:v>
                </c:pt>
                <c:pt idx="490">
                  <c:v>49.79</c:v>
                </c:pt>
                <c:pt idx="491">
                  <c:v>30.875</c:v>
                </c:pt>
                <c:pt idx="492">
                  <c:v>15.635</c:v>
                </c:pt>
                <c:pt idx="493">
                  <c:v>5.5E-2</c:v>
                </c:pt>
                <c:pt idx="494">
                  <c:v>6.6099999999999994</c:v>
                </c:pt>
                <c:pt idx="495">
                  <c:v>38.575000000000003</c:v>
                </c:pt>
                <c:pt idx="496">
                  <c:v>50.495000000000005</c:v>
                </c:pt>
                <c:pt idx="497">
                  <c:v>41.465000000000003</c:v>
                </c:pt>
                <c:pt idx="498">
                  <c:v>49.995000000000005</c:v>
                </c:pt>
                <c:pt idx="499">
                  <c:v>9</c:v>
                </c:pt>
                <c:pt idx="500">
                  <c:v>42.105000000000004</c:v>
                </c:pt>
                <c:pt idx="501">
                  <c:v>13.004999999999999</c:v>
                </c:pt>
                <c:pt idx="502">
                  <c:v>8.629999999999999</c:v>
                </c:pt>
                <c:pt idx="503">
                  <c:v>23.984999999999999</c:v>
                </c:pt>
                <c:pt idx="504">
                  <c:v>2.165</c:v>
                </c:pt>
                <c:pt idx="505">
                  <c:v>27.73</c:v>
                </c:pt>
                <c:pt idx="506">
                  <c:v>92.574999999999989</c:v>
                </c:pt>
                <c:pt idx="507">
                  <c:v>80.02</c:v>
                </c:pt>
                <c:pt idx="508">
                  <c:v>6.09</c:v>
                </c:pt>
                <c:pt idx="509">
                  <c:v>126.38500000000001</c:v>
                </c:pt>
                <c:pt idx="510">
                  <c:v>39.33</c:v>
                </c:pt>
                <c:pt idx="511">
                  <c:v>56.5</c:v>
                </c:pt>
                <c:pt idx="512">
                  <c:v>44.82</c:v>
                </c:pt>
                <c:pt idx="513">
                  <c:v>54.284999999999997</c:v>
                </c:pt>
                <c:pt idx="514">
                  <c:v>1.5449999999999999</c:v>
                </c:pt>
                <c:pt idx="515">
                  <c:v>32.840000000000003</c:v>
                </c:pt>
                <c:pt idx="516">
                  <c:v>6.3</c:v>
                </c:pt>
                <c:pt idx="517">
                  <c:v>10.1</c:v>
                </c:pt>
                <c:pt idx="518">
                  <c:v>7.875</c:v>
                </c:pt>
                <c:pt idx="519">
                  <c:v>49.155000000000001</c:v>
                </c:pt>
                <c:pt idx="520">
                  <c:v>51.254999999999995</c:v>
                </c:pt>
                <c:pt idx="521">
                  <c:v>3.61</c:v>
                </c:pt>
                <c:pt idx="522">
                  <c:v>47.515000000000001</c:v>
                </c:pt>
                <c:pt idx="523">
                  <c:v>11.81</c:v>
                </c:pt>
                <c:pt idx="524">
                  <c:v>0.55500000000000005</c:v>
                </c:pt>
                <c:pt idx="525">
                  <c:v>31.689999999999998</c:v>
                </c:pt>
                <c:pt idx="526">
                  <c:v>9.2199999999999989</c:v>
                </c:pt>
                <c:pt idx="527">
                  <c:v>44.519999999999996</c:v>
                </c:pt>
                <c:pt idx="528">
                  <c:v>6.6050000000000004</c:v>
                </c:pt>
                <c:pt idx="529">
                  <c:v>53.575000000000003</c:v>
                </c:pt>
                <c:pt idx="530">
                  <c:v>78.930000000000007</c:v>
                </c:pt>
                <c:pt idx="531">
                  <c:v>2.1100000000000003</c:v>
                </c:pt>
                <c:pt idx="532">
                  <c:v>50.71</c:v>
                </c:pt>
                <c:pt idx="533">
                  <c:v>56.8</c:v>
                </c:pt>
                <c:pt idx="534">
                  <c:v>10.399999999999999</c:v>
                </c:pt>
                <c:pt idx="535">
                  <c:v>3.27</c:v>
                </c:pt>
                <c:pt idx="536">
                  <c:v>43.64</c:v>
                </c:pt>
                <c:pt idx="537">
                  <c:v>19.43</c:v>
                </c:pt>
                <c:pt idx="538">
                  <c:v>7.1</c:v>
                </c:pt>
                <c:pt idx="539">
                  <c:v>47.105000000000004</c:v>
                </c:pt>
                <c:pt idx="540">
                  <c:v>13.02</c:v>
                </c:pt>
                <c:pt idx="541">
                  <c:v>1.105</c:v>
                </c:pt>
                <c:pt idx="542">
                  <c:v>12.440000000000001</c:v>
                </c:pt>
                <c:pt idx="543">
                  <c:v>12.015000000000001</c:v>
                </c:pt>
                <c:pt idx="544">
                  <c:v>11.620000000000001</c:v>
                </c:pt>
                <c:pt idx="545">
                  <c:v>32.799999999999997</c:v>
                </c:pt>
                <c:pt idx="546">
                  <c:v>19.965</c:v>
                </c:pt>
                <c:pt idx="547">
                  <c:v>4.8599999999999994</c:v>
                </c:pt>
                <c:pt idx="548">
                  <c:v>10.199999999999999</c:v>
                </c:pt>
                <c:pt idx="549">
                  <c:v>29.695</c:v>
                </c:pt>
                <c:pt idx="550">
                  <c:v>26.59</c:v>
                </c:pt>
                <c:pt idx="551">
                  <c:v>10.975</c:v>
                </c:pt>
                <c:pt idx="552">
                  <c:v>12.574999999999999</c:v>
                </c:pt>
                <c:pt idx="553">
                  <c:v>57.21</c:v>
                </c:pt>
                <c:pt idx="554">
                  <c:v>13.43</c:v>
                </c:pt>
                <c:pt idx="555">
                  <c:v>19.195</c:v>
                </c:pt>
                <c:pt idx="556">
                  <c:v>27.04</c:v>
                </c:pt>
                <c:pt idx="557">
                  <c:v>15.91</c:v>
                </c:pt>
                <c:pt idx="558">
                  <c:v>22.1</c:v>
                </c:pt>
                <c:pt idx="559">
                  <c:v>44.07</c:v>
                </c:pt>
                <c:pt idx="560">
                  <c:v>4.4399999999999995</c:v>
                </c:pt>
                <c:pt idx="561">
                  <c:v>0.12</c:v>
                </c:pt>
                <c:pt idx="562">
                  <c:v>1.9</c:v>
                </c:pt>
                <c:pt idx="563">
                  <c:v>1.155</c:v>
                </c:pt>
                <c:pt idx="564">
                  <c:v>19.914999999999999</c:v>
                </c:pt>
                <c:pt idx="565">
                  <c:v>7.2799999999999994</c:v>
                </c:pt>
                <c:pt idx="566">
                  <c:v>6.3949999999999996</c:v>
                </c:pt>
                <c:pt idx="567">
                  <c:v>34.075000000000003</c:v>
                </c:pt>
                <c:pt idx="568">
                  <c:v>10.56</c:v>
                </c:pt>
                <c:pt idx="569">
                  <c:v>34.495000000000005</c:v>
                </c:pt>
                <c:pt idx="570">
                  <c:v>5.08</c:v>
                </c:pt>
                <c:pt idx="571">
                  <c:v>42.129999999999995</c:v>
                </c:pt>
                <c:pt idx="572">
                  <c:v>56.704999999999998</c:v>
                </c:pt>
                <c:pt idx="573">
                  <c:v>7.75</c:v>
                </c:pt>
                <c:pt idx="574">
                  <c:v>17.215</c:v>
                </c:pt>
                <c:pt idx="575">
                  <c:v>0.65999999999999992</c:v>
                </c:pt>
                <c:pt idx="576">
                  <c:v>55.269999999999996</c:v>
                </c:pt>
                <c:pt idx="577">
                  <c:v>4.9800000000000004</c:v>
                </c:pt>
                <c:pt idx="578">
                  <c:v>27.574999999999999</c:v>
                </c:pt>
                <c:pt idx="579">
                  <c:v>1.2000000000000002</c:v>
                </c:pt>
                <c:pt idx="580">
                  <c:v>17.350000000000001</c:v>
                </c:pt>
                <c:pt idx="581">
                  <c:v>4.9149999999999991</c:v>
                </c:pt>
                <c:pt idx="582">
                  <c:v>18.850000000000001</c:v>
                </c:pt>
                <c:pt idx="583">
                  <c:v>5.4749999999999996</c:v>
                </c:pt>
                <c:pt idx="584">
                  <c:v>6.8650000000000002</c:v>
                </c:pt>
                <c:pt idx="585">
                  <c:v>36.53</c:v>
                </c:pt>
                <c:pt idx="586">
                  <c:v>10.074999999999999</c:v>
                </c:pt>
                <c:pt idx="587">
                  <c:v>3.6749999999999998</c:v>
                </c:pt>
                <c:pt idx="588">
                  <c:v>44.045000000000002</c:v>
                </c:pt>
                <c:pt idx="589">
                  <c:v>9.19</c:v>
                </c:pt>
                <c:pt idx="590">
                  <c:v>21.200000000000003</c:v>
                </c:pt>
                <c:pt idx="591">
                  <c:v>1.2849999999999999</c:v>
                </c:pt>
                <c:pt idx="592">
                  <c:v>37.695</c:v>
                </c:pt>
                <c:pt idx="593">
                  <c:v>8.9250000000000007</c:v>
                </c:pt>
                <c:pt idx="594">
                  <c:v>9.35</c:v>
                </c:pt>
                <c:pt idx="595">
                  <c:v>6.5050000000000008</c:v>
                </c:pt>
                <c:pt idx="596">
                  <c:v>64.204999999999998</c:v>
                </c:pt>
                <c:pt idx="597">
                  <c:v>17.25</c:v>
                </c:pt>
                <c:pt idx="598">
                  <c:v>24.905000000000001</c:v>
                </c:pt>
                <c:pt idx="599">
                  <c:v>9.84</c:v>
                </c:pt>
                <c:pt idx="600">
                  <c:v>25</c:v>
                </c:pt>
                <c:pt idx="601">
                  <c:v>154.29500000000002</c:v>
                </c:pt>
                <c:pt idx="602">
                  <c:v>10.629999999999999</c:v>
                </c:pt>
                <c:pt idx="603">
                  <c:v>21.505000000000003</c:v>
                </c:pt>
                <c:pt idx="604">
                  <c:v>1.2549999999999999</c:v>
                </c:pt>
                <c:pt idx="605">
                  <c:v>52.325000000000003</c:v>
                </c:pt>
                <c:pt idx="606">
                  <c:v>9.9699999999999989</c:v>
                </c:pt>
                <c:pt idx="607">
                  <c:v>0.03</c:v>
                </c:pt>
                <c:pt idx="608">
                  <c:v>0.48499999999999999</c:v>
                </c:pt>
                <c:pt idx="609">
                  <c:v>3.88</c:v>
                </c:pt>
                <c:pt idx="610">
                  <c:v>22.774999999999999</c:v>
                </c:pt>
                <c:pt idx="611">
                  <c:v>24.759999999999998</c:v>
                </c:pt>
                <c:pt idx="612">
                  <c:v>5.91</c:v>
                </c:pt>
                <c:pt idx="613">
                  <c:v>43.32</c:v>
                </c:pt>
                <c:pt idx="614">
                  <c:v>28.504999999999999</c:v>
                </c:pt>
                <c:pt idx="615">
                  <c:v>6.41</c:v>
                </c:pt>
                <c:pt idx="616">
                  <c:v>86.724999999999994</c:v>
                </c:pt>
                <c:pt idx="617">
                  <c:v>65.034999999999997</c:v>
                </c:pt>
                <c:pt idx="618">
                  <c:v>30.57</c:v>
                </c:pt>
                <c:pt idx="619">
                  <c:v>8.9550000000000001</c:v>
                </c:pt>
                <c:pt idx="620">
                  <c:v>17.035</c:v>
                </c:pt>
                <c:pt idx="621">
                  <c:v>22.56</c:v>
                </c:pt>
                <c:pt idx="622">
                  <c:v>12.885</c:v>
                </c:pt>
                <c:pt idx="623">
                  <c:v>17.515000000000001</c:v>
                </c:pt>
                <c:pt idx="624">
                  <c:v>0.64</c:v>
                </c:pt>
                <c:pt idx="625">
                  <c:v>8.620000000000001</c:v>
                </c:pt>
                <c:pt idx="626">
                  <c:v>79.31</c:v>
                </c:pt>
                <c:pt idx="627">
                  <c:v>66.015000000000001</c:v>
                </c:pt>
                <c:pt idx="628">
                  <c:v>17.27</c:v>
                </c:pt>
                <c:pt idx="629">
                  <c:v>142.255</c:v>
                </c:pt>
                <c:pt idx="630">
                  <c:v>9.4600000000000009</c:v>
                </c:pt>
                <c:pt idx="631">
                  <c:v>13.09</c:v>
                </c:pt>
                <c:pt idx="632">
                  <c:v>40.984999999999999</c:v>
                </c:pt>
                <c:pt idx="633">
                  <c:v>13.870000000000001</c:v>
                </c:pt>
                <c:pt idx="634">
                  <c:v>5.17</c:v>
                </c:pt>
                <c:pt idx="635">
                  <c:v>26.814999999999998</c:v>
                </c:pt>
                <c:pt idx="636">
                  <c:v>10.715</c:v>
                </c:pt>
                <c:pt idx="637">
                  <c:v>43.195</c:v>
                </c:pt>
                <c:pt idx="638">
                  <c:v>18.009999999999998</c:v>
                </c:pt>
                <c:pt idx="639">
                  <c:v>9.98</c:v>
                </c:pt>
                <c:pt idx="640">
                  <c:v>92.11</c:v>
                </c:pt>
                <c:pt idx="641">
                  <c:v>27.305</c:v>
                </c:pt>
                <c:pt idx="642">
                  <c:v>17.240000000000002</c:v>
                </c:pt>
                <c:pt idx="643">
                  <c:v>35.68</c:v>
                </c:pt>
                <c:pt idx="644">
                  <c:v>54.085000000000001</c:v>
                </c:pt>
                <c:pt idx="645">
                  <c:v>15.1</c:v>
                </c:pt>
                <c:pt idx="646">
                  <c:v>9.0150000000000006</c:v>
                </c:pt>
                <c:pt idx="647">
                  <c:v>19.75</c:v>
                </c:pt>
                <c:pt idx="648">
                  <c:v>6.35</c:v>
                </c:pt>
                <c:pt idx="649">
                  <c:v>13.48</c:v>
                </c:pt>
                <c:pt idx="650">
                  <c:v>1.9</c:v>
                </c:pt>
                <c:pt idx="651">
                  <c:v>11.059999999999999</c:v>
                </c:pt>
                <c:pt idx="652">
                  <c:v>17.89</c:v>
                </c:pt>
                <c:pt idx="653">
                  <c:v>3.52</c:v>
                </c:pt>
                <c:pt idx="654">
                  <c:v>9.1849999999999987</c:v>
                </c:pt>
                <c:pt idx="655">
                  <c:v>3.69</c:v>
                </c:pt>
                <c:pt idx="656">
                  <c:v>65.295000000000002</c:v>
                </c:pt>
                <c:pt idx="657">
                  <c:v>18.765000000000001</c:v>
                </c:pt>
                <c:pt idx="658">
                  <c:v>21.59</c:v>
                </c:pt>
                <c:pt idx="659">
                  <c:v>4.2750000000000004</c:v>
                </c:pt>
                <c:pt idx="660">
                  <c:v>14.745000000000001</c:v>
                </c:pt>
                <c:pt idx="661">
                  <c:v>19.03</c:v>
                </c:pt>
                <c:pt idx="662">
                  <c:v>15.355</c:v>
                </c:pt>
                <c:pt idx="663">
                  <c:v>4.6500000000000004</c:v>
                </c:pt>
                <c:pt idx="664">
                  <c:v>33.454999999999998</c:v>
                </c:pt>
                <c:pt idx="665">
                  <c:v>3.2949999999999999</c:v>
                </c:pt>
                <c:pt idx="666">
                  <c:v>49.1</c:v>
                </c:pt>
                <c:pt idx="667">
                  <c:v>52.075000000000003</c:v>
                </c:pt>
                <c:pt idx="668">
                  <c:v>5.9249999999999998</c:v>
                </c:pt>
                <c:pt idx="669">
                  <c:v>5.7349999999999994</c:v>
                </c:pt>
                <c:pt idx="670">
                  <c:v>29.824999999999999</c:v>
                </c:pt>
                <c:pt idx="671">
                  <c:v>28.31</c:v>
                </c:pt>
                <c:pt idx="672">
                  <c:v>35.435000000000002</c:v>
                </c:pt>
                <c:pt idx="673">
                  <c:v>34.880000000000003</c:v>
                </c:pt>
                <c:pt idx="674">
                  <c:v>12.664999999999999</c:v>
                </c:pt>
                <c:pt idx="675">
                  <c:v>28.54</c:v>
                </c:pt>
                <c:pt idx="676">
                  <c:v>39.599999999999994</c:v>
                </c:pt>
                <c:pt idx="677">
                  <c:v>98.074999999999989</c:v>
                </c:pt>
                <c:pt idx="678">
                  <c:v>5.4349999999999996</c:v>
                </c:pt>
                <c:pt idx="679">
                  <c:v>73.63</c:v>
                </c:pt>
                <c:pt idx="680">
                  <c:v>19.759999999999998</c:v>
                </c:pt>
                <c:pt idx="681">
                  <c:v>10.55</c:v>
                </c:pt>
                <c:pt idx="682">
                  <c:v>36.974999999999994</c:v>
                </c:pt>
                <c:pt idx="683">
                  <c:v>2.16</c:v>
                </c:pt>
                <c:pt idx="684">
                  <c:v>26.324999999999999</c:v>
                </c:pt>
                <c:pt idx="685">
                  <c:v>27.33</c:v>
                </c:pt>
                <c:pt idx="686">
                  <c:v>4.7750000000000004</c:v>
                </c:pt>
                <c:pt idx="687">
                  <c:v>4.2149999999999999</c:v>
                </c:pt>
                <c:pt idx="688">
                  <c:v>117.245</c:v>
                </c:pt>
                <c:pt idx="689">
                  <c:v>20.975000000000001</c:v>
                </c:pt>
                <c:pt idx="690">
                  <c:v>35.814999999999998</c:v>
                </c:pt>
                <c:pt idx="691">
                  <c:v>9.8249999999999993</c:v>
                </c:pt>
                <c:pt idx="692">
                  <c:v>15.14</c:v>
                </c:pt>
                <c:pt idx="693">
                  <c:v>4.0549999999999997</c:v>
                </c:pt>
                <c:pt idx="694">
                  <c:v>7.4050000000000002</c:v>
                </c:pt>
                <c:pt idx="695">
                  <c:v>68.545000000000002</c:v>
                </c:pt>
                <c:pt idx="696">
                  <c:v>13.105</c:v>
                </c:pt>
                <c:pt idx="697">
                  <c:v>14.309999999999999</c:v>
                </c:pt>
                <c:pt idx="698">
                  <c:v>5.16</c:v>
                </c:pt>
                <c:pt idx="699">
                  <c:v>25.520000000000003</c:v>
                </c:pt>
                <c:pt idx="700">
                  <c:v>24</c:v>
                </c:pt>
                <c:pt idx="701">
                  <c:v>2.375</c:v>
                </c:pt>
                <c:pt idx="702">
                  <c:v>7.04</c:v>
                </c:pt>
                <c:pt idx="703">
                  <c:v>6.1749999999999998</c:v>
                </c:pt>
                <c:pt idx="704">
                  <c:v>17.284999999999997</c:v>
                </c:pt>
                <c:pt idx="705">
                  <c:v>4.17</c:v>
                </c:pt>
                <c:pt idx="706">
                  <c:v>12.475000000000001</c:v>
                </c:pt>
                <c:pt idx="707">
                  <c:v>9.1449999999999996</c:v>
                </c:pt>
                <c:pt idx="708">
                  <c:v>8.9499999999999993</c:v>
                </c:pt>
                <c:pt idx="709">
                  <c:v>30.505000000000003</c:v>
                </c:pt>
                <c:pt idx="710">
                  <c:v>3.76</c:v>
                </c:pt>
                <c:pt idx="711">
                  <c:v>4.4450000000000003</c:v>
                </c:pt>
                <c:pt idx="712">
                  <c:v>13.36</c:v>
                </c:pt>
                <c:pt idx="713">
                  <c:v>19.984999999999999</c:v>
                </c:pt>
                <c:pt idx="714">
                  <c:v>6.4250000000000007</c:v>
                </c:pt>
                <c:pt idx="715">
                  <c:v>29.91</c:v>
                </c:pt>
                <c:pt idx="716">
                  <c:v>1.7549999999999999</c:v>
                </c:pt>
                <c:pt idx="717">
                  <c:v>32.745000000000005</c:v>
                </c:pt>
                <c:pt idx="718">
                  <c:v>7.335</c:v>
                </c:pt>
                <c:pt idx="719">
                  <c:v>34.125</c:v>
                </c:pt>
                <c:pt idx="720">
                  <c:v>5.74</c:v>
                </c:pt>
                <c:pt idx="721">
                  <c:v>23.765000000000001</c:v>
                </c:pt>
                <c:pt idx="722">
                  <c:v>52.9</c:v>
                </c:pt>
                <c:pt idx="723">
                  <c:v>5.085</c:v>
                </c:pt>
                <c:pt idx="724">
                  <c:v>0.73499999999999999</c:v>
                </c:pt>
                <c:pt idx="725">
                  <c:v>2.2650000000000001</c:v>
                </c:pt>
                <c:pt idx="726">
                  <c:v>4.6100000000000003</c:v>
                </c:pt>
                <c:pt idx="727">
                  <c:v>8.5299999999999994</c:v>
                </c:pt>
                <c:pt idx="728">
                  <c:v>5.48</c:v>
                </c:pt>
                <c:pt idx="729">
                  <c:v>14.17</c:v>
                </c:pt>
                <c:pt idx="730">
                  <c:v>28.759999999999998</c:v>
                </c:pt>
                <c:pt idx="731">
                  <c:v>12.395</c:v>
                </c:pt>
                <c:pt idx="732">
                  <c:v>0.20500000000000002</c:v>
                </c:pt>
                <c:pt idx="733">
                  <c:v>7.97</c:v>
                </c:pt>
                <c:pt idx="734">
                  <c:v>19.29</c:v>
                </c:pt>
                <c:pt idx="735">
                  <c:v>3.69</c:v>
                </c:pt>
                <c:pt idx="736">
                  <c:v>24.65</c:v>
                </c:pt>
                <c:pt idx="737">
                  <c:v>26.434999999999999</c:v>
                </c:pt>
                <c:pt idx="738">
                  <c:v>9.9349999999999987</c:v>
                </c:pt>
                <c:pt idx="739">
                  <c:v>7.04</c:v>
                </c:pt>
                <c:pt idx="740">
                  <c:v>60.57</c:v>
                </c:pt>
                <c:pt idx="741">
                  <c:v>3.6550000000000002</c:v>
                </c:pt>
                <c:pt idx="742">
                  <c:v>5.4</c:v>
                </c:pt>
                <c:pt idx="743">
                  <c:v>19.335000000000001</c:v>
                </c:pt>
                <c:pt idx="744">
                  <c:v>9.870000000000001</c:v>
                </c:pt>
                <c:pt idx="745">
                  <c:v>5.33</c:v>
                </c:pt>
                <c:pt idx="746">
                  <c:v>0.75</c:v>
                </c:pt>
                <c:pt idx="747">
                  <c:v>7.0050000000000008</c:v>
                </c:pt>
                <c:pt idx="748">
                  <c:v>46.71</c:v>
                </c:pt>
                <c:pt idx="749">
                  <c:v>24.64</c:v>
                </c:pt>
                <c:pt idx="750">
                  <c:v>7.92</c:v>
                </c:pt>
                <c:pt idx="751">
                  <c:v>20.425000000000001</c:v>
                </c:pt>
                <c:pt idx="752">
                  <c:v>3.8250000000000002</c:v>
                </c:pt>
                <c:pt idx="753">
                  <c:v>10.57</c:v>
                </c:pt>
                <c:pt idx="754">
                  <c:v>16.34</c:v>
                </c:pt>
                <c:pt idx="755">
                  <c:v>21.33</c:v>
                </c:pt>
                <c:pt idx="756">
                  <c:v>22.185000000000002</c:v>
                </c:pt>
                <c:pt idx="757">
                  <c:v>62.204999999999998</c:v>
                </c:pt>
                <c:pt idx="758">
                  <c:v>2.145</c:v>
                </c:pt>
                <c:pt idx="759">
                  <c:v>20.02</c:v>
                </c:pt>
                <c:pt idx="760">
                  <c:v>0.48499999999999999</c:v>
                </c:pt>
                <c:pt idx="761">
                  <c:v>15.059999999999999</c:v>
                </c:pt>
                <c:pt idx="762">
                  <c:v>25.335000000000001</c:v>
                </c:pt>
                <c:pt idx="763">
                  <c:v>5.1849999999999996</c:v>
                </c:pt>
                <c:pt idx="764">
                  <c:v>11.625</c:v>
                </c:pt>
                <c:pt idx="765">
                  <c:v>69.349999999999994</c:v>
                </c:pt>
                <c:pt idx="766">
                  <c:v>55.844999999999999</c:v>
                </c:pt>
                <c:pt idx="767">
                  <c:v>6.2549999999999999</c:v>
                </c:pt>
                <c:pt idx="768">
                  <c:v>6.01</c:v>
                </c:pt>
                <c:pt idx="769">
                  <c:v>1.4750000000000001</c:v>
                </c:pt>
                <c:pt idx="770">
                  <c:v>12.695</c:v>
                </c:pt>
                <c:pt idx="771">
                  <c:v>4.57</c:v>
                </c:pt>
                <c:pt idx="772">
                  <c:v>3.0649999999999999</c:v>
                </c:pt>
                <c:pt idx="773">
                  <c:v>21.994999999999997</c:v>
                </c:pt>
                <c:pt idx="774">
                  <c:v>15.649999999999999</c:v>
                </c:pt>
                <c:pt idx="775">
                  <c:v>1.1549999999999998</c:v>
                </c:pt>
                <c:pt idx="776">
                  <c:v>12.82</c:v>
                </c:pt>
                <c:pt idx="777">
                  <c:v>1.1299999999999999</c:v>
                </c:pt>
                <c:pt idx="778">
                  <c:v>13.845000000000001</c:v>
                </c:pt>
                <c:pt idx="779">
                  <c:v>17.46</c:v>
                </c:pt>
                <c:pt idx="780">
                  <c:v>21.405000000000001</c:v>
                </c:pt>
                <c:pt idx="781">
                  <c:v>9.6449999999999996</c:v>
                </c:pt>
                <c:pt idx="782">
                  <c:v>27.79</c:v>
                </c:pt>
                <c:pt idx="783">
                  <c:v>14.684999999999999</c:v>
                </c:pt>
                <c:pt idx="784">
                  <c:v>4.88</c:v>
                </c:pt>
                <c:pt idx="785">
                  <c:v>29.134999999999998</c:v>
                </c:pt>
                <c:pt idx="786">
                  <c:v>0.71</c:v>
                </c:pt>
                <c:pt idx="787">
                  <c:v>5.4849999999999994</c:v>
                </c:pt>
                <c:pt idx="788">
                  <c:v>5.6749999999999998</c:v>
                </c:pt>
                <c:pt idx="789">
                  <c:v>22.57</c:v>
                </c:pt>
                <c:pt idx="790">
                  <c:v>43.269999999999996</c:v>
                </c:pt>
                <c:pt idx="791">
                  <c:v>26.594999999999999</c:v>
                </c:pt>
                <c:pt idx="792">
                  <c:v>36.72</c:v>
                </c:pt>
                <c:pt idx="793">
                  <c:v>11.6</c:v>
                </c:pt>
                <c:pt idx="794">
                  <c:v>3.5000000000000003E-2</c:v>
                </c:pt>
                <c:pt idx="795">
                  <c:v>28.55</c:v>
                </c:pt>
                <c:pt idx="796">
                  <c:v>32.08</c:v>
                </c:pt>
                <c:pt idx="797">
                  <c:v>20.495000000000001</c:v>
                </c:pt>
                <c:pt idx="798">
                  <c:v>14.629999999999999</c:v>
                </c:pt>
                <c:pt idx="799">
                  <c:v>3.4950000000000001</c:v>
                </c:pt>
                <c:pt idx="800">
                  <c:v>12.56</c:v>
                </c:pt>
                <c:pt idx="801">
                  <c:v>11.335000000000001</c:v>
                </c:pt>
                <c:pt idx="802">
                  <c:v>11.07</c:v>
                </c:pt>
                <c:pt idx="803">
                  <c:v>56.135000000000005</c:v>
                </c:pt>
                <c:pt idx="804">
                  <c:v>51.715000000000003</c:v>
                </c:pt>
                <c:pt idx="805">
                  <c:v>5.26</c:v>
                </c:pt>
                <c:pt idx="806">
                  <c:v>9.4699999999999989</c:v>
                </c:pt>
                <c:pt idx="807">
                  <c:v>5.62</c:v>
                </c:pt>
                <c:pt idx="808">
                  <c:v>5.27</c:v>
                </c:pt>
                <c:pt idx="809">
                  <c:v>2.5299999999999998</c:v>
                </c:pt>
                <c:pt idx="810">
                  <c:v>3.02</c:v>
                </c:pt>
                <c:pt idx="811">
                  <c:v>32.379999999999995</c:v>
                </c:pt>
                <c:pt idx="812">
                  <c:v>2.9749999999999996</c:v>
                </c:pt>
                <c:pt idx="813">
                  <c:v>13.280000000000001</c:v>
                </c:pt>
                <c:pt idx="814">
                  <c:v>12.32</c:v>
                </c:pt>
                <c:pt idx="815">
                  <c:v>3.43</c:v>
                </c:pt>
                <c:pt idx="816">
                  <c:v>5.7549999999999999</c:v>
                </c:pt>
                <c:pt idx="817">
                  <c:v>24</c:v>
                </c:pt>
                <c:pt idx="818">
                  <c:v>6.8100000000000005</c:v>
                </c:pt>
                <c:pt idx="819">
                  <c:v>0.55000000000000004</c:v>
                </c:pt>
                <c:pt idx="820">
                  <c:v>5.335</c:v>
                </c:pt>
                <c:pt idx="821">
                  <c:v>37.424999999999997</c:v>
                </c:pt>
                <c:pt idx="822">
                  <c:v>25.945</c:v>
                </c:pt>
                <c:pt idx="823">
                  <c:v>0.4</c:v>
                </c:pt>
                <c:pt idx="824">
                  <c:v>4.99</c:v>
                </c:pt>
                <c:pt idx="825">
                  <c:v>28.65</c:v>
                </c:pt>
                <c:pt idx="826">
                  <c:v>2.355</c:v>
                </c:pt>
                <c:pt idx="827">
                  <c:v>0.11</c:v>
                </c:pt>
                <c:pt idx="828">
                  <c:v>1.23</c:v>
                </c:pt>
                <c:pt idx="829">
                  <c:v>6.6400000000000006</c:v>
                </c:pt>
                <c:pt idx="830">
                  <c:v>0.63500000000000001</c:v>
                </c:pt>
                <c:pt idx="831">
                  <c:v>0.315</c:v>
                </c:pt>
                <c:pt idx="832">
                  <c:v>9.48</c:v>
                </c:pt>
                <c:pt idx="833">
                  <c:v>17.375</c:v>
                </c:pt>
                <c:pt idx="834">
                  <c:v>30.535</c:v>
                </c:pt>
                <c:pt idx="835">
                  <c:v>4.12</c:v>
                </c:pt>
                <c:pt idx="836">
                  <c:v>32.24</c:v>
                </c:pt>
                <c:pt idx="837">
                  <c:v>34.07</c:v>
                </c:pt>
                <c:pt idx="838">
                  <c:v>1.49</c:v>
                </c:pt>
                <c:pt idx="839">
                  <c:v>24.990000000000002</c:v>
                </c:pt>
                <c:pt idx="840">
                  <c:v>5.9550000000000001</c:v>
                </c:pt>
                <c:pt idx="841">
                  <c:v>5.335</c:v>
                </c:pt>
                <c:pt idx="842">
                  <c:v>25.155000000000001</c:v>
                </c:pt>
                <c:pt idx="843">
                  <c:v>0.14500000000000002</c:v>
                </c:pt>
                <c:pt idx="844">
                  <c:v>3.82</c:v>
                </c:pt>
                <c:pt idx="845">
                  <c:v>5.84</c:v>
                </c:pt>
                <c:pt idx="846">
                  <c:v>21.82</c:v>
                </c:pt>
                <c:pt idx="847">
                  <c:v>27.130000000000003</c:v>
                </c:pt>
                <c:pt idx="848">
                  <c:v>3.32</c:v>
                </c:pt>
                <c:pt idx="849">
                  <c:v>18.29</c:v>
                </c:pt>
                <c:pt idx="850">
                  <c:v>0.15000000000000002</c:v>
                </c:pt>
                <c:pt idx="851">
                  <c:v>13.015000000000001</c:v>
                </c:pt>
                <c:pt idx="852">
                  <c:v>19.649999999999999</c:v>
                </c:pt>
                <c:pt idx="853">
                  <c:v>30.64</c:v>
                </c:pt>
              </c:numCache>
            </c:numRef>
          </c:xVal>
          <c:yVal>
            <c:numRef>
              <c:f>Sheet1!$AA$70:$AA$923</c:f>
              <c:numCache>
                <c:formatCode>General</c:formatCode>
                <c:ptCount val="854"/>
                <c:pt idx="0">
                  <c:v>2.3200000000001637</c:v>
                </c:pt>
                <c:pt idx="1">
                  <c:v>51.860000000000127</c:v>
                </c:pt>
                <c:pt idx="2">
                  <c:v>21.339999999999918</c:v>
                </c:pt>
                <c:pt idx="3">
                  <c:v>12.20999999999998</c:v>
                </c:pt>
                <c:pt idx="4">
                  <c:v>11.580000000000041</c:v>
                </c:pt>
                <c:pt idx="5">
                  <c:v>2.9400000000000546</c:v>
                </c:pt>
                <c:pt idx="6">
                  <c:v>21.240000000000236</c:v>
                </c:pt>
                <c:pt idx="7">
                  <c:v>68.170000000000073</c:v>
                </c:pt>
                <c:pt idx="8">
                  <c:v>4.3700000000003456</c:v>
                </c:pt>
                <c:pt idx="9">
                  <c:v>77.529999999999745</c:v>
                </c:pt>
                <c:pt idx="10">
                  <c:v>4.2599999999999909</c:v>
                </c:pt>
                <c:pt idx="11">
                  <c:v>0.18000000000000682</c:v>
                </c:pt>
                <c:pt idx="12">
                  <c:v>22.829999999999927</c:v>
                </c:pt>
                <c:pt idx="13">
                  <c:v>9.9399999999999409</c:v>
                </c:pt>
                <c:pt idx="14">
                  <c:v>8.5999999999999943</c:v>
                </c:pt>
                <c:pt idx="15">
                  <c:v>9.5199999999999818</c:v>
                </c:pt>
                <c:pt idx="16">
                  <c:v>1.4600000000000364</c:v>
                </c:pt>
                <c:pt idx="17">
                  <c:v>0.43999999999999773</c:v>
                </c:pt>
                <c:pt idx="18">
                  <c:v>3.2599999999999909</c:v>
                </c:pt>
                <c:pt idx="19">
                  <c:v>1.1900000000000261</c:v>
                </c:pt>
                <c:pt idx="20">
                  <c:v>10.199999999999932</c:v>
                </c:pt>
                <c:pt idx="21">
                  <c:v>9.2299999999999045</c:v>
                </c:pt>
                <c:pt idx="22">
                  <c:v>5.1699999999999591</c:v>
                </c:pt>
                <c:pt idx="23">
                  <c:v>0.26999999999999602</c:v>
                </c:pt>
                <c:pt idx="24">
                  <c:v>22.619999999999891</c:v>
                </c:pt>
                <c:pt idx="25">
                  <c:v>0.40999999999999659</c:v>
                </c:pt>
                <c:pt idx="26">
                  <c:v>3.3499999999999091</c:v>
                </c:pt>
                <c:pt idx="27">
                  <c:v>32.309999999999945</c:v>
                </c:pt>
                <c:pt idx="28">
                  <c:v>0.4499999999998181</c:v>
                </c:pt>
                <c:pt idx="29">
                  <c:v>5.9699999999997999</c:v>
                </c:pt>
                <c:pt idx="30">
                  <c:v>7.3600000000000136</c:v>
                </c:pt>
                <c:pt idx="31">
                  <c:v>0.59000000000003183</c:v>
                </c:pt>
                <c:pt idx="32">
                  <c:v>1.2599999999999909</c:v>
                </c:pt>
                <c:pt idx="33">
                  <c:v>2.1699999999999875</c:v>
                </c:pt>
                <c:pt idx="34">
                  <c:v>4.7199999999999989</c:v>
                </c:pt>
                <c:pt idx="35">
                  <c:v>3.289999999999992</c:v>
                </c:pt>
                <c:pt idx="36">
                  <c:v>5.8599999999999994</c:v>
                </c:pt>
                <c:pt idx="37">
                  <c:v>7.4600000000000364</c:v>
                </c:pt>
                <c:pt idx="38">
                  <c:v>14.050000000000011</c:v>
                </c:pt>
                <c:pt idx="39">
                  <c:v>10.589999999999975</c:v>
                </c:pt>
                <c:pt idx="40">
                  <c:v>2.9500000000000171</c:v>
                </c:pt>
                <c:pt idx="41">
                  <c:v>2.730000000000004</c:v>
                </c:pt>
                <c:pt idx="42">
                  <c:v>13.729999999999961</c:v>
                </c:pt>
                <c:pt idx="43">
                  <c:v>3.9999999999999147E-2</c:v>
                </c:pt>
                <c:pt idx="44">
                  <c:v>1.7799999999999727</c:v>
                </c:pt>
                <c:pt idx="45">
                  <c:v>6.6100000000000136</c:v>
                </c:pt>
                <c:pt idx="46">
                  <c:v>8.1500000000000057</c:v>
                </c:pt>
                <c:pt idx="47">
                  <c:v>0.19999999999993179</c:v>
                </c:pt>
                <c:pt idx="48">
                  <c:v>6.3000000000000114</c:v>
                </c:pt>
                <c:pt idx="49">
                  <c:v>6.4499999999999318</c:v>
                </c:pt>
                <c:pt idx="50">
                  <c:v>1.6299999999999955</c:v>
                </c:pt>
                <c:pt idx="51">
                  <c:v>1.6399999999999864</c:v>
                </c:pt>
                <c:pt idx="52">
                  <c:v>0.13000000000000256</c:v>
                </c:pt>
                <c:pt idx="53">
                  <c:v>1.7200000000000273</c:v>
                </c:pt>
                <c:pt idx="54">
                  <c:v>9.9200000000000159</c:v>
                </c:pt>
                <c:pt idx="55">
                  <c:v>4.2699999999999818</c:v>
                </c:pt>
                <c:pt idx="56">
                  <c:v>6.3700000000001182</c:v>
                </c:pt>
                <c:pt idx="57">
                  <c:v>3.9000000000000909</c:v>
                </c:pt>
                <c:pt idx="58">
                  <c:v>5.1499999999999773</c:v>
                </c:pt>
                <c:pt idx="59">
                  <c:v>2.8900000000000006</c:v>
                </c:pt>
                <c:pt idx="60">
                  <c:v>1.7099999999999937</c:v>
                </c:pt>
                <c:pt idx="61">
                  <c:v>5.7600000000000051</c:v>
                </c:pt>
                <c:pt idx="62">
                  <c:v>1.4899999999999984</c:v>
                </c:pt>
                <c:pt idx="63">
                  <c:v>0.34999999999999432</c:v>
                </c:pt>
                <c:pt idx="64">
                  <c:v>4.2600000000000051</c:v>
                </c:pt>
                <c:pt idx="65">
                  <c:v>8.5</c:v>
                </c:pt>
                <c:pt idx="66">
                  <c:v>0.72999999999999687</c:v>
                </c:pt>
                <c:pt idx="67">
                  <c:v>1.3700000000000045</c:v>
                </c:pt>
                <c:pt idx="68">
                  <c:v>2.789999999999992</c:v>
                </c:pt>
                <c:pt idx="69">
                  <c:v>5.7899999999999636</c:v>
                </c:pt>
                <c:pt idx="70">
                  <c:v>2.7199999999999989</c:v>
                </c:pt>
                <c:pt idx="71">
                  <c:v>0.21999999999997044</c:v>
                </c:pt>
                <c:pt idx="72">
                  <c:v>12.110000000000014</c:v>
                </c:pt>
                <c:pt idx="73">
                  <c:v>25.740000000000009</c:v>
                </c:pt>
                <c:pt idx="74">
                  <c:v>5.3500000000000227</c:v>
                </c:pt>
                <c:pt idx="75">
                  <c:v>0.34000000000000341</c:v>
                </c:pt>
                <c:pt idx="76">
                  <c:v>5.9100000000000819</c:v>
                </c:pt>
                <c:pt idx="77">
                  <c:v>1.5999999999999091</c:v>
                </c:pt>
                <c:pt idx="78">
                  <c:v>5.0699999999999932</c:v>
                </c:pt>
                <c:pt idx="79">
                  <c:v>0.89999999999997726</c:v>
                </c:pt>
                <c:pt idx="80">
                  <c:v>7.67999999999995</c:v>
                </c:pt>
                <c:pt idx="81">
                  <c:v>2.1999999999999886</c:v>
                </c:pt>
                <c:pt idx="82">
                  <c:v>11.230000000000018</c:v>
                </c:pt>
                <c:pt idx="83">
                  <c:v>1.3299999999999841</c:v>
                </c:pt>
                <c:pt idx="84">
                  <c:v>2.16</c:v>
                </c:pt>
                <c:pt idx="85">
                  <c:v>3.9999999999992042E-2</c:v>
                </c:pt>
                <c:pt idx="86">
                  <c:v>11.5</c:v>
                </c:pt>
                <c:pt idx="87">
                  <c:v>2.8700000000000045</c:v>
                </c:pt>
                <c:pt idx="88">
                  <c:v>2.3000000000000007</c:v>
                </c:pt>
                <c:pt idx="89">
                  <c:v>1.0199999999999996</c:v>
                </c:pt>
                <c:pt idx="90">
                  <c:v>0.36999999999999034</c:v>
                </c:pt>
                <c:pt idx="91">
                  <c:v>0.82999999999998408</c:v>
                </c:pt>
                <c:pt idx="92">
                  <c:v>2.5500000000000114</c:v>
                </c:pt>
                <c:pt idx="93">
                  <c:v>10.07000000000005</c:v>
                </c:pt>
                <c:pt idx="94">
                  <c:v>0.75999999999999091</c:v>
                </c:pt>
                <c:pt idx="95">
                  <c:v>5.8000000000000114</c:v>
                </c:pt>
                <c:pt idx="96">
                  <c:v>13.730000000000018</c:v>
                </c:pt>
                <c:pt idx="97">
                  <c:v>12.879999999999995</c:v>
                </c:pt>
                <c:pt idx="98">
                  <c:v>7.2199999999999989</c:v>
                </c:pt>
                <c:pt idx="99">
                  <c:v>19.539999999999964</c:v>
                </c:pt>
                <c:pt idx="100">
                  <c:v>0.56000000000000227</c:v>
                </c:pt>
                <c:pt idx="101">
                  <c:v>6.5400000000000205</c:v>
                </c:pt>
                <c:pt idx="102">
                  <c:v>0.44999999999999929</c:v>
                </c:pt>
                <c:pt idx="103">
                  <c:v>4.6200000000000045</c:v>
                </c:pt>
                <c:pt idx="104">
                  <c:v>3.1099999999999994</c:v>
                </c:pt>
                <c:pt idx="105">
                  <c:v>5.4900000000000091</c:v>
                </c:pt>
                <c:pt idx="106">
                  <c:v>2.82000000000005</c:v>
                </c:pt>
                <c:pt idx="107">
                  <c:v>0.15999999999999659</c:v>
                </c:pt>
                <c:pt idx="108">
                  <c:v>3.3400000000000034</c:v>
                </c:pt>
                <c:pt idx="109">
                  <c:v>2.1499999999999915</c:v>
                </c:pt>
                <c:pt idx="110">
                  <c:v>5.910000000000025</c:v>
                </c:pt>
                <c:pt idx="111">
                  <c:v>0.14000000000001478</c:v>
                </c:pt>
                <c:pt idx="112">
                  <c:v>10.160000000000082</c:v>
                </c:pt>
                <c:pt idx="113">
                  <c:v>1.6000000000000227</c:v>
                </c:pt>
                <c:pt idx="114">
                  <c:v>3.4500000000000171</c:v>
                </c:pt>
                <c:pt idx="115">
                  <c:v>0.29999999999999716</c:v>
                </c:pt>
                <c:pt idx="116">
                  <c:v>1.0300000000000011</c:v>
                </c:pt>
                <c:pt idx="117">
                  <c:v>1.3300000000000125</c:v>
                </c:pt>
                <c:pt idx="118">
                  <c:v>2.8300000000000409</c:v>
                </c:pt>
                <c:pt idx="119">
                  <c:v>1.2800000000000011</c:v>
                </c:pt>
                <c:pt idx="120">
                  <c:v>0.68000000000000682</c:v>
                </c:pt>
                <c:pt idx="121">
                  <c:v>2.7000000000000455</c:v>
                </c:pt>
                <c:pt idx="122">
                  <c:v>13.369999999999891</c:v>
                </c:pt>
                <c:pt idx="123">
                  <c:v>4.3199999999999932</c:v>
                </c:pt>
                <c:pt idx="124">
                  <c:v>4.9399999999999977</c:v>
                </c:pt>
                <c:pt idx="125">
                  <c:v>0.66000000000000014</c:v>
                </c:pt>
                <c:pt idx="126">
                  <c:v>0.71999999999999886</c:v>
                </c:pt>
                <c:pt idx="127">
                  <c:v>3.9700000000000273</c:v>
                </c:pt>
                <c:pt idx="128">
                  <c:v>2.8000000000000114</c:v>
                </c:pt>
                <c:pt idx="129">
                  <c:v>0.62999999999999545</c:v>
                </c:pt>
                <c:pt idx="130">
                  <c:v>11.539999999999964</c:v>
                </c:pt>
                <c:pt idx="131">
                  <c:v>2.8299999999999841</c:v>
                </c:pt>
                <c:pt idx="132">
                  <c:v>2.75</c:v>
                </c:pt>
                <c:pt idx="133">
                  <c:v>0.56000000000000227</c:v>
                </c:pt>
                <c:pt idx="134">
                  <c:v>1.6700000000000017</c:v>
                </c:pt>
                <c:pt idx="135">
                  <c:v>2.1900000000000048</c:v>
                </c:pt>
                <c:pt idx="136">
                  <c:v>0.93999999999999773</c:v>
                </c:pt>
                <c:pt idx="137">
                  <c:v>4.9999999999997158E-2</c:v>
                </c:pt>
                <c:pt idx="138">
                  <c:v>1.1500000000000057</c:v>
                </c:pt>
                <c:pt idx="139">
                  <c:v>0.37999999999999545</c:v>
                </c:pt>
                <c:pt idx="140">
                  <c:v>1.0799999999999841</c:v>
                </c:pt>
                <c:pt idx="141">
                  <c:v>3.0300000000000011</c:v>
                </c:pt>
                <c:pt idx="142">
                  <c:v>7.2200000000000273</c:v>
                </c:pt>
                <c:pt idx="143">
                  <c:v>0.90999999999996817</c:v>
                </c:pt>
                <c:pt idx="144">
                  <c:v>0.32999999999999829</c:v>
                </c:pt>
                <c:pt idx="145">
                  <c:v>0.63999999999998636</c:v>
                </c:pt>
                <c:pt idx="146">
                  <c:v>2.7399999999999949</c:v>
                </c:pt>
                <c:pt idx="147">
                  <c:v>8.9999999999999858E-2</c:v>
                </c:pt>
                <c:pt idx="148">
                  <c:v>1.2099999999999937</c:v>
                </c:pt>
                <c:pt idx="149">
                  <c:v>1.5599999999999987</c:v>
                </c:pt>
                <c:pt idx="150">
                  <c:v>1.5699999999999932</c:v>
                </c:pt>
                <c:pt idx="151">
                  <c:v>6.9800000000000182</c:v>
                </c:pt>
                <c:pt idx="152">
                  <c:v>3.1899999999999977</c:v>
                </c:pt>
                <c:pt idx="153">
                  <c:v>0.65999999999996817</c:v>
                </c:pt>
                <c:pt idx="154">
                  <c:v>1.0600000000000023</c:v>
                </c:pt>
                <c:pt idx="155">
                  <c:v>4.539999999999992</c:v>
                </c:pt>
                <c:pt idx="156">
                  <c:v>1.1599999999999966</c:v>
                </c:pt>
                <c:pt idx="157">
                  <c:v>1.129999999999999</c:v>
                </c:pt>
                <c:pt idx="158">
                  <c:v>5.230000000000004</c:v>
                </c:pt>
                <c:pt idx="159">
                  <c:v>1.0100000000000051</c:v>
                </c:pt>
                <c:pt idx="160">
                  <c:v>0.34999999999999432</c:v>
                </c:pt>
                <c:pt idx="161">
                  <c:v>2.0099999999999909</c:v>
                </c:pt>
                <c:pt idx="162">
                  <c:v>0.21999999999999886</c:v>
                </c:pt>
                <c:pt idx="163">
                  <c:v>2.9899999999999807</c:v>
                </c:pt>
                <c:pt idx="164">
                  <c:v>5.0000000000004263E-2</c:v>
                </c:pt>
                <c:pt idx="165">
                  <c:v>4.8400000000000034</c:v>
                </c:pt>
                <c:pt idx="166">
                  <c:v>0.93000000000000682</c:v>
                </c:pt>
                <c:pt idx="167">
                  <c:v>1.710000000000008</c:v>
                </c:pt>
                <c:pt idx="168">
                  <c:v>4.4800000000000182</c:v>
                </c:pt>
                <c:pt idx="169">
                  <c:v>2.589999999999975</c:v>
                </c:pt>
                <c:pt idx="170">
                  <c:v>0.68999999999999773</c:v>
                </c:pt>
                <c:pt idx="171">
                  <c:v>0.5</c:v>
                </c:pt>
                <c:pt idx="172">
                  <c:v>0.77000000000001023</c:v>
                </c:pt>
                <c:pt idx="173">
                  <c:v>1.2900000000000063</c:v>
                </c:pt>
                <c:pt idx="174">
                  <c:v>1.4599999999999937</c:v>
                </c:pt>
                <c:pt idx="175">
                  <c:v>0.14000000000000057</c:v>
                </c:pt>
                <c:pt idx="176">
                  <c:v>2.8199999999999932</c:v>
                </c:pt>
                <c:pt idx="177">
                  <c:v>9.9999999999997868E-3</c:v>
                </c:pt>
                <c:pt idx="178">
                  <c:v>13.799999999999955</c:v>
                </c:pt>
                <c:pt idx="179">
                  <c:v>5.4499999999999886</c:v>
                </c:pt>
                <c:pt idx="180">
                  <c:v>1.1299999999999955</c:v>
                </c:pt>
                <c:pt idx="181">
                  <c:v>3.1900000000000546</c:v>
                </c:pt>
                <c:pt idx="182">
                  <c:v>2.7099999999999795</c:v>
                </c:pt>
                <c:pt idx="183">
                  <c:v>9.2300000000000182</c:v>
                </c:pt>
                <c:pt idx="184">
                  <c:v>0.28999999999996362</c:v>
                </c:pt>
                <c:pt idx="185">
                  <c:v>6.0099999999999909</c:v>
                </c:pt>
                <c:pt idx="186">
                  <c:v>2.2400000000000091</c:v>
                </c:pt>
                <c:pt idx="187">
                  <c:v>0.55999999999999872</c:v>
                </c:pt>
                <c:pt idx="188">
                  <c:v>1.1500000000000057</c:v>
                </c:pt>
                <c:pt idx="189">
                  <c:v>1.0300000000000011</c:v>
                </c:pt>
                <c:pt idx="190">
                  <c:v>0.16999999999999993</c:v>
                </c:pt>
                <c:pt idx="191">
                  <c:v>0.31999999999999318</c:v>
                </c:pt>
                <c:pt idx="192">
                  <c:v>1.5800000000000125</c:v>
                </c:pt>
                <c:pt idx="193">
                  <c:v>6.9099999999999682</c:v>
                </c:pt>
                <c:pt idx="194">
                  <c:v>0.46000000000000796</c:v>
                </c:pt>
                <c:pt idx="195">
                  <c:v>2</c:v>
                </c:pt>
                <c:pt idx="196">
                  <c:v>0.20999999999999996</c:v>
                </c:pt>
                <c:pt idx="197">
                  <c:v>0.46000000000000085</c:v>
                </c:pt>
                <c:pt idx="198">
                  <c:v>1.6099999999999994</c:v>
                </c:pt>
                <c:pt idx="199">
                  <c:v>2.2400000000000091</c:v>
                </c:pt>
                <c:pt idx="200">
                  <c:v>2.1700000000000159</c:v>
                </c:pt>
                <c:pt idx="201">
                  <c:v>0.19999999999999929</c:v>
                </c:pt>
                <c:pt idx="202">
                  <c:v>0.87999999999999545</c:v>
                </c:pt>
                <c:pt idx="203">
                  <c:v>0.40999999999999659</c:v>
                </c:pt>
                <c:pt idx="204">
                  <c:v>1.9600000000000009</c:v>
                </c:pt>
                <c:pt idx="205">
                  <c:v>0.92000000000000171</c:v>
                </c:pt>
                <c:pt idx="206">
                  <c:v>0.18999999999999773</c:v>
                </c:pt>
                <c:pt idx="207">
                  <c:v>1.5600000000000023</c:v>
                </c:pt>
                <c:pt idx="208">
                  <c:v>0.56999999999999318</c:v>
                </c:pt>
                <c:pt idx="209">
                  <c:v>1.9999999999999574E-2</c:v>
                </c:pt>
                <c:pt idx="210">
                  <c:v>2.2699999999999996</c:v>
                </c:pt>
                <c:pt idx="211">
                  <c:v>0.12999999999999545</c:v>
                </c:pt>
                <c:pt idx="212">
                  <c:v>0.28000000000000114</c:v>
                </c:pt>
                <c:pt idx="213">
                  <c:v>0.91999999999998749</c:v>
                </c:pt>
                <c:pt idx="214">
                  <c:v>1.2900000000000063</c:v>
                </c:pt>
                <c:pt idx="215">
                  <c:v>0.15999999999999659</c:v>
                </c:pt>
                <c:pt idx="216">
                  <c:v>2.6899999999999977</c:v>
                </c:pt>
                <c:pt idx="217">
                  <c:v>1.5700000000000003</c:v>
                </c:pt>
                <c:pt idx="218">
                  <c:v>1.0499999999999972</c:v>
                </c:pt>
                <c:pt idx="219">
                  <c:v>9.9999999999909051E-3</c:v>
                </c:pt>
                <c:pt idx="220">
                  <c:v>0.41000000000000369</c:v>
                </c:pt>
                <c:pt idx="221">
                  <c:v>1.8299999999999841</c:v>
                </c:pt>
                <c:pt idx="222">
                  <c:v>0.21999999999999886</c:v>
                </c:pt>
                <c:pt idx="223">
                  <c:v>1.2100000000000009</c:v>
                </c:pt>
                <c:pt idx="224">
                  <c:v>0.27000000000001023</c:v>
                </c:pt>
                <c:pt idx="225">
                  <c:v>0.32999999999999829</c:v>
                </c:pt>
                <c:pt idx="226">
                  <c:v>1.4200000000000017</c:v>
                </c:pt>
                <c:pt idx="227">
                  <c:v>0.27000000000001023</c:v>
                </c:pt>
                <c:pt idx="228">
                  <c:v>0.65999999999996817</c:v>
                </c:pt>
                <c:pt idx="229">
                  <c:v>7.0500000000000114</c:v>
                </c:pt>
                <c:pt idx="230">
                  <c:v>0.53000000000000114</c:v>
                </c:pt>
                <c:pt idx="231">
                  <c:v>0.81000000000000227</c:v>
                </c:pt>
                <c:pt idx="232">
                  <c:v>0.64000000000000057</c:v>
                </c:pt>
                <c:pt idx="233">
                  <c:v>1.3000000000000043</c:v>
                </c:pt>
                <c:pt idx="234">
                  <c:v>3.9800000000000182</c:v>
                </c:pt>
                <c:pt idx="235">
                  <c:v>0.95000000000000284</c:v>
                </c:pt>
                <c:pt idx="236">
                  <c:v>0.62000000000000455</c:v>
                </c:pt>
                <c:pt idx="237">
                  <c:v>2.4600000000000009</c:v>
                </c:pt>
                <c:pt idx="238">
                  <c:v>2.9299999999999784</c:v>
                </c:pt>
                <c:pt idx="239">
                  <c:v>0.55000000000001137</c:v>
                </c:pt>
                <c:pt idx="240">
                  <c:v>2.5100000000000051</c:v>
                </c:pt>
                <c:pt idx="241">
                  <c:v>1.0299999999999994</c:v>
                </c:pt>
                <c:pt idx="242">
                  <c:v>3.5900000000000034</c:v>
                </c:pt>
                <c:pt idx="243">
                  <c:v>0.26000000000000156</c:v>
                </c:pt>
                <c:pt idx="244">
                  <c:v>3.9999999999992042E-2</c:v>
                </c:pt>
                <c:pt idx="245">
                  <c:v>3.4500000000000455</c:v>
                </c:pt>
                <c:pt idx="246">
                  <c:v>2.1800000000000068</c:v>
                </c:pt>
                <c:pt idx="247">
                  <c:v>0.87000000000000099</c:v>
                </c:pt>
                <c:pt idx="248">
                  <c:v>1.7699999999999818</c:v>
                </c:pt>
                <c:pt idx="249">
                  <c:v>8.9999999999999858E-2</c:v>
                </c:pt>
                <c:pt idx="250">
                  <c:v>1.0199999999999818</c:v>
                </c:pt>
                <c:pt idx="251">
                  <c:v>6.0000000000002274E-2</c:v>
                </c:pt>
                <c:pt idx="252">
                  <c:v>0.78999999999999204</c:v>
                </c:pt>
                <c:pt idx="253">
                  <c:v>1.0200000000000102</c:v>
                </c:pt>
                <c:pt idx="254">
                  <c:v>4.3900000000000006</c:v>
                </c:pt>
                <c:pt idx="255">
                  <c:v>2.5699999999999932</c:v>
                </c:pt>
                <c:pt idx="256">
                  <c:v>0.21999999999999886</c:v>
                </c:pt>
                <c:pt idx="257">
                  <c:v>0.96999999999999886</c:v>
                </c:pt>
                <c:pt idx="258">
                  <c:v>0.59999999999999964</c:v>
                </c:pt>
                <c:pt idx="259">
                  <c:v>4.339999999999975</c:v>
                </c:pt>
                <c:pt idx="260">
                  <c:v>9.0000000000003411E-2</c:v>
                </c:pt>
                <c:pt idx="261">
                  <c:v>2.1400000000000006</c:v>
                </c:pt>
                <c:pt idx="262">
                  <c:v>0.74000000000000021</c:v>
                </c:pt>
                <c:pt idx="263">
                  <c:v>0.80000000000000071</c:v>
                </c:pt>
                <c:pt idx="264">
                  <c:v>0.35000000000000142</c:v>
                </c:pt>
                <c:pt idx="265">
                  <c:v>1.3900000000000006</c:v>
                </c:pt>
                <c:pt idx="266">
                  <c:v>7.9999999999998295E-2</c:v>
                </c:pt>
                <c:pt idx="267">
                  <c:v>2.5399999999999991</c:v>
                </c:pt>
                <c:pt idx="268">
                  <c:v>2.9799999999999969</c:v>
                </c:pt>
                <c:pt idx="269">
                  <c:v>1.1099999999999994</c:v>
                </c:pt>
                <c:pt idx="270">
                  <c:v>1.1099999999999994</c:v>
                </c:pt>
                <c:pt idx="271">
                  <c:v>2.089999999999975</c:v>
                </c:pt>
                <c:pt idx="272">
                  <c:v>1.4399999999999977</c:v>
                </c:pt>
                <c:pt idx="273">
                  <c:v>2.7400000000000091</c:v>
                </c:pt>
                <c:pt idx="274">
                  <c:v>2.960000000000008</c:v>
                </c:pt>
                <c:pt idx="275">
                  <c:v>0.61000000000001364</c:v>
                </c:pt>
                <c:pt idx="276">
                  <c:v>0.32999999999999918</c:v>
                </c:pt>
                <c:pt idx="277">
                  <c:v>0.10999999999999943</c:v>
                </c:pt>
                <c:pt idx="278">
                  <c:v>0.30000000000000071</c:v>
                </c:pt>
                <c:pt idx="279">
                  <c:v>2.0799999999999841</c:v>
                </c:pt>
                <c:pt idx="280">
                  <c:v>2.5200000000000102</c:v>
                </c:pt>
                <c:pt idx="281">
                  <c:v>0.41000000000000014</c:v>
                </c:pt>
                <c:pt idx="282">
                  <c:v>0.95000000000000284</c:v>
                </c:pt>
                <c:pt idx="283">
                  <c:v>0.10999999999999943</c:v>
                </c:pt>
                <c:pt idx="284">
                  <c:v>4.4399999999999977</c:v>
                </c:pt>
                <c:pt idx="285">
                  <c:v>0.45000000000000107</c:v>
                </c:pt>
                <c:pt idx="286">
                  <c:v>0.86999999999999034</c:v>
                </c:pt>
                <c:pt idx="287">
                  <c:v>0.66999999999999993</c:v>
                </c:pt>
                <c:pt idx="288">
                  <c:v>1.9300000000000068</c:v>
                </c:pt>
                <c:pt idx="289">
                  <c:v>1.0099999999999909</c:v>
                </c:pt>
                <c:pt idx="290">
                  <c:v>1.0899999999999892</c:v>
                </c:pt>
                <c:pt idx="291">
                  <c:v>0.42000000000000171</c:v>
                </c:pt>
                <c:pt idx="292">
                  <c:v>1.1900000000000119</c:v>
                </c:pt>
                <c:pt idx="293">
                  <c:v>0.55999999999999961</c:v>
                </c:pt>
                <c:pt idx="294">
                  <c:v>0.60999999999999943</c:v>
                </c:pt>
                <c:pt idx="295">
                  <c:v>1.8299999999999983</c:v>
                </c:pt>
                <c:pt idx="296">
                  <c:v>0.48</c:v>
                </c:pt>
                <c:pt idx="297">
                  <c:v>0.60000000000002274</c:v>
                </c:pt>
                <c:pt idx="298">
                  <c:v>1.1400000000000006</c:v>
                </c:pt>
                <c:pt idx="299">
                  <c:v>0.26999999999999957</c:v>
                </c:pt>
                <c:pt idx="300">
                  <c:v>4.5099999999999909</c:v>
                </c:pt>
                <c:pt idx="301">
                  <c:v>0.18999999999999773</c:v>
                </c:pt>
                <c:pt idx="302">
                  <c:v>1.710000000000008</c:v>
                </c:pt>
                <c:pt idx="303">
                  <c:v>1.4399999999999977</c:v>
                </c:pt>
                <c:pt idx="304">
                  <c:v>2.1300000000000097</c:v>
                </c:pt>
                <c:pt idx="305">
                  <c:v>2</c:v>
                </c:pt>
                <c:pt idx="306">
                  <c:v>0.59999999999999432</c:v>
                </c:pt>
                <c:pt idx="307">
                  <c:v>2.0300000000000011</c:v>
                </c:pt>
                <c:pt idx="308">
                  <c:v>3.1199999999999761</c:v>
                </c:pt>
                <c:pt idx="309">
                  <c:v>0.60999999999998522</c:v>
                </c:pt>
                <c:pt idx="310">
                  <c:v>8.9999999999999858E-2</c:v>
                </c:pt>
                <c:pt idx="311">
                  <c:v>0.91999999999998749</c:v>
                </c:pt>
                <c:pt idx="312">
                  <c:v>0.27</c:v>
                </c:pt>
                <c:pt idx="313">
                  <c:v>2.0600000000000023</c:v>
                </c:pt>
                <c:pt idx="314">
                  <c:v>0.81000000000000227</c:v>
                </c:pt>
                <c:pt idx="315">
                  <c:v>2.0699999999999932</c:v>
                </c:pt>
                <c:pt idx="316">
                  <c:v>2.3899999999999864</c:v>
                </c:pt>
                <c:pt idx="317">
                  <c:v>7.9999999999998295E-2</c:v>
                </c:pt>
                <c:pt idx="318">
                  <c:v>1.4699999999999989</c:v>
                </c:pt>
                <c:pt idx="319">
                  <c:v>1.9999999999999574E-2</c:v>
                </c:pt>
                <c:pt idx="320">
                  <c:v>1.9999999999999574E-2</c:v>
                </c:pt>
                <c:pt idx="321">
                  <c:v>2.3900000000000006</c:v>
                </c:pt>
                <c:pt idx="322">
                  <c:v>0.60000000000000142</c:v>
                </c:pt>
                <c:pt idx="323">
                  <c:v>1.460000000000008</c:v>
                </c:pt>
                <c:pt idx="324">
                  <c:v>4.410000000000025</c:v>
                </c:pt>
                <c:pt idx="325">
                  <c:v>0.23000000000000398</c:v>
                </c:pt>
                <c:pt idx="326">
                  <c:v>0.89999999999999858</c:v>
                </c:pt>
                <c:pt idx="327">
                  <c:v>0.9399999999999995</c:v>
                </c:pt>
                <c:pt idx="328">
                  <c:v>2.3100000000000023</c:v>
                </c:pt>
                <c:pt idx="329">
                  <c:v>0.98999999999999488</c:v>
                </c:pt>
                <c:pt idx="330">
                  <c:v>4.1400000000000006</c:v>
                </c:pt>
                <c:pt idx="331">
                  <c:v>8.1000000000000227</c:v>
                </c:pt>
                <c:pt idx="332">
                  <c:v>2.9999999999999971E-2</c:v>
                </c:pt>
                <c:pt idx="333">
                  <c:v>6.5900000000000034</c:v>
                </c:pt>
                <c:pt idx="334">
                  <c:v>6.9999999999993179E-2</c:v>
                </c:pt>
                <c:pt idx="335">
                  <c:v>0.83999999999999986</c:v>
                </c:pt>
                <c:pt idx="336">
                  <c:v>1.8400000000000034</c:v>
                </c:pt>
                <c:pt idx="337">
                  <c:v>1.0000000000005116E-2</c:v>
                </c:pt>
                <c:pt idx="338">
                  <c:v>0.97999999999998977</c:v>
                </c:pt>
                <c:pt idx="339">
                  <c:v>1.1400000000000148</c:v>
                </c:pt>
                <c:pt idx="340">
                  <c:v>0.68999999999999773</c:v>
                </c:pt>
                <c:pt idx="341">
                  <c:v>1.5799999999999983</c:v>
                </c:pt>
                <c:pt idx="342">
                  <c:v>1.3500000000000085</c:v>
                </c:pt>
                <c:pt idx="343">
                  <c:v>4.5</c:v>
                </c:pt>
                <c:pt idx="344">
                  <c:v>0.97000000000000064</c:v>
                </c:pt>
                <c:pt idx="345">
                  <c:v>1.7899999999999991</c:v>
                </c:pt>
                <c:pt idx="346">
                  <c:v>2.3400000000000034</c:v>
                </c:pt>
                <c:pt idx="347">
                  <c:v>1.4099999999999966</c:v>
                </c:pt>
                <c:pt idx="348">
                  <c:v>8.9999999999999858E-2</c:v>
                </c:pt>
                <c:pt idx="349">
                  <c:v>0.68999999999999773</c:v>
                </c:pt>
                <c:pt idx="350">
                  <c:v>3.1099999999999994</c:v>
                </c:pt>
                <c:pt idx="351">
                  <c:v>6.0000000000002274E-2</c:v>
                </c:pt>
                <c:pt idx="352">
                  <c:v>0.20999999999999375</c:v>
                </c:pt>
                <c:pt idx="353">
                  <c:v>0.89000000000000057</c:v>
                </c:pt>
                <c:pt idx="354">
                  <c:v>5.1800000000000068</c:v>
                </c:pt>
                <c:pt idx="355">
                  <c:v>1.4300000000000068</c:v>
                </c:pt>
                <c:pt idx="356">
                  <c:v>0.41000000000000014</c:v>
                </c:pt>
                <c:pt idx="357">
                  <c:v>3.1599999999999966</c:v>
                </c:pt>
                <c:pt idx="358">
                  <c:v>0.35000000000002274</c:v>
                </c:pt>
                <c:pt idx="359">
                  <c:v>1.3800000000000026</c:v>
                </c:pt>
                <c:pt idx="360">
                  <c:v>1.0499999999999972</c:v>
                </c:pt>
                <c:pt idx="361">
                  <c:v>0.75</c:v>
                </c:pt>
                <c:pt idx="362">
                  <c:v>0.71999999999999886</c:v>
                </c:pt>
                <c:pt idx="363">
                  <c:v>9.9999999999980105E-3</c:v>
                </c:pt>
                <c:pt idx="364">
                  <c:v>0.96999999999999886</c:v>
                </c:pt>
                <c:pt idx="365">
                  <c:v>1.7899999999999991</c:v>
                </c:pt>
                <c:pt idx="366">
                  <c:v>0.99000000000000199</c:v>
                </c:pt>
                <c:pt idx="367">
                  <c:v>0.36000000000000032</c:v>
                </c:pt>
                <c:pt idx="368">
                  <c:v>0.98000000000000398</c:v>
                </c:pt>
                <c:pt idx="369">
                  <c:v>0.71999999999999886</c:v>
                </c:pt>
                <c:pt idx="370">
                  <c:v>1.4200000000000017</c:v>
                </c:pt>
                <c:pt idx="371">
                  <c:v>4.4399999999999977</c:v>
                </c:pt>
                <c:pt idx="372">
                  <c:v>0.17999999999999972</c:v>
                </c:pt>
                <c:pt idx="373">
                  <c:v>9.999999999999995E-3</c:v>
                </c:pt>
                <c:pt idx="374">
                  <c:v>9.9999999999909051E-3</c:v>
                </c:pt>
                <c:pt idx="375">
                  <c:v>0.21000000000000796</c:v>
                </c:pt>
                <c:pt idx="376">
                  <c:v>0.64000000000000057</c:v>
                </c:pt>
                <c:pt idx="377">
                  <c:v>1.4399999999999977</c:v>
                </c:pt>
                <c:pt idx="378">
                  <c:v>1.0699999999999932</c:v>
                </c:pt>
                <c:pt idx="379">
                  <c:v>0.88000000000000256</c:v>
                </c:pt>
                <c:pt idx="380">
                  <c:v>0.10999999999999943</c:v>
                </c:pt>
                <c:pt idx="381">
                  <c:v>1.6400000000000148</c:v>
                </c:pt>
                <c:pt idx="382">
                  <c:v>0.42999999999999972</c:v>
                </c:pt>
                <c:pt idx="383">
                  <c:v>3.3700000000000045</c:v>
                </c:pt>
                <c:pt idx="384">
                  <c:v>0.14000000000000057</c:v>
                </c:pt>
                <c:pt idx="385">
                  <c:v>0.30000000000000071</c:v>
                </c:pt>
                <c:pt idx="386">
                  <c:v>1.8900000000000006</c:v>
                </c:pt>
                <c:pt idx="387">
                  <c:v>0.39999999999999858</c:v>
                </c:pt>
                <c:pt idx="388">
                  <c:v>1.7800000000000011</c:v>
                </c:pt>
                <c:pt idx="389">
                  <c:v>2.4300000000000068</c:v>
                </c:pt>
                <c:pt idx="390">
                  <c:v>0.35999999999999943</c:v>
                </c:pt>
                <c:pt idx="391">
                  <c:v>1.6999999999999886</c:v>
                </c:pt>
                <c:pt idx="392">
                  <c:v>0.76999999999999957</c:v>
                </c:pt>
                <c:pt idx="393">
                  <c:v>7.0000000000000284E-2</c:v>
                </c:pt>
                <c:pt idx="394">
                  <c:v>0.16999999999998749</c:v>
                </c:pt>
                <c:pt idx="395">
                  <c:v>0.39000000000000057</c:v>
                </c:pt>
                <c:pt idx="396">
                  <c:v>0.33000000000000185</c:v>
                </c:pt>
                <c:pt idx="397">
                  <c:v>0.98999999999999844</c:v>
                </c:pt>
                <c:pt idx="398">
                  <c:v>0.78000000000000114</c:v>
                </c:pt>
                <c:pt idx="399">
                  <c:v>1.3599999999999994</c:v>
                </c:pt>
                <c:pt idx="400">
                  <c:v>0.33999999999999986</c:v>
                </c:pt>
                <c:pt idx="401">
                  <c:v>1.3900000000000006</c:v>
                </c:pt>
                <c:pt idx="402">
                  <c:v>0.53999999999999204</c:v>
                </c:pt>
                <c:pt idx="403">
                  <c:v>1.7199999999999989</c:v>
                </c:pt>
                <c:pt idx="404">
                  <c:v>0.23000000000000398</c:v>
                </c:pt>
                <c:pt idx="405">
                  <c:v>0.23999999999999844</c:v>
                </c:pt>
                <c:pt idx="406">
                  <c:v>0.09</c:v>
                </c:pt>
                <c:pt idx="407">
                  <c:v>0.31000000000000227</c:v>
                </c:pt>
                <c:pt idx="408">
                  <c:v>7.9999999999998295E-2</c:v>
                </c:pt>
                <c:pt idx="409">
                  <c:v>0.35999999999999943</c:v>
                </c:pt>
                <c:pt idx="410">
                  <c:v>1.6600000000000037</c:v>
                </c:pt>
                <c:pt idx="411">
                  <c:v>1.0899999999999999</c:v>
                </c:pt>
                <c:pt idx="412">
                  <c:v>0.33000000000000007</c:v>
                </c:pt>
                <c:pt idx="413">
                  <c:v>0.10000000000000142</c:v>
                </c:pt>
                <c:pt idx="414">
                  <c:v>0.11999999999999922</c:v>
                </c:pt>
                <c:pt idx="415">
                  <c:v>3.9999999999992042E-2</c:v>
                </c:pt>
                <c:pt idx="416">
                  <c:v>0.52000000000000313</c:v>
                </c:pt>
                <c:pt idx="417">
                  <c:v>0</c:v>
                </c:pt>
                <c:pt idx="418">
                  <c:v>0.25</c:v>
                </c:pt>
                <c:pt idx="419">
                  <c:v>0.23000000000000043</c:v>
                </c:pt>
                <c:pt idx="420">
                  <c:v>0.51999999999999602</c:v>
                </c:pt>
                <c:pt idx="421">
                  <c:v>1.0599999999999987</c:v>
                </c:pt>
                <c:pt idx="422">
                  <c:v>0.28999999999999915</c:v>
                </c:pt>
                <c:pt idx="423">
                  <c:v>0.43000000000000149</c:v>
                </c:pt>
                <c:pt idx="424">
                  <c:v>2.1400000000000006</c:v>
                </c:pt>
                <c:pt idx="425">
                  <c:v>0.33999999999999986</c:v>
                </c:pt>
                <c:pt idx="426">
                  <c:v>0.64999999999997726</c:v>
                </c:pt>
                <c:pt idx="427">
                  <c:v>5.0000000000000044E-2</c:v>
                </c:pt>
                <c:pt idx="428">
                  <c:v>1.4699999999999989</c:v>
                </c:pt>
                <c:pt idx="429">
                  <c:v>7.9999999999998295E-2</c:v>
                </c:pt>
                <c:pt idx="430">
                  <c:v>1.4499999999999957</c:v>
                </c:pt>
                <c:pt idx="431">
                  <c:v>0.35999999999999943</c:v>
                </c:pt>
                <c:pt idx="432">
                  <c:v>0.10000000000000009</c:v>
                </c:pt>
                <c:pt idx="433">
                  <c:v>0.39999999999999858</c:v>
                </c:pt>
                <c:pt idx="434">
                  <c:v>0.79999999999999982</c:v>
                </c:pt>
                <c:pt idx="435">
                  <c:v>0.15999999999999659</c:v>
                </c:pt>
                <c:pt idx="436">
                  <c:v>1.759999999999998</c:v>
                </c:pt>
                <c:pt idx="437">
                  <c:v>0.16999999999999993</c:v>
                </c:pt>
                <c:pt idx="438">
                  <c:v>0.75999999999999801</c:v>
                </c:pt>
                <c:pt idx="439">
                  <c:v>2.000000000000135E-2</c:v>
                </c:pt>
                <c:pt idx="440">
                  <c:v>0.3300000000000054</c:v>
                </c:pt>
                <c:pt idx="441">
                  <c:v>3.0000000000000027E-2</c:v>
                </c:pt>
                <c:pt idx="442">
                  <c:v>0.82000000000000028</c:v>
                </c:pt>
                <c:pt idx="443">
                  <c:v>1.2299999999999969</c:v>
                </c:pt>
                <c:pt idx="444">
                  <c:v>3.0000000000000249E-2</c:v>
                </c:pt>
                <c:pt idx="445">
                  <c:v>2.1700000000000017</c:v>
                </c:pt>
                <c:pt idx="446">
                  <c:v>0.16000000000000014</c:v>
                </c:pt>
                <c:pt idx="447">
                  <c:v>0.96000000000000796</c:v>
                </c:pt>
                <c:pt idx="448">
                  <c:v>8.9999999999999858E-2</c:v>
                </c:pt>
                <c:pt idx="449">
                  <c:v>3.0000000000000249E-2</c:v>
                </c:pt>
                <c:pt idx="450">
                  <c:v>2.6700000000000017</c:v>
                </c:pt>
                <c:pt idx="451">
                  <c:v>0.87000000000000099</c:v>
                </c:pt>
                <c:pt idx="452">
                  <c:v>0.24000000000000021</c:v>
                </c:pt>
                <c:pt idx="453">
                  <c:v>0.44999999999999929</c:v>
                </c:pt>
                <c:pt idx="454">
                  <c:v>0.21999999999999886</c:v>
                </c:pt>
                <c:pt idx="455">
                  <c:v>0.47999999999999687</c:v>
                </c:pt>
                <c:pt idx="456">
                  <c:v>2.539999999999992</c:v>
                </c:pt>
                <c:pt idx="457">
                  <c:v>1.1599999999999966</c:v>
                </c:pt>
                <c:pt idx="458">
                  <c:v>0.15000000000000036</c:v>
                </c:pt>
                <c:pt idx="459">
                  <c:v>1.3999999999999986</c:v>
                </c:pt>
                <c:pt idx="460">
                  <c:v>0.4399999999999995</c:v>
                </c:pt>
                <c:pt idx="461">
                  <c:v>1.0000000000005116E-2</c:v>
                </c:pt>
                <c:pt idx="462">
                  <c:v>0.36999999999999744</c:v>
                </c:pt>
                <c:pt idx="463">
                  <c:v>0.11000000000000121</c:v>
                </c:pt>
                <c:pt idx="464">
                  <c:v>1.0699999999999932</c:v>
                </c:pt>
                <c:pt idx="465">
                  <c:v>0.55000000000000426</c:v>
                </c:pt>
                <c:pt idx="466">
                  <c:v>0.80999999999999517</c:v>
                </c:pt>
                <c:pt idx="467">
                  <c:v>2.6099999999999994</c:v>
                </c:pt>
                <c:pt idx="468">
                  <c:v>0.17999999999999972</c:v>
                </c:pt>
                <c:pt idx="469">
                  <c:v>0.46999999999999886</c:v>
                </c:pt>
                <c:pt idx="470">
                  <c:v>3.0000000000001137E-2</c:v>
                </c:pt>
                <c:pt idx="471">
                  <c:v>0.75</c:v>
                </c:pt>
                <c:pt idx="472">
                  <c:v>1.4899999999999949</c:v>
                </c:pt>
                <c:pt idx="473">
                  <c:v>1.4399999999999977</c:v>
                </c:pt>
                <c:pt idx="474">
                  <c:v>0.16999999999998749</c:v>
                </c:pt>
                <c:pt idx="475">
                  <c:v>0.5</c:v>
                </c:pt>
                <c:pt idx="476">
                  <c:v>0.16000000000000003</c:v>
                </c:pt>
                <c:pt idx="477">
                  <c:v>0.67000000000000171</c:v>
                </c:pt>
                <c:pt idx="478">
                  <c:v>0.27000000000000046</c:v>
                </c:pt>
                <c:pt idx="479">
                  <c:v>1.5899999999999963</c:v>
                </c:pt>
                <c:pt idx="480">
                  <c:v>0.39000000000000057</c:v>
                </c:pt>
                <c:pt idx="481">
                  <c:v>0.26999999999999957</c:v>
                </c:pt>
                <c:pt idx="482">
                  <c:v>1.0700000000000003</c:v>
                </c:pt>
                <c:pt idx="483">
                  <c:v>8.0000000000000071E-2</c:v>
                </c:pt>
                <c:pt idx="484">
                  <c:v>0.25</c:v>
                </c:pt>
                <c:pt idx="485">
                  <c:v>0.39000000000000057</c:v>
                </c:pt>
                <c:pt idx="486">
                  <c:v>0.21999999999999886</c:v>
                </c:pt>
                <c:pt idx="487">
                  <c:v>1.4700000000000024</c:v>
                </c:pt>
                <c:pt idx="488">
                  <c:v>0.61000000000000298</c:v>
                </c:pt>
                <c:pt idx="489">
                  <c:v>0.98000000000000043</c:v>
                </c:pt>
                <c:pt idx="490">
                  <c:v>0.43999999999999773</c:v>
                </c:pt>
                <c:pt idx="491">
                  <c:v>1.2299999999999969</c:v>
                </c:pt>
                <c:pt idx="492">
                  <c:v>5.0000000000000711E-2</c:v>
                </c:pt>
                <c:pt idx="493">
                  <c:v>9.999999999999995E-3</c:v>
                </c:pt>
                <c:pt idx="494">
                  <c:v>0.20000000000000018</c:v>
                </c:pt>
                <c:pt idx="495">
                  <c:v>0.25</c:v>
                </c:pt>
                <c:pt idx="496">
                  <c:v>0.41000000000000369</c:v>
                </c:pt>
                <c:pt idx="497">
                  <c:v>0.55000000000000426</c:v>
                </c:pt>
                <c:pt idx="498">
                  <c:v>1.2899999999999991</c:v>
                </c:pt>
                <c:pt idx="499">
                  <c:v>0.10000000000000142</c:v>
                </c:pt>
                <c:pt idx="500">
                  <c:v>0.6699999999999946</c:v>
                </c:pt>
                <c:pt idx="501">
                  <c:v>0.11000000000000121</c:v>
                </c:pt>
                <c:pt idx="502">
                  <c:v>0.77999999999999936</c:v>
                </c:pt>
                <c:pt idx="503">
                  <c:v>0.26999999999999957</c:v>
                </c:pt>
                <c:pt idx="504">
                  <c:v>0.16999999999999993</c:v>
                </c:pt>
                <c:pt idx="505">
                  <c:v>1</c:v>
                </c:pt>
                <c:pt idx="506">
                  <c:v>2.4899999999999949</c:v>
                </c:pt>
                <c:pt idx="507">
                  <c:v>0.5</c:v>
                </c:pt>
                <c:pt idx="508">
                  <c:v>0.48000000000000043</c:v>
                </c:pt>
                <c:pt idx="509">
                  <c:v>0.81000000000000227</c:v>
                </c:pt>
                <c:pt idx="510">
                  <c:v>6.0000000000002274E-2</c:v>
                </c:pt>
                <c:pt idx="511">
                  <c:v>1.9999999999996021E-2</c:v>
                </c:pt>
                <c:pt idx="512">
                  <c:v>0.92000000000000171</c:v>
                </c:pt>
                <c:pt idx="513">
                  <c:v>1.1900000000000048</c:v>
                </c:pt>
                <c:pt idx="514">
                  <c:v>9.000000000000008E-2</c:v>
                </c:pt>
                <c:pt idx="515">
                  <c:v>3.9999999999999147E-2</c:v>
                </c:pt>
                <c:pt idx="516">
                  <c:v>0.40000000000000036</c:v>
                </c:pt>
                <c:pt idx="517">
                  <c:v>0.32000000000000028</c:v>
                </c:pt>
                <c:pt idx="518">
                  <c:v>0.91000000000000014</c:v>
                </c:pt>
                <c:pt idx="519">
                  <c:v>0.75</c:v>
                </c:pt>
                <c:pt idx="520">
                  <c:v>0.91000000000000369</c:v>
                </c:pt>
                <c:pt idx="521">
                  <c:v>8.0000000000000071E-2</c:v>
                </c:pt>
                <c:pt idx="522">
                  <c:v>0.81000000000000227</c:v>
                </c:pt>
                <c:pt idx="523">
                  <c:v>0.30000000000000071</c:v>
                </c:pt>
                <c:pt idx="524">
                  <c:v>1.0000000000000009E-2</c:v>
                </c:pt>
                <c:pt idx="525">
                  <c:v>0.59999999999999787</c:v>
                </c:pt>
                <c:pt idx="526">
                  <c:v>0.61999999999999922</c:v>
                </c:pt>
                <c:pt idx="527">
                  <c:v>0.16000000000000369</c:v>
                </c:pt>
                <c:pt idx="528">
                  <c:v>0.17000000000000082</c:v>
                </c:pt>
                <c:pt idx="529">
                  <c:v>3.0899999999999963</c:v>
                </c:pt>
                <c:pt idx="530">
                  <c:v>0.95999999999999375</c:v>
                </c:pt>
                <c:pt idx="531">
                  <c:v>0.14000000000000012</c:v>
                </c:pt>
                <c:pt idx="532">
                  <c:v>0.85999999999999943</c:v>
                </c:pt>
                <c:pt idx="533">
                  <c:v>0.96000000000000085</c:v>
                </c:pt>
                <c:pt idx="534">
                  <c:v>0.58000000000000007</c:v>
                </c:pt>
                <c:pt idx="535">
                  <c:v>0.16000000000000014</c:v>
                </c:pt>
                <c:pt idx="536">
                  <c:v>0.98000000000000398</c:v>
                </c:pt>
                <c:pt idx="537">
                  <c:v>0.43999999999999773</c:v>
                </c:pt>
                <c:pt idx="538">
                  <c:v>0.10000000000000053</c:v>
                </c:pt>
                <c:pt idx="539">
                  <c:v>0.6699999999999946</c:v>
                </c:pt>
                <c:pt idx="540">
                  <c:v>0.14000000000000057</c:v>
                </c:pt>
                <c:pt idx="541">
                  <c:v>0.25</c:v>
                </c:pt>
                <c:pt idx="542">
                  <c:v>0.24000000000000021</c:v>
                </c:pt>
                <c:pt idx="543">
                  <c:v>0.66999999999999993</c:v>
                </c:pt>
                <c:pt idx="544">
                  <c:v>8.0000000000000071E-2</c:v>
                </c:pt>
                <c:pt idx="545">
                  <c:v>0.83999999999999631</c:v>
                </c:pt>
                <c:pt idx="546">
                  <c:v>0.77000000000000313</c:v>
                </c:pt>
                <c:pt idx="547">
                  <c:v>0.20000000000000018</c:v>
                </c:pt>
                <c:pt idx="548">
                  <c:v>0.5600000000000005</c:v>
                </c:pt>
                <c:pt idx="549">
                  <c:v>0.41000000000000014</c:v>
                </c:pt>
                <c:pt idx="550">
                  <c:v>1.1199999999999974</c:v>
                </c:pt>
                <c:pt idx="551">
                  <c:v>0.44999999999999929</c:v>
                </c:pt>
                <c:pt idx="552">
                  <c:v>0.41000000000000014</c:v>
                </c:pt>
                <c:pt idx="553">
                  <c:v>0.12000000000000455</c:v>
                </c:pt>
                <c:pt idx="554">
                  <c:v>0.62000000000000099</c:v>
                </c:pt>
                <c:pt idx="555">
                  <c:v>0.46999999999999886</c:v>
                </c:pt>
                <c:pt idx="556">
                  <c:v>3.9999999999999147E-2</c:v>
                </c:pt>
                <c:pt idx="557">
                  <c:v>0.25999999999999979</c:v>
                </c:pt>
                <c:pt idx="558">
                  <c:v>0.4599999999999973</c:v>
                </c:pt>
                <c:pt idx="559">
                  <c:v>0.78000000000000114</c:v>
                </c:pt>
                <c:pt idx="560">
                  <c:v>0.13999999999999968</c:v>
                </c:pt>
                <c:pt idx="561">
                  <c:v>0</c:v>
                </c:pt>
                <c:pt idx="562">
                  <c:v>0.15999999999999992</c:v>
                </c:pt>
                <c:pt idx="563">
                  <c:v>0.10999999999999988</c:v>
                </c:pt>
                <c:pt idx="564">
                  <c:v>0.44999999999999929</c:v>
                </c:pt>
                <c:pt idx="565">
                  <c:v>0.47999999999999954</c:v>
                </c:pt>
                <c:pt idx="566">
                  <c:v>0.17000000000000082</c:v>
                </c:pt>
                <c:pt idx="567">
                  <c:v>7.0000000000000284E-2</c:v>
                </c:pt>
                <c:pt idx="568">
                  <c:v>0.32000000000000028</c:v>
                </c:pt>
                <c:pt idx="569">
                  <c:v>0.30999999999999517</c:v>
                </c:pt>
                <c:pt idx="570">
                  <c:v>8.0000000000000071E-2</c:v>
                </c:pt>
                <c:pt idx="571">
                  <c:v>0.66000000000000369</c:v>
                </c:pt>
                <c:pt idx="572">
                  <c:v>0.71000000000000085</c:v>
                </c:pt>
                <c:pt idx="573">
                  <c:v>0.17999999999999972</c:v>
                </c:pt>
                <c:pt idx="574">
                  <c:v>1.009999999999998</c:v>
                </c:pt>
                <c:pt idx="575">
                  <c:v>5.9999999999999942E-2</c:v>
                </c:pt>
                <c:pt idx="576">
                  <c:v>1.6000000000000014</c:v>
                </c:pt>
                <c:pt idx="577">
                  <c:v>0.12000000000000011</c:v>
                </c:pt>
                <c:pt idx="578">
                  <c:v>0.85000000000000142</c:v>
                </c:pt>
                <c:pt idx="579">
                  <c:v>0.15999999999999992</c:v>
                </c:pt>
                <c:pt idx="580">
                  <c:v>1.9999999999999574E-2</c:v>
                </c:pt>
                <c:pt idx="581">
                  <c:v>0.20999999999999996</c:v>
                </c:pt>
                <c:pt idx="582">
                  <c:v>4.00000000000027E-2</c:v>
                </c:pt>
                <c:pt idx="583">
                  <c:v>0.27000000000000046</c:v>
                </c:pt>
                <c:pt idx="584">
                  <c:v>0.11000000000000032</c:v>
                </c:pt>
                <c:pt idx="585">
                  <c:v>0.56000000000000227</c:v>
                </c:pt>
                <c:pt idx="586">
                  <c:v>2.9999999999999361E-2</c:v>
                </c:pt>
                <c:pt idx="587">
                  <c:v>0.10999999999999988</c:v>
                </c:pt>
                <c:pt idx="588">
                  <c:v>0.63000000000000256</c:v>
                </c:pt>
                <c:pt idx="589">
                  <c:v>0.82000000000000028</c:v>
                </c:pt>
                <c:pt idx="590">
                  <c:v>0.80000000000000071</c:v>
                </c:pt>
                <c:pt idx="591">
                  <c:v>0.20999999999999996</c:v>
                </c:pt>
                <c:pt idx="592">
                  <c:v>1.2099999999999937</c:v>
                </c:pt>
                <c:pt idx="593">
                  <c:v>0.29000000000000092</c:v>
                </c:pt>
                <c:pt idx="594">
                  <c:v>0.30000000000000071</c:v>
                </c:pt>
                <c:pt idx="595">
                  <c:v>0.12999999999999989</c:v>
                </c:pt>
                <c:pt idx="596">
                  <c:v>1.25</c:v>
                </c:pt>
                <c:pt idx="597">
                  <c:v>0.64000000000000057</c:v>
                </c:pt>
                <c:pt idx="598">
                  <c:v>0.28999999999999915</c:v>
                </c:pt>
                <c:pt idx="599">
                  <c:v>0.35999999999999943</c:v>
                </c:pt>
                <c:pt idx="600">
                  <c:v>0.10000000000000142</c:v>
                </c:pt>
                <c:pt idx="601">
                  <c:v>2.4099999999999966</c:v>
                </c:pt>
                <c:pt idx="602">
                  <c:v>9.9999999999999645E-2</c:v>
                </c:pt>
                <c:pt idx="603">
                  <c:v>0.26999999999999957</c:v>
                </c:pt>
                <c:pt idx="604">
                  <c:v>5.0000000000000044E-2</c:v>
                </c:pt>
                <c:pt idx="605">
                  <c:v>0.14999999999999858</c:v>
                </c:pt>
                <c:pt idx="606">
                  <c:v>8.0000000000000071E-2</c:v>
                </c:pt>
                <c:pt idx="607">
                  <c:v>0</c:v>
                </c:pt>
                <c:pt idx="608">
                  <c:v>3.0000000000000027E-2</c:v>
                </c:pt>
                <c:pt idx="609">
                  <c:v>0.14000000000000012</c:v>
                </c:pt>
                <c:pt idx="610">
                  <c:v>0.91000000000000014</c:v>
                </c:pt>
                <c:pt idx="611">
                  <c:v>1.9999999999999574E-2</c:v>
                </c:pt>
                <c:pt idx="612">
                  <c:v>0.25999999999999979</c:v>
                </c:pt>
                <c:pt idx="613">
                  <c:v>0.21999999999999886</c:v>
                </c:pt>
                <c:pt idx="614">
                  <c:v>0.28999999999999915</c:v>
                </c:pt>
                <c:pt idx="615">
                  <c:v>0.35999999999999943</c:v>
                </c:pt>
                <c:pt idx="616">
                  <c:v>0.82999999999999829</c:v>
                </c:pt>
                <c:pt idx="617">
                  <c:v>0.20999999999999375</c:v>
                </c:pt>
                <c:pt idx="618">
                  <c:v>0.20000000000000284</c:v>
                </c:pt>
                <c:pt idx="619">
                  <c:v>0.39000000000000057</c:v>
                </c:pt>
                <c:pt idx="620">
                  <c:v>0.77000000000000313</c:v>
                </c:pt>
                <c:pt idx="621">
                  <c:v>0.14000000000000057</c:v>
                </c:pt>
                <c:pt idx="622">
                  <c:v>0.41000000000000014</c:v>
                </c:pt>
                <c:pt idx="623">
                  <c:v>3.0000000000001137E-2</c:v>
                </c:pt>
                <c:pt idx="624">
                  <c:v>4.0000000000000036E-2</c:v>
                </c:pt>
                <c:pt idx="625">
                  <c:v>0.40000000000000036</c:v>
                </c:pt>
                <c:pt idx="626">
                  <c:v>1.7000000000000028</c:v>
                </c:pt>
                <c:pt idx="627">
                  <c:v>0.77000000000001023</c:v>
                </c:pt>
                <c:pt idx="628">
                  <c:v>0.21999999999999886</c:v>
                </c:pt>
                <c:pt idx="629">
                  <c:v>2.8499999999999943</c:v>
                </c:pt>
                <c:pt idx="630">
                  <c:v>8.0000000000000071E-2</c:v>
                </c:pt>
                <c:pt idx="631">
                  <c:v>0.21999999999999886</c:v>
                </c:pt>
                <c:pt idx="632">
                  <c:v>0.28999999999999915</c:v>
                </c:pt>
                <c:pt idx="633">
                  <c:v>0.22000000000000064</c:v>
                </c:pt>
                <c:pt idx="634">
                  <c:v>0.12000000000000011</c:v>
                </c:pt>
                <c:pt idx="635">
                  <c:v>0.12999999999999901</c:v>
                </c:pt>
                <c:pt idx="636">
                  <c:v>0.37000000000000099</c:v>
                </c:pt>
                <c:pt idx="637">
                  <c:v>0.29000000000000625</c:v>
                </c:pt>
                <c:pt idx="638">
                  <c:v>0.19999999999999929</c:v>
                </c:pt>
                <c:pt idx="639">
                  <c:v>1.9999999999999574E-2</c:v>
                </c:pt>
                <c:pt idx="640">
                  <c:v>0.74000000000000909</c:v>
                </c:pt>
                <c:pt idx="641">
                  <c:v>0.45000000000000284</c:v>
                </c:pt>
                <c:pt idx="642">
                  <c:v>0.4599999999999973</c:v>
                </c:pt>
                <c:pt idx="643">
                  <c:v>0.5</c:v>
                </c:pt>
                <c:pt idx="644">
                  <c:v>0.62999999999999545</c:v>
                </c:pt>
                <c:pt idx="645">
                  <c:v>0.48000000000000043</c:v>
                </c:pt>
                <c:pt idx="646">
                  <c:v>4.9999999999998934E-2</c:v>
                </c:pt>
                <c:pt idx="647">
                  <c:v>0.11999999999999744</c:v>
                </c:pt>
                <c:pt idx="648">
                  <c:v>8.0000000000000071E-2</c:v>
                </c:pt>
                <c:pt idx="649">
                  <c:v>0.30000000000000071</c:v>
                </c:pt>
                <c:pt idx="650">
                  <c:v>7.9999999999999849E-2</c:v>
                </c:pt>
                <c:pt idx="651">
                  <c:v>0.25999999999999979</c:v>
                </c:pt>
                <c:pt idx="652">
                  <c:v>0.5</c:v>
                </c:pt>
                <c:pt idx="653">
                  <c:v>9.9999999999999645E-2</c:v>
                </c:pt>
                <c:pt idx="654">
                  <c:v>0.15000000000000036</c:v>
                </c:pt>
                <c:pt idx="655">
                  <c:v>0.20000000000000018</c:v>
                </c:pt>
                <c:pt idx="656">
                  <c:v>0.46999999999999886</c:v>
                </c:pt>
                <c:pt idx="657">
                  <c:v>0.14999999999999858</c:v>
                </c:pt>
                <c:pt idx="658">
                  <c:v>0.42000000000000171</c:v>
                </c:pt>
                <c:pt idx="659">
                  <c:v>8.9999999999999858E-2</c:v>
                </c:pt>
                <c:pt idx="660">
                  <c:v>0.3100000000000005</c:v>
                </c:pt>
                <c:pt idx="661">
                  <c:v>0.21999999999999886</c:v>
                </c:pt>
                <c:pt idx="662">
                  <c:v>0.34999999999999964</c:v>
                </c:pt>
                <c:pt idx="663">
                  <c:v>4.0000000000000036E-2</c:v>
                </c:pt>
                <c:pt idx="664">
                  <c:v>0.95000000000000284</c:v>
                </c:pt>
                <c:pt idx="665">
                  <c:v>0.18999999999999995</c:v>
                </c:pt>
                <c:pt idx="666">
                  <c:v>0.21999999999999886</c:v>
                </c:pt>
                <c:pt idx="667">
                  <c:v>0.41000000000000369</c:v>
                </c:pt>
                <c:pt idx="668">
                  <c:v>0.23000000000000043</c:v>
                </c:pt>
                <c:pt idx="669">
                  <c:v>0.11000000000000032</c:v>
                </c:pt>
                <c:pt idx="670">
                  <c:v>0.17000000000000171</c:v>
                </c:pt>
                <c:pt idx="671">
                  <c:v>0.5</c:v>
                </c:pt>
                <c:pt idx="672">
                  <c:v>0.14999999999999858</c:v>
                </c:pt>
                <c:pt idx="673">
                  <c:v>0.5</c:v>
                </c:pt>
                <c:pt idx="674">
                  <c:v>0.59000000000000163</c:v>
                </c:pt>
                <c:pt idx="675">
                  <c:v>0.44000000000000128</c:v>
                </c:pt>
                <c:pt idx="676">
                  <c:v>0.53999999999999915</c:v>
                </c:pt>
                <c:pt idx="677">
                  <c:v>1.5499999999999972</c:v>
                </c:pt>
                <c:pt idx="678">
                  <c:v>0.25</c:v>
                </c:pt>
                <c:pt idx="679">
                  <c:v>0.87999999999999545</c:v>
                </c:pt>
                <c:pt idx="680">
                  <c:v>0.44000000000000128</c:v>
                </c:pt>
                <c:pt idx="681">
                  <c:v>6.0000000000000497E-2</c:v>
                </c:pt>
                <c:pt idx="682">
                  <c:v>0.42999999999999972</c:v>
                </c:pt>
                <c:pt idx="683">
                  <c:v>2.0000000000000018E-2</c:v>
                </c:pt>
                <c:pt idx="684">
                  <c:v>0.21000000000000085</c:v>
                </c:pt>
                <c:pt idx="685">
                  <c:v>0.62000000000000099</c:v>
                </c:pt>
                <c:pt idx="686">
                  <c:v>0.35000000000000053</c:v>
                </c:pt>
                <c:pt idx="687">
                  <c:v>9.9999999999997868E-3</c:v>
                </c:pt>
                <c:pt idx="688">
                  <c:v>1.2900000000000063</c:v>
                </c:pt>
                <c:pt idx="689">
                  <c:v>0.47000000000000242</c:v>
                </c:pt>
                <c:pt idx="690">
                  <c:v>5.0000000000004263E-2</c:v>
                </c:pt>
                <c:pt idx="691">
                  <c:v>0.58999999999999986</c:v>
                </c:pt>
                <c:pt idx="692">
                  <c:v>0.16000000000000014</c:v>
                </c:pt>
                <c:pt idx="693">
                  <c:v>8.9999999999999858E-2</c:v>
                </c:pt>
                <c:pt idx="694">
                  <c:v>8.9999999999999858E-2</c:v>
                </c:pt>
                <c:pt idx="695">
                  <c:v>2.1500000000000057</c:v>
                </c:pt>
                <c:pt idx="696">
                  <c:v>0.25</c:v>
                </c:pt>
                <c:pt idx="697">
                  <c:v>0.22000000000000064</c:v>
                </c:pt>
                <c:pt idx="698">
                  <c:v>9.9999999999999645E-2</c:v>
                </c:pt>
                <c:pt idx="699">
                  <c:v>0.19999999999999929</c:v>
                </c:pt>
                <c:pt idx="700">
                  <c:v>0.88000000000000256</c:v>
                </c:pt>
                <c:pt idx="701">
                  <c:v>7.0000000000000284E-2</c:v>
                </c:pt>
                <c:pt idx="702">
                  <c:v>0.19999999999999929</c:v>
                </c:pt>
                <c:pt idx="703">
                  <c:v>7.0000000000000284E-2</c:v>
                </c:pt>
                <c:pt idx="704">
                  <c:v>0.58999999999999986</c:v>
                </c:pt>
                <c:pt idx="705">
                  <c:v>8.0000000000000071E-2</c:v>
                </c:pt>
                <c:pt idx="706">
                  <c:v>0.66999999999999993</c:v>
                </c:pt>
                <c:pt idx="707">
                  <c:v>0.1899999999999995</c:v>
                </c:pt>
                <c:pt idx="708">
                  <c:v>9.9999999999999645E-2</c:v>
                </c:pt>
                <c:pt idx="709">
                  <c:v>5.0000000000000711E-2</c:v>
                </c:pt>
                <c:pt idx="710">
                  <c:v>3.9999999999999591E-2</c:v>
                </c:pt>
                <c:pt idx="711">
                  <c:v>0.20999999999999996</c:v>
                </c:pt>
                <c:pt idx="712">
                  <c:v>0.27999999999999936</c:v>
                </c:pt>
                <c:pt idx="713">
                  <c:v>0.53000000000000114</c:v>
                </c:pt>
                <c:pt idx="714">
                  <c:v>0.37000000000000011</c:v>
                </c:pt>
                <c:pt idx="715">
                  <c:v>0.11999999999999744</c:v>
                </c:pt>
                <c:pt idx="716">
                  <c:v>0.15000000000000013</c:v>
                </c:pt>
                <c:pt idx="717">
                  <c:v>5.0000000000004263E-2</c:v>
                </c:pt>
                <c:pt idx="718">
                  <c:v>0.44999999999999929</c:v>
                </c:pt>
                <c:pt idx="719">
                  <c:v>0.32999999999999829</c:v>
                </c:pt>
                <c:pt idx="720">
                  <c:v>0</c:v>
                </c:pt>
                <c:pt idx="721">
                  <c:v>0.10999999999999943</c:v>
                </c:pt>
                <c:pt idx="722">
                  <c:v>1.1599999999999966</c:v>
                </c:pt>
                <c:pt idx="723">
                  <c:v>0.16999999999999993</c:v>
                </c:pt>
                <c:pt idx="724">
                  <c:v>9.000000000000008E-2</c:v>
                </c:pt>
                <c:pt idx="725">
                  <c:v>0.16999999999999993</c:v>
                </c:pt>
                <c:pt idx="726">
                  <c:v>0.16000000000000014</c:v>
                </c:pt>
                <c:pt idx="727">
                  <c:v>0.16000000000000014</c:v>
                </c:pt>
                <c:pt idx="728">
                  <c:v>4.0000000000000036E-2</c:v>
                </c:pt>
                <c:pt idx="729">
                  <c:v>0.17999999999999972</c:v>
                </c:pt>
                <c:pt idx="730">
                  <c:v>8.0000000000001847E-2</c:v>
                </c:pt>
                <c:pt idx="731">
                  <c:v>8.9999999999999858E-2</c:v>
                </c:pt>
                <c:pt idx="732">
                  <c:v>9.9999999999999811E-3</c:v>
                </c:pt>
                <c:pt idx="733">
                  <c:v>0.11999999999999922</c:v>
                </c:pt>
                <c:pt idx="734">
                  <c:v>0.33999999999999986</c:v>
                </c:pt>
                <c:pt idx="735">
                  <c:v>0.21999999999999975</c:v>
                </c:pt>
                <c:pt idx="736">
                  <c:v>0.5400000000000027</c:v>
                </c:pt>
                <c:pt idx="737">
                  <c:v>0.57000000000000028</c:v>
                </c:pt>
                <c:pt idx="738">
                  <c:v>0.47000000000000064</c:v>
                </c:pt>
                <c:pt idx="739">
                  <c:v>0.27999999999999936</c:v>
                </c:pt>
                <c:pt idx="740">
                  <c:v>0.71999999999999886</c:v>
                </c:pt>
                <c:pt idx="741">
                  <c:v>5.0000000000000266E-2</c:v>
                </c:pt>
                <c:pt idx="742">
                  <c:v>2.0000000000000462E-2</c:v>
                </c:pt>
                <c:pt idx="743">
                  <c:v>0.12999999999999901</c:v>
                </c:pt>
                <c:pt idx="744">
                  <c:v>0.11999999999999922</c:v>
                </c:pt>
                <c:pt idx="745">
                  <c:v>0.32000000000000028</c:v>
                </c:pt>
                <c:pt idx="746">
                  <c:v>0.15999999999999992</c:v>
                </c:pt>
                <c:pt idx="747">
                  <c:v>4.9999999999999822E-2</c:v>
                </c:pt>
                <c:pt idx="748">
                  <c:v>0.23999999999999488</c:v>
                </c:pt>
                <c:pt idx="749">
                  <c:v>0.39999999999999858</c:v>
                </c:pt>
                <c:pt idx="750">
                  <c:v>0.48000000000000043</c:v>
                </c:pt>
                <c:pt idx="751">
                  <c:v>0.17000000000000171</c:v>
                </c:pt>
                <c:pt idx="752">
                  <c:v>6.999999999999984E-2</c:v>
                </c:pt>
                <c:pt idx="753">
                  <c:v>0.24000000000000021</c:v>
                </c:pt>
                <c:pt idx="754">
                  <c:v>0.67999999999999972</c:v>
                </c:pt>
                <c:pt idx="755">
                  <c:v>0.13999999999999702</c:v>
                </c:pt>
                <c:pt idx="756">
                  <c:v>0.55000000000000071</c:v>
                </c:pt>
                <c:pt idx="757">
                  <c:v>1.4099999999999966</c:v>
                </c:pt>
                <c:pt idx="758">
                  <c:v>8.9999999999999858E-2</c:v>
                </c:pt>
                <c:pt idx="759">
                  <c:v>0.11999999999999744</c:v>
                </c:pt>
                <c:pt idx="760">
                  <c:v>3.0000000000000027E-2</c:v>
                </c:pt>
                <c:pt idx="761">
                  <c:v>0.25999999999999979</c:v>
                </c:pt>
                <c:pt idx="762">
                  <c:v>0.10999999999999943</c:v>
                </c:pt>
                <c:pt idx="763">
                  <c:v>0.16999999999999993</c:v>
                </c:pt>
                <c:pt idx="764">
                  <c:v>3.0000000000001137E-2</c:v>
                </c:pt>
                <c:pt idx="765">
                  <c:v>1.0600000000000023</c:v>
                </c:pt>
                <c:pt idx="766">
                  <c:v>0.49000000000000199</c:v>
                </c:pt>
                <c:pt idx="767">
                  <c:v>9.9999999999997868E-3</c:v>
                </c:pt>
                <c:pt idx="768">
                  <c:v>9.9999999999999645E-2</c:v>
                </c:pt>
                <c:pt idx="769">
                  <c:v>7.0000000000000062E-2</c:v>
                </c:pt>
                <c:pt idx="770">
                  <c:v>0.1899999999999995</c:v>
                </c:pt>
                <c:pt idx="771">
                  <c:v>0.17999999999999972</c:v>
                </c:pt>
                <c:pt idx="772">
                  <c:v>0.11000000000000032</c:v>
                </c:pt>
                <c:pt idx="773">
                  <c:v>0.37000000000000099</c:v>
                </c:pt>
                <c:pt idx="774">
                  <c:v>0.22000000000000064</c:v>
                </c:pt>
                <c:pt idx="775">
                  <c:v>1.0000000000000009E-2</c:v>
                </c:pt>
                <c:pt idx="776">
                  <c:v>0.80000000000000071</c:v>
                </c:pt>
                <c:pt idx="777">
                  <c:v>7.9999999999999849E-2</c:v>
                </c:pt>
                <c:pt idx="778">
                  <c:v>0.25</c:v>
                </c:pt>
                <c:pt idx="779">
                  <c:v>0.10000000000000142</c:v>
                </c:pt>
                <c:pt idx="780">
                  <c:v>0.58999999999999986</c:v>
                </c:pt>
                <c:pt idx="781">
                  <c:v>0.42999999999999972</c:v>
                </c:pt>
                <c:pt idx="782">
                  <c:v>0.10000000000000142</c:v>
                </c:pt>
                <c:pt idx="783">
                  <c:v>0.13000000000000078</c:v>
                </c:pt>
                <c:pt idx="784">
                  <c:v>0.33999999999999986</c:v>
                </c:pt>
                <c:pt idx="785">
                  <c:v>0.69000000000000128</c:v>
                </c:pt>
                <c:pt idx="786">
                  <c:v>7.999999999999996E-2</c:v>
                </c:pt>
                <c:pt idx="787">
                  <c:v>0.27000000000000046</c:v>
                </c:pt>
                <c:pt idx="788">
                  <c:v>0.3100000000000005</c:v>
                </c:pt>
                <c:pt idx="789">
                  <c:v>0.16000000000000014</c:v>
                </c:pt>
                <c:pt idx="790">
                  <c:v>3.9999999999999147E-2</c:v>
                </c:pt>
                <c:pt idx="791">
                  <c:v>0.39000000000000057</c:v>
                </c:pt>
                <c:pt idx="792">
                  <c:v>0.42000000000000171</c:v>
                </c:pt>
                <c:pt idx="793">
                  <c:v>0.16000000000000014</c:v>
                </c:pt>
                <c:pt idx="794">
                  <c:v>1.0000000000000002E-2</c:v>
                </c:pt>
                <c:pt idx="795">
                  <c:v>7.9999999999998295E-2</c:v>
                </c:pt>
                <c:pt idx="796">
                  <c:v>6.0000000000002274E-2</c:v>
                </c:pt>
                <c:pt idx="797">
                  <c:v>7.0000000000000284E-2</c:v>
                </c:pt>
                <c:pt idx="798">
                  <c:v>0.13999999999999879</c:v>
                </c:pt>
                <c:pt idx="799">
                  <c:v>8.9999999999999858E-2</c:v>
                </c:pt>
                <c:pt idx="800">
                  <c:v>0.32000000000000028</c:v>
                </c:pt>
                <c:pt idx="801">
                  <c:v>0.38999999999999879</c:v>
                </c:pt>
                <c:pt idx="802">
                  <c:v>3.9999999999999147E-2</c:v>
                </c:pt>
                <c:pt idx="803">
                  <c:v>0.13000000000000256</c:v>
                </c:pt>
                <c:pt idx="804">
                  <c:v>0.25</c:v>
                </c:pt>
                <c:pt idx="805">
                  <c:v>0.13999999999999968</c:v>
                </c:pt>
                <c:pt idx="806">
                  <c:v>0.11999999999999922</c:v>
                </c:pt>
                <c:pt idx="807">
                  <c:v>8.0000000000000071E-2</c:v>
                </c:pt>
                <c:pt idx="808">
                  <c:v>4.0000000000000036E-2</c:v>
                </c:pt>
                <c:pt idx="809">
                  <c:v>0</c:v>
                </c:pt>
                <c:pt idx="810">
                  <c:v>4.0000000000000036E-2</c:v>
                </c:pt>
                <c:pt idx="811">
                  <c:v>0.17999999999999972</c:v>
                </c:pt>
                <c:pt idx="812">
                  <c:v>6.999999999999984E-2</c:v>
                </c:pt>
                <c:pt idx="813">
                  <c:v>0.27999999999999936</c:v>
                </c:pt>
                <c:pt idx="814">
                  <c:v>0.17999999999999972</c:v>
                </c:pt>
                <c:pt idx="815">
                  <c:v>8.0000000000000071E-2</c:v>
                </c:pt>
                <c:pt idx="816">
                  <c:v>0.1899999999999995</c:v>
                </c:pt>
                <c:pt idx="817">
                  <c:v>0.43999999999999773</c:v>
                </c:pt>
                <c:pt idx="818">
                  <c:v>0.26000000000000068</c:v>
                </c:pt>
                <c:pt idx="819">
                  <c:v>5.9999999999999942E-2</c:v>
                </c:pt>
                <c:pt idx="820">
                  <c:v>0.23000000000000043</c:v>
                </c:pt>
                <c:pt idx="821">
                  <c:v>0.3300000000000054</c:v>
                </c:pt>
                <c:pt idx="822">
                  <c:v>4.9999999999997158E-2</c:v>
                </c:pt>
                <c:pt idx="823">
                  <c:v>3.999999999999998E-2</c:v>
                </c:pt>
                <c:pt idx="824">
                  <c:v>5.9999999999999609E-2</c:v>
                </c:pt>
                <c:pt idx="825">
                  <c:v>0.32000000000000028</c:v>
                </c:pt>
                <c:pt idx="826">
                  <c:v>4.9999999999999822E-2</c:v>
                </c:pt>
                <c:pt idx="827">
                  <c:v>1.999999999999999E-2</c:v>
                </c:pt>
                <c:pt idx="828">
                  <c:v>0.10000000000000009</c:v>
                </c:pt>
                <c:pt idx="829">
                  <c:v>0.21999999999999975</c:v>
                </c:pt>
                <c:pt idx="830">
                  <c:v>1.0000000000000009E-2</c:v>
                </c:pt>
                <c:pt idx="831">
                  <c:v>1.0000000000000009E-2</c:v>
                </c:pt>
                <c:pt idx="832">
                  <c:v>0.16000000000000014</c:v>
                </c:pt>
                <c:pt idx="833">
                  <c:v>9.0000000000003411E-2</c:v>
                </c:pt>
                <c:pt idx="834">
                  <c:v>0.46999999999999886</c:v>
                </c:pt>
                <c:pt idx="835">
                  <c:v>9.9999999999999645E-2</c:v>
                </c:pt>
                <c:pt idx="836">
                  <c:v>7.9999999999998295E-2</c:v>
                </c:pt>
                <c:pt idx="837">
                  <c:v>0.23999999999999488</c:v>
                </c:pt>
                <c:pt idx="838">
                  <c:v>8.0000000000000071E-2</c:v>
                </c:pt>
                <c:pt idx="839">
                  <c:v>0.58000000000000185</c:v>
                </c:pt>
                <c:pt idx="840">
                  <c:v>5.0000000000000711E-2</c:v>
                </c:pt>
                <c:pt idx="841">
                  <c:v>0.16999999999999993</c:v>
                </c:pt>
                <c:pt idx="842">
                  <c:v>0.23000000000000043</c:v>
                </c:pt>
                <c:pt idx="843">
                  <c:v>9.9999999999999811E-3</c:v>
                </c:pt>
                <c:pt idx="844">
                  <c:v>8.0000000000000071E-2</c:v>
                </c:pt>
                <c:pt idx="845">
                  <c:v>0.20000000000000018</c:v>
                </c:pt>
                <c:pt idx="846">
                  <c:v>0.16000000000000014</c:v>
                </c:pt>
                <c:pt idx="847">
                  <c:v>0.19999999999999929</c:v>
                </c:pt>
                <c:pt idx="848">
                  <c:v>0.12000000000000011</c:v>
                </c:pt>
                <c:pt idx="849">
                  <c:v>0.21999999999999886</c:v>
                </c:pt>
                <c:pt idx="850">
                  <c:v>1.999999999999999E-2</c:v>
                </c:pt>
                <c:pt idx="851">
                  <c:v>0.20999999999999908</c:v>
                </c:pt>
                <c:pt idx="852">
                  <c:v>0.69999999999999929</c:v>
                </c:pt>
                <c:pt idx="853">
                  <c:v>6.0000000000002274E-2</c:v>
                </c:pt>
              </c:numCache>
            </c:numRef>
          </c:yVal>
        </c:ser>
        <c:axId val="108074112"/>
        <c:axId val="108009728"/>
      </c:scatterChart>
      <c:valAx>
        <c:axId val="108074112"/>
        <c:scaling>
          <c:orientation val="minMax"/>
        </c:scaling>
        <c:axPos val="b"/>
        <c:numFmt formatCode="0.00" sourceLinked="1"/>
        <c:tickLblPos val="nextTo"/>
        <c:crossAx val="108009728"/>
        <c:crosses val="autoZero"/>
        <c:crossBetween val="midCat"/>
      </c:valAx>
      <c:valAx>
        <c:axId val="108009728"/>
        <c:scaling>
          <c:orientation val="minMax"/>
        </c:scaling>
        <c:axPos val="l"/>
        <c:majorGridlines/>
        <c:numFmt formatCode="General" sourceLinked="1"/>
        <c:tickLblPos val="nextTo"/>
        <c:crossAx val="1080741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26</xdr:row>
      <xdr:rowOff>9525</xdr:rowOff>
    </xdr:from>
    <xdr:to>
      <xdr:col>13</xdr:col>
      <xdr:colOff>419100</xdr:colOff>
      <xdr:row>54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</xdr:row>
      <xdr:rowOff>142875</xdr:rowOff>
    </xdr:from>
    <xdr:to>
      <xdr:col>11</xdr:col>
      <xdr:colOff>466725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142875</xdr:rowOff>
    </xdr:from>
    <xdr:to>
      <xdr:col>11</xdr:col>
      <xdr:colOff>466725</xdr:colOff>
      <xdr:row>48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64"/>
  <sheetViews>
    <sheetView topLeftCell="N70" workbookViewId="0">
      <selection activeCell="Y65" sqref="Y65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53</v>
      </c>
    </row>
    <row r="2" spans="1:22">
      <c r="A2" s="3"/>
    </row>
    <row r="3" spans="1:22">
      <c r="A3" s="3"/>
    </row>
    <row r="4" spans="1:22">
      <c r="A4" s="3" t="s">
        <v>54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29</v>
      </c>
      <c r="S5" s="6" t="s">
        <v>30</v>
      </c>
      <c r="T5" s="1" t="s">
        <v>12</v>
      </c>
      <c r="V5" s="6" t="s">
        <v>39</v>
      </c>
    </row>
    <row r="6" spans="1:22">
      <c r="A6" s="3" t="s">
        <v>16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T6" s="3" t="s">
        <v>16</v>
      </c>
      <c r="V6" s="1">
        <v>0</v>
      </c>
    </row>
    <row r="7" spans="1:22">
      <c r="A7" s="3" t="s">
        <v>13</v>
      </c>
      <c r="D7" s="1"/>
      <c r="K7" s="5"/>
      <c r="L7" s="5"/>
      <c r="M7" s="5"/>
      <c r="O7" s="5"/>
      <c r="P7" s="5"/>
      <c r="Q7" s="5"/>
      <c r="R7" s="5"/>
      <c r="T7" s="3" t="s">
        <v>13</v>
      </c>
      <c r="V7" s="5"/>
    </row>
    <row r="8" spans="1:22">
      <c r="A8" s="3" t="s">
        <v>14</v>
      </c>
      <c r="D8" s="1"/>
      <c r="E8" s="6"/>
      <c r="F8" s="6"/>
      <c r="G8" s="6"/>
      <c r="H8" s="6"/>
      <c r="I8" s="6"/>
      <c r="J8" s="6"/>
      <c r="N8" s="6"/>
      <c r="O8" s="6"/>
      <c r="R8" s="6"/>
      <c r="T8" s="3" t="s">
        <v>14</v>
      </c>
      <c r="V8" s="6"/>
    </row>
    <row r="9" spans="1:22">
      <c r="A9" s="3" t="s">
        <v>15</v>
      </c>
      <c r="D9" s="1"/>
      <c r="E9" s="6"/>
      <c r="F9" s="6"/>
      <c r="G9" s="6"/>
      <c r="H9" s="6"/>
      <c r="I9" s="6"/>
      <c r="J9" s="6"/>
      <c r="N9" s="6"/>
      <c r="O9" s="6"/>
      <c r="R9" s="6"/>
      <c r="T9" s="3" t="s">
        <v>15</v>
      </c>
      <c r="V9" s="6"/>
    </row>
    <row r="10" spans="1:22">
      <c r="A10" s="3" t="s">
        <v>17</v>
      </c>
      <c r="K10" s="5"/>
      <c r="L10" s="5"/>
      <c r="M10" s="5"/>
      <c r="O10" s="5"/>
      <c r="P10" s="5"/>
      <c r="Q10" s="5"/>
      <c r="R10" s="5"/>
      <c r="T10" s="3" t="s">
        <v>17</v>
      </c>
      <c r="V10" s="5"/>
    </row>
    <row r="11" spans="1:22">
      <c r="A11" s="3" t="s">
        <v>25</v>
      </c>
      <c r="O11" s="6"/>
      <c r="R11" s="6"/>
      <c r="S11" s="6"/>
      <c r="T11" s="3" t="s">
        <v>25</v>
      </c>
      <c r="V11" s="6"/>
    </row>
    <row r="12" spans="1:22">
      <c r="A12" s="3"/>
    </row>
    <row r="13" spans="1:22">
      <c r="A13" s="3"/>
    </row>
    <row r="14" spans="1:22">
      <c r="A14" s="3" t="s">
        <v>51</v>
      </c>
    </row>
    <row r="15" spans="1:22" ht="14.25">
      <c r="A15" s="1" t="s">
        <v>12</v>
      </c>
      <c r="B15" s="4" t="s">
        <v>0</v>
      </c>
      <c r="C15" s="4" t="s">
        <v>1</v>
      </c>
      <c r="D15" s="4" t="s">
        <v>2</v>
      </c>
      <c r="E15" s="6" t="s">
        <v>6</v>
      </c>
      <c r="F15" s="6" t="s">
        <v>7</v>
      </c>
      <c r="G15" s="6" t="s">
        <v>8</v>
      </c>
      <c r="H15" s="6" t="s">
        <v>9</v>
      </c>
      <c r="I15" s="6" t="s">
        <v>10</v>
      </c>
      <c r="J15" s="6" t="s">
        <v>11</v>
      </c>
      <c r="K15" s="6" t="s">
        <v>18</v>
      </c>
      <c r="L15" s="6" t="s">
        <v>19</v>
      </c>
      <c r="M15" s="6" t="s">
        <v>20</v>
      </c>
      <c r="N15" s="6" t="s">
        <v>22</v>
      </c>
      <c r="O15" s="1" t="s">
        <v>21</v>
      </c>
      <c r="P15" s="6" t="s">
        <v>23</v>
      </c>
      <c r="Q15" s="6" t="s">
        <v>24</v>
      </c>
      <c r="R15" s="6" t="s">
        <v>29</v>
      </c>
      <c r="S15" s="6" t="s">
        <v>30</v>
      </c>
      <c r="T15" s="1" t="s">
        <v>12</v>
      </c>
      <c r="V15" s="6" t="s">
        <v>39</v>
      </c>
    </row>
    <row r="16" spans="1:22">
      <c r="A16" s="3" t="s">
        <v>16</v>
      </c>
      <c r="B16" s="1">
        <f t="shared" ref="B16:R16" si="0">COUNT(B70:B923)</f>
        <v>854</v>
      </c>
      <c r="C16" s="1">
        <f t="shared" si="0"/>
        <v>854</v>
      </c>
      <c r="D16" s="1">
        <f t="shared" si="0"/>
        <v>854</v>
      </c>
      <c r="E16" s="1">
        <f t="shared" si="0"/>
        <v>854</v>
      </c>
      <c r="F16" s="1">
        <f t="shared" si="0"/>
        <v>854</v>
      </c>
      <c r="G16" s="1">
        <f t="shared" si="0"/>
        <v>854</v>
      </c>
      <c r="H16" s="1">
        <f t="shared" si="0"/>
        <v>854</v>
      </c>
      <c r="I16" s="1">
        <f t="shared" si="0"/>
        <v>854</v>
      </c>
      <c r="J16" s="1">
        <f t="shared" si="0"/>
        <v>854</v>
      </c>
      <c r="K16" s="1">
        <f t="shared" si="0"/>
        <v>854</v>
      </c>
      <c r="L16" s="1">
        <f t="shared" si="0"/>
        <v>854</v>
      </c>
      <c r="M16" s="1">
        <f t="shared" si="0"/>
        <v>854</v>
      </c>
      <c r="N16" s="1">
        <f t="shared" si="0"/>
        <v>854</v>
      </c>
      <c r="O16" s="1">
        <f t="shared" si="0"/>
        <v>854</v>
      </c>
      <c r="P16" s="1">
        <f t="shared" si="0"/>
        <v>854</v>
      </c>
      <c r="Q16" s="1">
        <f t="shared" si="0"/>
        <v>854</v>
      </c>
      <c r="R16" s="1">
        <f t="shared" si="0"/>
        <v>854</v>
      </c>
      <c r="T16" s="3" t="s">
        <v>16</v>
      </c>
      <c r="V16" s="1">
        <f>COUNT(V70:V923)</f>
        <v>854</v>
      </c>
    </row>
    <row r="17" spans="1:26">
      <c r="A17" s="3" t="s">
        <v>13</v>
      </c>
      <c r="D17" s="1"/>
      <c r="E17" s="5">
        <f t="shared" ref="E17:R17" si="1">AVERAGE(E70:E923)</f>
        <v>142.77960187353617</v>
      </c>
      <c r="F17" s="5">
        <f t="shared" si="1"/>
        <v>144.82326697892285</v>
      </c>
      <c r="G17" s="5">
        <f t="shared" si="1"/>
        <v>4.0118032786885189</v>
      </c>
      <c r="H17" s="5">
        <f t="shared" si="1"/>
        <v>142.74505854800941</v>
      </c>
      <c r="I17" s="5">
        <f t="shared" si="1"/>
        <v>141.92063231850119</v>
      </c>
      <c r="J17" s="5">
        <f t="shared" si="1"/>
        <v>3.249543325526929</v>
      </c>
      <c r="K17" s="5">
        <f t="shared" si="1"/>
        <v>142.76233021077297</v>
      </c>
      <c r="L17" s="5">
        <f t="shared" si="1"/>
        <v>3.454332552693147E-2</v>
      </c>
      <c r="M17" s="5">
        <f t="shared" si="1"/>
        <v>143.37194964871216</v>
      </c>
      <c r="N17" s="5">
        <f t="shared" si="1"/>
        <v>2.7724026393626522</v>
      </c>
      <c r="O17" s="5">
        <f t="shared" si="1"/>
        <v>2.9026346604215489</v>
      </c>
      <c r="P17" s="5">
        <f t="shared" si="1"/>
        <v>5.5448052787253044</v>
      </c>
      <c r="Q17" s="5">
        <f t="shared" si="1"/>
        <v>2.302788342912733E-2</v>
      </c>
      <c r="R17" s="5">
        <f t="shared" si="1"/>
        <v>0.92475017080975774</v>
      </c>
      <c r="T17" s="3" t="s">
        <v>13</v>
      </c>
      <c r="V17" s="5">
        <f>AVERAGE(V70:V923)</f>
        <v>1.627812415690933</v>
      </c>
    </row>
    <row r="18" spans="1:26">
      <c r="A18" s="3" t="s">
        <v>14</v>
      </c>
      <c r="B18" s="1">
        <f t="shared" ref="B18:R18" si="2">MIN(B70:B923)</f>
        <v>-4</v>
      </c>
      <c r="C18" s="1">
        <f t="shared" si="2"/>
        <v>1</v>
      </c>
      <c r="D18" s="1">
        <f t="shared" si="2"/>
        <v>0</v>
      </c>
      <c r="E18" s="6">
        <f t="shared" si="2"/>
        <v>0.03</v>
      </c>
      <c r="F18" s="6">
        <f t="shared" si="2"/>
        <v>-0.3</v>
      </c>
      <c r="G18" s="6">
        <f t="shared" si="2"/>
        <v>0.34</v>
      </c>
      <c r="H18" s="6">
        <f t="shared" si="2"/>
        <v>0.03</v>
      </c>
      <c r="I18" s="6">
        <f t="shared" si="2"/>
        <v>-0.38</v>
      </c>
      <c r="J18" s="6">
        <f t="shared" si="2"/>
        <v>0.34</v>
      </c>
      <c r="K18" s="6">
        <f t="shared" si="2"/>
        <v>0.03</v>
      </c>
      <c r="L18" s="6">
        <f t="shared" si="2"/>
        <v>-68.170000000000073</v>
      </c>
      <c r="M18" s="6">
        <f t="shared" si="2"/>
        <v>-0.16999999999999998</v>
      </c>
      <c r="N18" s="6">
        <f t="shared" si="2"/>
        <v>0.27244265451650557</v>
      </c>
      <c r="O18" s="6">
        <f t="shared" si="2"/>
        <v>-75</v>
      </c>
      <c r="P18" s="6">
        <f t="shared" si="2"/>
        <v>0.54488530903301113</v>
      </c>
      <c r="Q18" s="6">
        <f t="shared" si="2"/>
        <v>-0.98450254797433689</v>
      </c>
      <c r="R18" s="6">
        <f t="shared" si="2"/>
        <v>0</v>
      </c>
      <c r="T18" s="3" t="s">
        <v>14</v>
      </c>
      <c r="V18" s="6">
        <f>MIN(V70:V923)</f>
        <v>0</v>
      </c>
    </row>
    <row r="19" spans="1:26">
      <c r="A19" s="3" t="s">
        <v>15</v>
      </c>
      <c r="B19" s="1">
        <f t="shared" ref="B19:R19" si="3">MAX(B70:B923)</f>
        <v>4</v>
      </c>
      <c r="C19" s="1">
        <f t="shared" si="3"/>
        <v>24</v>
      </c>
      <c r="D19" s="1">
        <f t="shared" si="3"/>
        <v>7</v>
      </c>
      <c r="E19" s="6">
        <f t="shared" si="3"/>
        <v>5251.61</v>
      </c>
      <c r="F19" s="6">
        <f t="shared" si="3"/>
        <v>5552.1</v>
      </c>
      <c r="G19" s="6">
        <f t="shared" si="3"/>
        <v>105.29</v>
      </c>
      <c r="H19" s="6">
        <f t="shared" si="3"/>
        <v>5174.08</v>
      </c>
      <c r="I19" s="6">
        <f t="shared" si="3"/>
        <v>5269.19</v>
      </c>
      <c r="J19" s="6">
        <f t="shared" si="3"/>
        <v>97.26</v>
      </c>
      <c r="K19" s="6">
        <f t="shared" si="3"/>
        <v>5212.8449999999993</v>
      </c>
      <c r="L19" s="6">
        <f t="shared" si="3"/>
        <v>77.529999999999745</v>
      </c>
      <c r="M19" s="6">
        <f t="shared" si="3"/>
        <v>5410.6450000000004</v>
      </c>
      <c r="N19" s="6">
        <f t="shared" si="3"/>
        <v>66.448423984320357</v>
      </c>
      <c r="O19" s="6">
        <f t="shared" si="3"/>
        <v>282.91000000000076</v>
      </c>
      <c r="P19" s="6">
        <f t="shared" si="3"/>
        <v>132.89684796864071</v>
      </c>
      <c r="Q19" s="6">
        <f t="shared" si="3"/>
        <v>0.99575089394458116</v>
      </c>
      <c r="R19" s="6">
        <f t="shared" si="3"/>
        <v>5.9638165824641867</v>
      </c>
      <c r="T19" s="3" t="s">
        <v>15</v>
      </c>
      <c r="V19" s="6">
        <f>MAX(V70:V923)</f>
        <v>22.636464225609604</v>
      </c>
    </row>
    <row r="20" spans="1:26">
      <c r="A20" s="3" t="s">
        <v>17</v>
      </c>
      <c r="E20" s="5">
        <f t="shared" ref="E20:R20" si="4">STDEV(E70:E923)</f>
        <v>395.88770692677218</v>
      </c>
      <c r="F20" s="5">
        <f t="shared" si="4"/>
        <v>406.50652847475516</v>
      </c>
      <c r="G20" s="5">
        <f t="shared" si="4"/>
        <v>9.0465636946338766</v>
      </c>
      <c r="H20" s="5">
        <f t="shared" si="4"/>
        <v>395.55581651053933</v>
      </c>
      <c r="I20" s="5">
        <f t="shared" si="4"/>
        <v>396.74618309540472</v>
      </c>
      <c r="J20" s="5">
        <f t="shared" si="4"/>
        <v>7.523117784403186</v>
      </c>
      <c r="K20" s="5">
        <f t="shared" si="4"/>
        <v>395.71329384888844</v>
      </c>
      <c r="L20" s="5">
        <f t="shared" si="4"/>
        <v>5.1881814892289624</v>
      </c>
      <c r="M20" s="5">
        <f t="shared" si="4"/>
        <v>401.57616079251625</v>
      </c>
      <c r="N20" s="5">
        <f t="shared" si="4"/>
        <v>5.7953009397513986</v>
      </c>
      <c r="O20" s="5">
        <f t="shared" si="4"/>
        <v>16.016595122268814</v>
      </c>
      <c r="P20" s="5">
        <f t="shared" si="4"/>
        <v>11.590601879502797</v>
      </c>
      <c r="Q20" s="5">
        <f t="shared" si="4"/>
        <v>0.45679137113429408</v>
      </c>
      <c r="R20" s="5">
        <f t="shared" si="4"/>
        <v>0.96062305082418786</v>
      </c>
      <c r="T20" s="3" t="s">
        <v>17</v>
      </c>
      <c r="V20" s="5">
        <f>STDEV(V70:V923)</f>
        <v>1.875967042585732</v>
      </c>
    </row>
    <row r="21" spans="1:26">
      <c r="A21" s="3" t="s">
        <v>25</v>
      </c>
      <c r="L21" s="6">
        <f>SQRT(SUMSQ(L70:L923)/L16)</f>
        <v>5.1852580847198082</v>
      </c>
      <c r="O21" s="6">
        <f>SQRT(SUMSQ(O70:O923)/O16)</f>
        <v>16.268258029698309</v>
      </c>
      <c r="R21" s="6">
        <f>SQRT(SUMSQ(R70:R923)/R16)</f>
        <v>1.3329962363241017</v>
      </c>
      <c r="S21" s="6">
        <f>SQRT((SUMSQ(O70:O923)-SUMSQ(P70:P923))/M16)</f>
        <v>9.9863211948658162</v>
      </c>
      <c r="T21" s="3" t="s">
        <v>25</v>
      </c>
      <c r="V21" s="6">
        <f>SQRT(SUMSQ(V70:V923)/V16)</f>
        <v>2.4829226128013571</v>
      </c>
    </row>
    <row r="22" spans="1:26" ht="14.25">
      <c r="A22" s="3" t="s">
        <v>26</v>
      </c>
      <c r="B22" s="3" t="s">
        <v>50</v>
      </c>
      <c r="L22" s="1">
        <f>10000*L21/K17</f>
        <v>363.20912365778435</v>
      </c>
      <c r="O22" s="1">
        <f>10000*O21/M17</f>
        <v>1134.6890427003718</v>
      </c>
      <c r="S22" s="1">
        <f>10000*S21/M17</f>
        <v>696.5324262754433</v>
      </c>
      <c r="T22" s="3" t="s">
        <v>26</v>
      </c>
    </row>
    <row r="23" spans="1:26">
      <c r="A23" s="3"/>
      <c r="B23" s="3"/>
      <c r="L23" s="1"/>
      <c r="S23" s="1"/>
    </row>
    <row r="24" spans="1:26" ht="15.75">
      <c r="A24" s="3"/>
      <c r="B24" s="3" t="s">
        <v>31</v>
      </c>
      <c r="E24" s="5" t="s">
        <v>32</v>
      </c>
      <c r="F24" s="7">
        <f>SUM(W70:W923)/SUM(X70:X923)</f>
        <v>3.0788401788053268E-2</v>
      </c>
      <c r="H24" s="5" t="s">
        <v>33</v>
      </c>
      <c r="I24" s="8">
        <f>SQRT(SUMSQ(V70:V923)/SUMSQ(Y70:Y923))</f>
        <v>4.5033208249909806E-2</v>
      </c>
      <c r="K24" s="1"/>
      <c r="L24" s="1"/>
      <c r="N24"/>
      <c r="P24"/>
      <c r="Q24"/>
      <c r="S24" s="1"/>
    </row>
    <row r="25" spans="1:26" ht="15.75">
      <c r="A25" s="3"/>
      <c r="B25" s="3"/>
      <c r="E25" s="5" t="s">
        <v>34</v>
      </c>
      <c r="F25" s="7">
        <f>SUM(S70:S923)/SUM(T70:T923)</f>
        <v>0.97242358749969726</v>
      </c>
      <c r="H25" s="5" t="s">
        <v>35</v>
      </c>
      <c r="I25" s="8">
        <f>SQRT(SUMSQ(R70:R923)/SUMSQ(U70:U923))</f>
        <v>0.90853027151080523</v>
      </c>
      <c r="K25" s="1"/>
      <c r="L25" s="1"/>
      <c r="N25"/>
      <c r="P25"/>
      <c r="Q25"/>
      <c r="S25" s="1"/>
    </row>
    <row r="26" spans="1:26">
      <c r="A26" s="3"/>
      <c r="B26" s="3"/>
      <c r="F26" s="7"/>
      <c r="I26" s="8"/>
      <c r="K26" s="1"/>
      <c r="L26" s="1"/>
      <c r="N26"/>
      <c r="P26"/>
      <c r="Q26"/>
      <c r="S26" s="1"/>
    </row>
    <row r="27" spans="1:26">
      <c r="A27" s="3"/>
      <c r="B27" s="3"/>
      <c r="F27" s="7"/>
      <c r="I27" s="8"/>
      <c r="J27" s="5" t="s">
        <v>28</v>
      </c>
      <c r="K27" s="1"/>
      <c r="L27" s="1"/>
      <c r="N27"/>
      <c r="P27"/>
      <c r="Q27"/>
      <c r="S27" s="1"/>
    </row>
    <row r="28" spans="1:26">
      <c r="A28" s="3" t="s">
        <v>44</v>
      </c>
    </row>
    <row r="29" spans="1:26">
      <c r="A29" s="1" t="s">
        <v>12</v>
      </c>
      <c r="B29" s="4"/>
      <c r="C29" s="4"/>
      <c r="D29" s="4"/>
      <c r="E29" s="6"/>
      <c r="F29" s="6"/>
      <c r="G29" s="6"/>
      <c r="H29" s="6"/>
      <c r="I29" s="6"/>
      <c r="J29" s="6"/>
      <c r="K29" s="6" t="s">
        <v>18</v>
      </c>
      <c r="L29" s="6" t="s">
        <v>19</v>
      </c>
      <c r="M29" s="6" t="s">
        <v>20</v>
      </c>
      <c r="N29" s="6"/>
      <c r="O29" s="1" t="s">
        <v>21</v>
      </c>
      <c r="R29" s="6"/>
      <c r="S29" s="6"/>
      <c r="T29" s="1"/>
      <c r="V29" s="6"/>
      <c r="Z29" s="6" t="s">
        <v>43</v>
      </c>
    </row>
    <row r="30" spans="1:26">
      <c r="A30" s="3" t="s">
        <v>16</v>
      </c>
      <c r="D30" s="1"/>
      <c r="E30" s="1"/>
      <c r="F30" s="1"/>
      <c r="G30" s="1"/>
      <c r="H30" s="1"/>
      <c r="I30" s="1"/>
      <c r="J30" s="3" t="s">
        <v>16</v>
      </c>
      <c r="K30" s="1">
        <f>COUNT(K70:K869)</f>
        <v>800</v>
      </c>
      <c r="L30" s="1">
        <f>COUNT(L70:L869)</f>
        <v>800</v>
      </c>
      <c r="M30" s="1">
        <f>COUNT(M70:M869)</f>
        <v>800</v>
      </c>
      <c r="N30" s="1"/>
      <c r="O30" s="1">
        <f>COUNT(O70:O869)</f>
        <v>800</v>
      </c>
      <c r="P30" s="1"/>
      <c r="Q30" s="1"/>
      <c r="R30" s="1"/>
      <c r="T30" s="3"/>
      <c r="V30" s="1"/>
      <c r="Y30" s="3" t="s">
        <v>16</v>
      </c>
      <c r="Z30" s="1">
        <f>COUNT(Z70:Z869)</f>
        <v>800</v>
      </c>
    </row>
    <row r="31" spans="1:26">
      <c r="A31" s="3" t="s">
        <v>13</v>
      </c>
      <c r="D31" s="1"/>
      <c r="J31" s="3" t="s">
        <v>13</v>
      </c>
      <c r="K31" s="5">
        <f>AVERAGE(K70:K869)</f>
        <v>151.49368750000008</v>
      </c>
      <c r="L31" s="5">
        <f>AVERAGE(L70:L869)</f>
        <v>3.5574999999999336E-2</v>
      </c>
      <c r="M31" s="5">
        <f>AVERAGE(M70:M869)</f>
        <v>152.11685625000015</v>
      </c>
      <c r="O31" s="5">
        <f>AVERAGE(O70:O869)</f>
        <v>3.0461875000000007</v>
      </c>
      <c r="P31" s="5"/>
      <c r="Q31" s="5"/>
      <c r="R31" s="5"/>
      <c r="T31" s="3"/>
      <c r="V31" s="5"/>
      <c r="Y31" s="3" t="s">
        <v>13</v>
      </c>
      <c r="Z31" s="5">
        <f>AVERAGE(Z70:Z869)</f>
        <v>0.43739825082349981</v>
      </c>
    </row>
    <row r="32" spans="1:26">
      <c r="A32" s="3" t="s">
        <v>14</v>
      </c>
      <c r="D32" s="1"/>
      <c r="E32" s="6"/>
      <c r="F32" s="6"/>
      <c r="G32" s="6"/>
      <c r="H32" s="6"/>
      <c r="I32" s="6"/>
      <c r="J32" s="3" t="s">
        <v>14</v>
      </c>
      <c r="K32" s="6">
        <f>MIN(K70:K869)</f>
        <v>0.03</v>
      </c>
      <c r="L32" s="6">
        <f>MIN(L70:L869)</f>
        <v>-68.170000000000073</v>
      </c>
      <c r="M32" s="6">
        <f>MIN(M70:M869)</f>
        <v>-0.12</v>
      </c>
      <c r="N32" s="6"/>
      <c r="O32" s="6">
        <f>MIN(O70:O869)</f>
        <v>-75</v>
      </c>
      <c r="P32" s="6" t="s">
        <v>28</v>
      </c>
      <c r="R32" s="6"/>
      <c r="T32" s="3"/>
      <c r="V32" s="6"/>
      <c r="Y32" s="3" t="s">
        <v>14</v>
      </c>
      <c r="Z32" s="6">
        <f>MIN(Z70:Z869)</f>
        <v>8.808518604169488E-2</v>
      </c>
    </row>
    <row r="33" spans="1:26">
      <c r="A33" s="3" t="s">
        <v>15</v>
      </c>
      <c r="D33" s="1"/>
      <c r="E33" s="6"/>
      <c r="F33" s="6"/>
      <c r="G33" s="6"/>
      <c r="H33" s="6"/>
      <c r="I33" s="6"/>
      <c r="J33" s="3" t="s">
        <v>15</v>
      </c>
      <c r="K33" s="6">
        <f>MAX(K70:K869)</f>
        <v>5212.8449999999993</v>
      </c>
      <c r="L33" s="6">
        <f>MAX(L70:L869)</f>
        <v>77.529999999999745</v>
      </c>
      <c r="M33" s="6">
        <f>MAX(M70:M869)</f>
        <v>5410.6450000000004</v>
      </c>
      <c r="N33" s="6"/>
      <c r="O33" s="6">
        <f>MAX(O70:O869)</f>
        <v>282.91000000000076</v>
      </c>
      <c r="R33" s="6"/>
      <c r="T33" s="3"/>
      <c r="V33" s="6"/>
      <c r="Y33" s="3" t="s">
        <v>15</v>
      </c>
      <c r="Z33" s="6">
        <f>MAX(Z70:Z869)</f>
        <v>0.58637871721269019</v>
      </c>
    </row>
    <row r="34" spans="1:26">
      <c r="A34" s="3" t="s">
        <v>17</v>
      </c>
      <c r="J34" s="3" t="s">
        <v>17</v>
      </c>
      <c r="K34" s="5">
        <f>STDEV(K70:K869)</f>
        <v>407.37284676633135</v>
      </c>
      <c r="L34" s="5">
        <f>STDEV(L70:L869)</f>
        <v>5.3603285647689329</v>
      </c>
      <c r="M34" s="5">
        <f>STDEV(M70:M869)</f>
        <v>413.44681607476866</v>
      </c>
      <c r="O34" s="5">
        <f>STDEV(O70:O869)</f>
        <v>16.534766000709443</v>
      </c>
      <c r="P34" s="5"/>
      <c r="Q34" s="5"/>
      <c r="R34" s="5"/>
      <c r="T34" s="3"/>
      <c r="V34" s="5"/>
      <c r="Y34" s="3" t="s">
        <v>17</v>
      </c>
      <c r="Z34" s="5">
        <f>STDEV(Z70:Z869)</f>
        <v>0.11139153477291946</v>
      </c>
    </row>
    <row r="35" spans="1:26">
      <c r="A35" s="3" t="s">
        <v>25</v>
      </c>
      <c r="L35" s="6">
        <f>SQRT(SUMSQ(L70:L869)/L30)</f>
        <v>5.357095435028195</v>
      </c>
      <c r="O35" s="6">
        <f>SQRT(SUMSQ(O70:O869)/O30)</f>
        <v>16.802856806954001</v>
      </c>
      <c r="R35" s="6"/>
      <c r="S35" s="6"/>
      <c r="T35" s="3"/>
      <c r="V35" s="6"/>
    </row>
    <row r="36" spans="1:26" ht="14.25">
      <c r="A36" s="3" t="s">
        <v>26</v>
      </c>
      <c r="B36" s="3"/>
      <c r="L36" s="1">
        <f>10000*L35/K31</f>
        <v>353.61839317748422</v>
      </c>
      <c r="O36" s="1">
        <f>10000*O35/M31</f>
        <v>1104.6018975923967</v>
      </c>
      <c r="S36" s="1"/>
      <c r="T36" s="3"/>
      <c r="U36" t="s">
        <v>28</v>
      </c>
    </row>
    <row r="37" spans="1:26">
      <c r="A37" s="3"/>
      <c r="B37" s="3"/>
      <c r="L37" s="1"/>
      <c r="S37" s="1"/>
      <c r="T37" s="3"/>
    </row>
    <row r="38" spans="1:26">
      <c r="A38" s="3"/>
      <c r="B38" s="3"/>
      <c r="L38" s="1"/>
      <c r="S38" s="1"/>
      <c r="T38" s="3"/>
    </row>
    <row r="39" spans="1:26">
      <c r="A39" s="3" t="s">
        <v>55</v>
      </c>
      <c r="B39" s="3"/>
      <c r="L39" s="1"/>
    </row>
    <row r="40" spans="1:26">
      <c r="A40" s="1" t="s">
        <v>12</v>
      </c>
      <c r="B40" s="4" t="s">
        <v>0</v>
      </c>
      <c r="C40" s="4" t="s">
        <v>1</v>
      </c>
      <c r="D40" s="4" t="s">
        <v>2</v>
      </c>
      <c r="E40" s="6" t="s">
        <v>3</v>
      </c>
      <c r="F40" s="6" t="s">
        <v>4</v>
      </c>
      <c r="G40" s="6" t="s">
        <v>5</v>
      </c>
      <c r="L40" s="1"/>
    </row>
    <row r="41" spans="1:26">
      <c r="A41" s="3" t="s">
        <v>16</v>
      </c>
      <c r="B41" s="1">
        <f t="shared" ref="B41:G41" si="5">COUNT(B929:B981)</f>
        <v>53</v>
      </c>
      <c r="C41" s="1">
        <f t="shared" si="5"/>
        <v>53</v>
      </c>
      <c r="D41" s="1">
        <f t="shared" si="5"/>
        <v>53</v>
      </c>
      <c r="E41" s="1">
        <f t="shared" si="5"/>
        <v>53</v>
      </c>
      <c r="F41" s="1">
        <f t="shared" si="5"/>
        <v>53</v>
      </c>
      <c r="G41" s="1">
        <f t="shared" si="5"/>
        <v>53</v>
      </c>
      <c r="L41" s="1"/>
    </row>
    <row r="42" spans="1:26">
      <c r="A42" s="3" t="s">
        <v>13</v>
      </c>
      <c r="D42" s="1"/>
      <c r="E42" s="5">
        <f>AVERAGE(E929:E981)</f>
        <v>144.22584905660375</v>
      </c>
      <c r="F42" s="5">
        <f>AVERAGE(F929:F981)</f>
        <v>146.08584905660379</v>
      </c>
      <c r="G42" s="5">
        <f>AVERAGE(G929:G981)</f>
        <v>3.4596226415094335</v>
      </c>
      <c r="L42" s="1"/>
    </row>
    <row r="43" spans="1:26">
      <c r="A43" s="3" t="s">
        <v>14</v>
      </c>
      <c r="B43" s="1">
        <f t="shared" ref="B43:G43" si="6">MIN(B929:B981)</f>
        <v>-4</v>
      </c>
      <c r="C43" s="1">
        <f t="shared" si="6"/>
        <v>0</v>
      </c>
      <c r="D43" s="1">
        <f t="shared" si="6"/>
        <v>0</v>
      </c>
      <c r="E43" s="6">
        <f t="shared" si="6"/>
        <v>0.02</v>
      </c>
      <c r="F43" s="6">
        <f t="shared" si="6"/>
        <v>0.02</v>
      </c>
      <c r="G43" s="6">
        <f t="shared" si="6"/>
        <v>0.16</v>
      </c>
      <c r="L43" s="1"/>
    </row>
    <row r="44" spans="1:26">
      <c r="A44" s="3" t="s">
        <v>15</v>
      </c>
      <c r="B44" s="1">
        <f t="shared" ref="B44:G44" si="7">MAX(B929:B981)</f>
        <v>4</v>
      </c>
      <c r="C44" s="1">
        <f t="shared" si="7"/>
        <v>0</v>
      </c>
      <c r="D44" s="1">
        <f t="shared" si="7"/>
        <v>7</v>
      </c>
      <c r="E44" s="6">
        <f t="shared" si="7"/>
        <v>1263.69</v>
      </c>
      <c r="F44" s="6">
        <f t="shared" si="7"/>
        <v>1264.1400000000001</v>
      </c>
      <c r="G44" s="6">
        <f t="shared" si="7"/>
        <v>31.94</v>
      </c>
      <c r="J44" s="5" t="s">
        <v>28</v>
      </c>
      <c r="L44" s="1"/>
    </row>
    <row r="45" spans="1:26">
      <c r="A45" s="3" t="s">
        <v>17</v>
      </c>
      <c r="E45" s="5">
        <f>STDEV(E929:E981)</f>
        <v>293.15956919945074</v>
      </c>
      <c r="F45" s="5">
        <f>STDEV(F929:F981)</f>
        <v>296.15637505595657</v>
      </c>
      <c r="G45" s="5">
        <f>STDEV(G929:G981)</f>
        <v>6.3379385638768628</v>
      </c>
      <c r="L45" s="1"/>
    </row>
    <row r="46" spans="1:26">
      <c r="A46" s="3"/>
      <c r="L46" s="1"/>
    </row>
    <row r="47" spans="1:26">
      <c r="A47" s="3"/>
      <c r="B47" s="3"/>
      <c r="L47" s="1"/>
      <c r="S47" s="1"/>
      <c r="T47" s="3"/>
    </row>
    <row r="48" spans="1:26">
      <c r="A48" s="3" t="s">
        <v>56</v>
      </c>
      <c r="B48" s="3"/>
      <c r="L48" s="1"/>
    </row>
    <row r="49" spans="1:26">
      <c r="A49" s="1" t="s">
        <v>12</v>
      </c>
      <c r="B49" s="4" t="s">
        <v>0</v>
      </c>
      <c r="C49" s="4" t="s">
        <v>1</v>
      </c>
      <c r="D49" s="4" t="s">
        <v>2</v>
      </c>
      <c r="E49" s="6" t="s">
        <v>3</v>
      </c>
      <c r="F49" s="6" t="s">
        <v>4</v>
      </c>
      <c r="G49" s="6" t="s">
        <v>5</v>
      </c>
      <c r="L49" s="1"/>
    </row>
    <row r="50" spans="1:26">
      <c r="A50" s="3" t="s">
        <v>16</v>
      </c>
      <c r="B50" s="1">
        <f t="shared" ref="B50:G50" si="8">COUNT(B987:B1064)</f>
        <v>78</v>
      </c>
      <c r="C50" s="1">
        <f t="shared" si="8"/>
        <v>78</v>
      </c>
      <c r="D50" s="1">
        <f t="shared" si="8"/>
        <v>78</v>
      </c>
      <c r="E50" s="1">
        <f t="shared" si="8"/>
        <v>78</v>
      </c>
      <c r="F50" s="1">
        <f t="shared" si="8"/>
        <v>78</v>
      </c>
      <c r="G50" s="1">
        <f t="shared" si="8"/>
        <v>78</v>
      </c>
      <c r="L50" s="1"/>
    </row>
    <row r="51" spans="1:26">
      <c r="A51" s="3" t="s">
        <v>13</v>
      </c>
      <c r="D51" s="1"/>
      <c r="E51" s="5">
        <f>AVERAGE(E987:E1064)</f>
        <v>60.083076923076938</v>
      </c>
      <c r="F51" s="5">
        <f>AVERAGE(F987:F1064)</f>
        <v>61.13692307692309</v>
      </c>
      <c r="G51" s="5">
        <f>AVERAGE(G987:G1064)</f>
        <v>2.0885897435897443</v>
      </c>
      <c r="L51" s="1"/>
    </row>
    <row r="52" spans="1:26">
      <c r="A52" s="3" t="s">
        <v>14</v>
      </c>
      <c r="B52" s="1">
        <f t="shared" ref="B52:G52" si="9">MIN(B987:B1064)</f>
        <v>-2</v>
      </c>
      <c r="C52" s="1">
        <f t="shared" si="9"/>
        <v>14</v>
      </c>
      <c r="D52" s="1">
        <f t="shared" si="9"/>
        <v>0</v>
      </c>
      <c r="E52" s="6">
        <f t="shared" si="9"/>
        <v>0.13</v>
      </c>
      <c r="F52" s="6">
        <f t="shared" si="9"/>
        <v>0.1</v>
      </c>
      <c r="G52" s="6">
        <f t="shared" si="9"/>
        <v>0.46</v>
      </c>
      <c r="L52" s="1"/>
    </row>
    <row r="53" spans="1:26">
      <c r="A53" s="3" t="s">
        <v>15</v>
      </c>
      <c r="B53" s="1">
        <f t="shared" ref="B53:G53" si="10">MAX(B987:B1064)</f>
        <v>2</v>
      </c>
      <c r="C53" s="1">
        <f t="shared" si="10"/>
        <v>27</v>
      </c>
      <c r="D53" s="1">
        <f t="shared" si="10"/>
        <v>5</v>
      </c>
      <c r="E53" s="6">
        <f t="shared" si="10"/>
        <v>984.12</v>
      </c>
      <c r="F53" s="6">
        <f t="shared" si="10"/>
        <v>991.34</v>
      </c>
      <c r="G53" s="6">
        <f t="shared" si="10"/>
        <v>29.59</v>
      </c>
      <c r="L53" s="1"/>
    </row>
    <row r="54" spans="1:26">
      <c r="A54" s="3" t="s">
        <v>17</v>
      </c>
      <c r="E54" s="5">
        <f>STDEV(E987:E1064)</f>
        <v>121.31285550134456</v>
      </c>
      <c r="F54" s="5">
        <f>STDEV(F987:F1064)</f>
        <v>121.99779455434383</v>
      </c>
      <c r="G54" s="5">
        <f>STDEV(G987:G1064)</f>
        <v>3.7324932387823262</v>
      </c>
      <c r="J54" s="5" t="s">
        <v>28</v>
      </c>
      <c r="L54" s="1"/>
    </row>
    <row r="55" spans="1:26">
      <c r="A55" s="3"/>
      <c r="L55" s="1"/>
    </row>
    <row r="56" spans="1:26">
      <c r="A56" s="3" t="s">
        <v>27</v>
      </c>
      <c r="E56" s="2">
        <f>2*B16+B41+B50+2*B6</f>
        <v>1839</v>
      </c>
      <c r="L56" s="1"/>
    </row>
    <row r="57" spans="1:26">
      <c r="A57" s="3"/>
      <c r="E57" s="2"/>
      <c r="L57" s="1"/>
    </row>
    <row r="58" spans="1:26">
      <c r="A58" s="3"/>
      <c r="E58" s="2"/>
      <c r="L58" s="1"/>
    </row>
    <row r="59" spans="1:26">
      <c r="A59" s="3"/>
      <c r="E59" s="2"/>
      <c r="L59" s="1"/>
    </row>
    <row r="60" spans="1:26">
      <c r="A60" s="3"/>
      <c r="E60" s="2"/>
      <c r="L60" s="1"/>
    </row>
    <row r="61" spans="1:26">
      <c r="A61" s="3" t="s">
        <v>54</v>
      </c>
    </row>
    <row r="62" spans="1:26" ht="14.25">
      <c r="A62" s="1" t="s">
        <v>12</v>
      </c>
      <c r="B62" s="4" t="s">
        <v>0</v>
      </c>
      <c r="C62" s="4" t="s">
        <v>1</v>
      </c>
      <c r="D62" s="4" t="s">
        <v>2</v>
      </c>
      <c r="E62" s="6" t="s">
        <v>6</v>
      </c>
      <c r="F62" s="6" t="s">
        <v>7</v>
      </c>
      <c r="G62" s="6" t="s">
        <v>8</v>
      </c>
      <c r="H62" s="6" t="s">
        <v>9</v>
      </c>
      <c r="I62" s="6" t="s">
        <v>10</v>
      </c>
      <c r="J62" s="6" t="s">
        <v>11</v>
      </c>
      <c r="K62" s="6" t="s">
        <v>18</v>
      </c>
      <c r="L62" s="6" t="s">
        <v>19</v>
      </c>
      <c r="M62" s="6" t="s">
        <v>20</v>
      </c>
      <c r="N62" s="6" t="s">
        <v>22</v>
      </c>
      <c r="O62" s="1" t="s">
        <v>21</v>
      </c>
      <c r="P62" s="6" t="s">
        <v>23</v>
      </c>
      <c r="Q62" s="6" t="s">
        <v>24</v>
      </c>
      <c r="R62" s="6" t="s">
        <v>29</v>
      </c>
      <c r="S62" s="6" t="s">
        <v>36</v>
      </c>
      <c r="T62" s="6" t="s">
        <v>37</v>
      </c>
      <c r="U62" s="6" t="s">
        <v>38</v>
      </c>
      <c r="V62" s="6" t="s">
        <v>39</v>
      </c>
      <c r="W62" s="6" t="s">
        <v>40</v>
      </c>
      <c r="X62" s="6" t="s">
        <v>41</v>
      </c>
      <c r="Y62" s="6" t="s">
        <v>42</v>
      </c>
      <c r="Z62" s="6" t="s">
        <v>43</v>
      </c>
    </row>
    <row r="63" spans="1:26">
      <c r="B63" s="4"/>
      <c r="C63" s="4"/>
      <c r="D63" s="4"/>
      <c r="E63" s="6"/>
      <c r="F63" s="6"/>
      <c r="G63" s="6"/>
      <c r="H63" s="6"/>
      <c r="I63" s="6"/>
      <c r="J63" s="6"/>
      <c r="N63" s="6"/>
      <c r="R63" s="6"/>
      <c r="S63" s="6"/>
      <c r="T63" s="6"/>
      <c r="U63" s="6"/>
      <c r="V63" s="6"/>
      <c r="W63" s="6"/>
      <c r="X63" s="6"/>
      <c r="Y63" s="6"/>
      <c r="Z63" s="6"/>
    </row>
    <row r="64" spans="1:26">
      <c r="B64" s="4"/>
      <c r="C64" s="4"/>
      <c r="D64" s="4"/>
      <c r="E64" s="6"/>
      <c r="F64" s="6"/>
      <c r="G64" s="6"/>
      <c r="H64" s="6"/>
      <c r="I64" s="6"/>
      <c r="J64" s="6"/>
      <c r="N64" s="6"/>
      <c r="R64" s="6"/>
      <c r="S64" s="6"/>
      <c r="T64" s="6"/>
      <c r="U64" s="6"/>
      <c r="V64" s="6"/>
      <c r="W64" s="6"/>
      <c r="X64" s="6"/>
      <c r="Y64" s="6"/>
      <c r="Z64" s="6"/>
    </row>
    <row r="65" spans="1:27" ht="11.25" customHeight="1">
      <c r="A65" s="3" t="s">
        <v>28</v>
      </c>
      <c r="E65" s="2"/>
      <c r="L65" s="1"/>
      <c r="Y65" t="s">
        <v>28</v>
      </c>
    </row>
    <row r="66" spans="1:27">
      <c r="A66" s="3"/>
      <c r="E66" s="2"/>
      <c r="L66" s="1"/>
    </row>
    <row r="67" spans="1:27">
      <c r="A67" s="3" t="s">
        <v>51</v>
      </c>
    </row>
    <row r="68" spans="1:27" ht="14.25">
      <c r="A68" s="1" t="s">
        <v>12</v>
      </c>
      <c r="B68" s="4" t="s">
        <v>0</v>
      </c>
      <c r="C68" s="4" t="s">
        <v>1</v>
      </c>
      <c r="D68" s="4" t="s">
        <v>2</v>
      </c>
      <c r="E68" s="6" t="s">
        <v>6</v>
      </c>
      <c r="F68" s="6" t="s">
        <v>7</v>
      </c>
      <c r="G68" s="6" t="s">
        <v>8</v>
      </c>
      <c r="H68" s="6" t="s">
        <v>9</v>
      </c>
      <c r="I68" s="6" t="s">
        <v>10</v>
      </c>
      <c r="J68" s="6" t="s">
        <v>11</v>
      </c>
      <c r="K68" s="6" t="s">
        <v>18</v>
      </c>
      <c r="L68" s="6" t="s">
        <v>19</v>
      </c>
      <c r="M68" s="6" t="s">
        <v>20</v>
      </c>
      <c r="N68" s="6" t="s">
        <v>22</v>
      </c>
      <c r="O68" s="1" t="s">
        <v>21</v>
      </c>
      <c r="P68" s="6" t="s">
        <v>23</v>
      </c>
      <c r="Q68" s="6" t="s">
        <v>24</v>
      </c>
      <c r="R68" s="6" t="s">
        <v>29</v>
      </c>
      <c r="S68" s="6" t="s">
        <v>36</v>
      </c>
      <c r="T68" s="6" t="s">
        <v>37</v>
      </c>
      <c r="U68" s="6" t="s">
        <v>38</v>
      </c>
      <c r="V68" s="6" t="s">
        <v>39</v>
      </c>
      <c r="W68" s="6" t="s">
        <v>40</v>
      </c>
      <c r="X68" s="6" t="s">
        <v>41</v>
      </c>
      <c r="Y68" s="6" t="s">
        <v>42</v>
      </c>
      <c r="Z68" s="6" t="s">
        <v>43</v>
      </c>
      <c r="AA68" s="6" t="s">
        <v>57</v>
      </c>
    </row>
    <row r="70" spans="1:27">
      <c r="A70" s="1">
        <f t="shared" ref="A70:A133" si="11">1000000*D70+1000*ABS(C70)+B70</f>
        <v>1001000</v>
      </c>
      <c r="B70" s="1">
        <v>0</v>
      </c>
      <c r="C70" s="1">
        <v>1</v>
      </c>
      <c r="D70" s="2">
        <v>1</v>
      </c>
      <c r="E70" s="5">
        <v>2137.8000000000002</v>
      </c>
      <c r="F70" s="5">
        <v>2128.41</v>
      </c>
      <c r="G70" s="5">
        <v>44.4</v>
      </c>
      <c r="H70" s="5">
        <v>2135.48</v>
      </c>
      <c r="I70" s="5">
        <v>2203.41</v>
      </c>
      <c r="J70" s="5">
        <v>55.3</v>
      </c>
      <c r="K70" s="6">
        <f t="shared" ref="K70:K133" si="12" xml:space="preserve"> 0.5*(E70+H70)</f>
        <v>2136.6400000000003</v>
      </c>
      <c r="L70" s="6">
        <f t="shared" ref="L70:L133" si="13">E70-H70</f>
        <v>2.3200000000001637</v>
      </c>
      <c r="M70" s="6">
        <f t="shared" ref="M70:M133" si="14">0.5*(F70+I70)</f>
        <v>2165.91</v>
      </c>
      <c r="N70" s="5">
        <f t="shared" ref="N70:N133" si="15">0.5*P70</f>
        <v>35.459307663856045</v>
      </c>
      <c r="O70" s="6">
        <f t="shared" ref="O70:O133" si="16">F70-I70</f>
        <v>-75</v>
      </c>
      <c r="P70" s="6">
        <f t="shared" ref="P70:P133" si="17">SQRT(G70*G70+J70*J70)</f>
        <v>70.918615327712089</v>
      </c>
      <c r="Q70" s="6">
        <f t="shared" ref="Q70:Q133" si="18">(G70*G70-J70*J70)/(G70*G70+J70*J70)</f>
        <v>-0.21607332809750565</v>
      </c>
      <c r="R70" s="9">
        <f t="shared" ref="R70:R133" si="19">ABS(O70-L70)/P70</f>
        <v>1.0902638135658393</v>
      </c>
      <c r="S70" s="9">
        <f t="shared" ref="S70:S133" si="20">ABS(O70-L70)</f>
        <v>77.320000000000164</v>
      </c>
      <c r="T70">
        <f t="shared" ref="T70:T133" si="21">ABS(O70)</f>
        <v>75</v>
      </c>
      <c r="U70" s="9">
        <f t="shared" ref="U70:U133" si="22">ABS(O70)/P70</f>
        <v>1.0575502588908143</v>
      </c>
      <c r="V70" s="9">
        <f t="shared" ref="V70:V133" si="23">ABS(M70-K70)/N70</f>
        <v>0.82545322873956373</v>
      </c>
      <c r="W70" s="9">
        <f t="shared" ref="W70:W133" si="24">ABS(M70-K70)</f>
        <v>29.269999999999527</v>
      </c>
      <c r="X70">
        <f t="shared" ref="X70:X133" si="25">ABS(M70)</f>
        <v>2165.91</v>
      </c>
      <c r="Y70" s="9">
        <f t="shared" ref="Y70:Y133" si="26">ABS(M70)/N70</f>
        <v>61.0815648329121</v>
      </c>
      <c r="Z70" s="10">
        <f t="shared" ref="Z70:Z133" si="27">SQRT(0.017075*B70*B70+0.000461*C70*C70+0.007298*D70*D70+0.005482*D70*B70)</f>
        <v>8.808518604169488E-2</v>
      </c>
      <c r="AA70">
        <f>ABS(L70)</f>
        <v>2.3200000000001637</v>
      </c>
    </row>
    <row r="71" spans="1:27">
      <c r="A71" s="1">
        <f t="shared" si="11"/>
        <v>1002000</v>
      </c>
      <c r="B71" s="1">
        <v>0</v>
      </c>
      <c r="C71" s="1">
        <v>2</v>
      </c>
      <c r="D71" s="2">
        <v>1</v>
      </c>
      <c r="E71" s="5">
        <v>2326.96</v>
      </c>
      <c r="F71" s="5">
        <v>2295.9499999999998</v>
      </c>
      <c r="G71" s="5">
        <v>77.66</v>
      </c>
      <c r="H71" s="5">
        <v>2275.1</v>
      </c>
      <c r="I71" s="5">
        <v>2359.5100000000002</v>
      </c>
      <c r="J71" s="5">
        <v>71.23</v>
      </c>
      <c r="K71" s="6">
        <f t="shared" si="12"/>
        <v>2301.0299999999997</v>
      </c>
      <c r="L71" s="6">
        <f t="shared" si="13"/>
        <v>51.860000000000127</v>
      </c>
      <c r="M71" s="6">
        <f t="shared" si="14"/>
        <v>2327.73</v>
      </c>
      <c r="N71" s="5">
        <f t="shared" si="15"/>
        <v>52.689630146737599</v>
      </c>
      <c r="O71" s="6">
        <f t="shared" si="16"/>
        <v>-63.5600000000004</v>
      </c>
      <c r="P71" s="6">
        <f t="shared" si="17"/>
        <v>105.3792602934752</v>
      </c>
      <c r="Q71" s="6">
        <f t="shared" si="18"/>
        <v>8.6211700474979683E-2</v>
      </c>
      <c r="R71" s="9">
        <f t="shared" si="19"/>
        <v>1.0952819338317847</v>
      </c>
      <c r="S71" s="9">
        <f t="shared" si="20"/>
        <v>115.42000000000053</v>
      </c>
      <c r="T71">
        <f t="shared" si="21"/>
        <v>63.5600000000004</v>
      </c>
      <c r="U71" s="9">
        <f t="shared" si="22"/>
        <v>0.60315473673841935</v>
      </c>
      <c r="V71" s="9">
        <f t="shared" si="23"/>
        <v>0.50674107837998295</v>
      </c>
      <c r="W71" s="9">
        <f t="shared" si="24"/>
        <v>26.700000000000273</v>
      </c>
      <c r="X71">
        <f t="shared" si="25"/>
        <v>2327.73</v>
      </c>
      <c r="Y71" s="9">
        <f t="shared" si="26"/>
        <v>44.178142710765009</v>
      </c>
      <c r="Z71" s="10">
        <f t="shared" si="27"/>
        <v>9.5613806534412163E-2</v>
      </c>
      <c r="AA71">
        <f t="shared" ref="AA71:AA134" si="28">ABS(L71)</f>
        <v>51.860000000000127</v>
      </c>
    </row>
    <row r="72" spans="1:27">
      <c r="A72" s="1">
        <f t="shared" si="11"/>
        <v>1003000</v>
      </c>
      <c r="B72" s="1">
        <v>0</v>
      </c>
      <c r="C72" s="1">
        <v>3</v>
      </c>
      <c r="D72" s="2">
        <v>1</v>
      </c>
      <c r="E72" s="5">
        <v>699.06</v>
      </c>
      <c r="F72" s="5">
        <v>728.46</v>
      </c>
      <c r="G72" s="5">
        <v>22.54</v>
      </c>
      <c r="H72" s="5">
        <v>677.72</v>
      </c>
      <c r="I72" s="5">
        <v>758.48</v>
      </c>
      <c r="J72" s="5">
        <v>25.16</v>
      </c>
      <c r="K72" s="6">
        <f t="shared" si="12"/>
        <v>688.39</v>
      </c>
      <c r="L72" s="6">
        <f t="shared" si="13"/>
        <v>21.339999999999918</v>
      </c>
      <c r="M72" s="6">
        <f t="shared" si="14"/>
        <v>743.47</v>
      </c>
      <c r="N72" s="5">
        <f t="shared" si="15"/>
        <v>16.889917110513004</v>
      </c>
      <c r="O72" s="6">
        <f t="shared" si="16"/>
        <v>-30.019999999999982</v>
      </c>
      <c r="P72" s="6">
        <f t="shared" si="17"/>
        <v>33.779834221026007</v>
      </c>
      <c r="Q72" s="6">
        <f t="shared" si="18"/>
        <v>-0.10952282632586131</v>
      </c>
      <c r="R72" s="9">
        <f t="shared" si="19"/>
        <v>1.5204337494359652</v>
      </c>
      <c r="S72" s="9">
        <f t="shared" si="20"/>
        <v>51.3599999999999</v>
      </c>
      <c r="T72">
        <f t="shared" si="21"/>
        <v>30.019999999999982</v>
      </c>
      <c r="U72" s="9">
        <f t="shared" si="22"/>
        <v>0.88869589482219113</v>
      </c>
      <c r="V72" s="9">
        <f t="shared" si="23"/>
        <v>3.2611172476220092</v>
      </c>
      <c r="W72" s="9">
        <f t="shared" si="24"/>
        <v>55.080000000000041</v>
      </c>
      <c r="X72">
        <f t="shared" si="25"/>
        <v>743.47</v>
      </c>
      <c r="Y72" s="9">
        <f t="shared" si="26"/>
        <v>44.018570081509317</v>
      </c>
      <c r="Z72" s="10">
        <f t="shared" si="27"/>
        <v>0.10699065379742288</v>
      </c>
      <c r="AA72">
        <f t="shared" si="28"/>
        <v>21.339999999999918</v>
      </c>
    </row>
    <row r="73" spans="1:27">
      <c r="A73" s="1">
        <f t="shared" si="11"/>
        <v>1004000</v>
      </c>
      <c r="B73" s="1">
        <v>0</v>
      </c>
      <c r="C73" s="1">
        <v>4</v>
      </c>
      <c r="D73" s="2">
        <v>1</v>
      </c>
      <c r="E73" s="5">
        <v>381.44</v>
      </c>
      <c r="F73" s="5">
        <v>367.78</v>
      </c>
      <c r="G73" s="5">
        <v>33.020000000000003</v>
      </c>
      <c r="H73" s="5">
        <v>369.23</v>
      </c>
      <c r="I73" s="5">
        <v>370.92</v>
      </c>
      <c r="J73" s="5">
        <v>7.07</v>
      </c>
      <c r="K73" s="6">
        <f t="shared" si="12"/>
        <v>375.33500000000004</v>
      </c>
      <c r="L73" s="6">
        <f t="shared" si="13"/>
        <v>12.20999999999998</v>
      </c>
      <c r="M73" s="6">
        <f t="shared" si="14"/>
        <v>369.35</v>
      </c>
      <c r="N73" s="5">
        <f t="shared" si="15"/>
        <v>16.88420341621126</v>
      </c>
      <c r="O73" s="6">
        <f t="shared" si="16"/>
        <v>-3.1400000000000432</v>
      </c>
      <c r="P73" s="6">
        <f t="shared" si="17"/>
        <v>33.768406832422521</v>
      </c>
      <c r="Q73" s="6">
        <f t="shared" si="18"/>
        <v>0.91233067144386693</v>
      </c>
      <c r="R73" s="9">
        <f t="shared" si="19"/>
        <v>0.45456689965194974</v>
      </c>
      <c r="S73" s="9">
        <f t="shared" si="20"/>
        <v>15.350000000000023</v>
      </c>
      <c r="T73">
        <f t="shared" si="21"/>
        <v>3.1400000000000432</v>
      </c>
      <c r="U73" s="9">
        <f t="shared" si="22"/>
        <v>9.2986323446719199E-2</v>
      </c>
      <c r="V73" s="9">
        <f t="shared" si="23"/>
        <v>0.35447334129210706</v>
      </c>
      <c r="W73" s="9">
        <f t="shared" si="24"/>
        <v>5.9850000000000136</v>
      </c>
      <c r="X73">
        <f t="shared" si="25"/>
        <v>369.35</v>
      </c>
      <c r="Y73" s="9">
        <f t="shared" si="26"/>
        <v>21.875476793022465</v>
      </c>
      <c r="Z73" s="10">
        <f t="shared" si="27"/>
        <v>0.12113628688382354</v>
      </c>
      <c r="AA73">
        <f t="shared" si="28"/>
        <v>12.20999999999998</v>
      </c>
    </row>
    <row r="74" spans="1:27">
      <c r="A74" s="1">
        <f t="shared" si="11"/>
        <v>1001</v>
      </c>
      <c r="B74" s="1">
        <v>1</v>
      </c>
      <c r="C74" s="1">
        <v>1</v>
      </c>
      <c r="D74" s="2">
        <v>0</v>
      </c>
      <c r="E74" s="5">
        <v>539.1</v>
      </c>
      <c r="F74" s="5">
        <v>549.62</v>
      </c>
      <c r="G74" s="5">
        <v>10.5</v>
      </c>
      <c r="H74" s="5">
        <v>527.52</v>
      </c>
      <c r="I74" s="5">
        <v>529.1</v>
      </c>
      <c r="J74" s="5">
        <v>8.6</v>
      </c>
      <c r="K74" s="6">
        <f t="shared" si="12"/>
        <v>533.30999999999995</v>
      </c>
      <c r="L74" s="6">
        <f t="shared" si="13"/>
        <v>11.580000000000041</v>
      </c>
      <c r="M74" s="6">
        <f t="shared" si="14"/>
        <v>539.36</v>
      </c>
      <c r="N74" s="5">
        <f t="shared" si="15"/>
        <v>6.7861992307918575</v>
      </c>
      <c r="O74" s="6">
        <f t="shared" si="16"/>
        <v>20.519999999999982</v>
      </c>
      <c r="P74" s="6">
        <f t="shared" si="17"/>
        <v>13.572398461583715</v>
      </c>
      <c r="Q74" s="6">
        <f t="shared" si="18"/>
        <v>0.1970034200097715</v>
      </c>
      <c r="R74" s="9">
        <f t="shared" si="19"/>
        <v>0.65868976845207972</v>
      </c>
      <c r="S74" s="9">
        <f t="shared" si="20"/>
        <v>8.9399999999999409</v>
      </c>
      <c r="T74">
        <f t="shared" si="21"/>
        <v>20.519999999999982</v>
      </c>
      <c r="U74" s="9">
        <f t="shared" si="22"/>
        <v>1.5118919517490776</v>
      </c>
      <c r="V74" s="9">
        <f t="shared" si="23"/>
        <v>0.89151523470585103</v>
      </c>
      <c r="W74" s="9">
        <f t="shared" si="24"/>
        <v>6.0500000000000682</v>
      </c>
      <c r="X74">
        <f t="shared" si="25"/>
        <v>539.36</v>
      </c>
      <c r="Y74" s="9">
        <f t="shared" si="26"/>
        <v>79.478951568750801</v>
      </c>
      <c r="Z74" s="10">
        <f t="shared" si="27"/>
        <v>0.1324235628579748</v>
      </c>
      <c r="AA74">
        <f t="shared" si="28"/>
        <v>11.580000000000041</v>
      </c>
    </row>
    <row r="75" spans="1:27">
      <c r="A75" s="1">
        <f t="shared" si="11"/>
        <v>1005000</v>
      </c>
      <c r="B75" s="1">
        <v>0</v>
      </c>
      <c r="C75" s="1">
        <v>5</v>
      </c>
      <c r="D75" s="2">
        <v>1</v>
      </c>
      <c r="E75" s="5">
        <v>807.44</v>
      </c>
      <c r="F75" s="5">
        <v>766.62</v>
      </c>
      <c r="G75" s="5">
        <v>44.07</v>
      </c>
      <c r="H75" s="5">
        <v>804.5</v>
      </c>
      <c r="I75" s="5">
        <v>810.17</v>
      </c>
      <c r="J75" s="5">
        <v>17.100000000000001</v>
      </c>
      <c r="K75" s="6">
        <f t="shared" si="12"/>
        <v>805.97</v>
      </c>
      <c r="L75" s="6">
        <f t="shared" si="13"/>
        <v>2.9400000000000546</v>
      </c>
      <c r="M75" s="6">
        <f t="shared" si="14"/>
        <v>788.39499999999998</v>
      </c>
      <c r="N75" s="5">
        <f t="shared" si="15"/>
        <v>23.635645220725412</v>
      </c>
      <c r="O75" s="6">
        <f t="shared" si="16"/>
        <v>-43.549999999999955</v>
      </c>
      <c r="P75" s="6">
        <f t="shared" si="17"/>
        <v>47.271290441450823</v>
      </c>
      <c r="Q75" s="6">
        <f t="shared" si="18"/>
        <v>0.73828579207615719</v>
      </c>
      <c r="R75" s="9">
        <f t="shared" si="19"/>
        <v>0.98347219984572876</v>
      </c>
      <c r="S75" s="9">
        <f t="shared" si="20"/>
        <v>46.490000000000009</v>
      </c>
      <c r="T75">
        <f t="shared" si="21"/>
        <v>43.549999999999955</v>
      </c>
      <c r="U75" s="9">
        <f t="shared" si="22"/>
        <v>0.92127800179138375</v>
      </c>
      <c r="V75" s="9">
        <f t="shared" si="23"/>
        <v>0.7435802930646902</v>
      </c>
      <c r="W75" s="9">
        <f t="shared" si="24"/>
        <v>17.575000000000045</v>
      </c>
      <c r="X75">
        <f t="shared" si="25"/>
        <v>788.39499999999998</v>
      </c>
      <c r="Y75" s="9">
        <f t="shared" si="26"/>
        <v>33.356186921805687</v>
      </c>
      <c r="Z75" s="10">
        <f t="shared" si="27"/>
        <v>0.13719693874135822</v>
      </c>
      <c r="AA75">
        <f t="shared" si="28"/>
        <v>2.9400000000000546</v>
      </c>
    </row>
    <row r="76" spans="1:27">
      <c r="A76" s="1">
        <f t="shared" si="11"/>
        <v>2001</v>
      </c>
      <c r="B76" s="1">
        <v>1</v>
      </c>
      <c r="C76" s="1">
        <v>2</v>
      </c>
      <c r="D76" s="2">
        <v>0</v>
      </c>
      <c r="E76" s="5">
        <v>3682.95</v>
      </c>
      <c r="F76" s="5">
        <v>3871.94</v>
      </c>
      <c r="G76" s="5">
        <v>11.89</v>
      </c>
      <c r="H76" s="5">
        <v>3704.19</v>
      </c>
      <c r="I76" s="5">
        <v>3737.64</v>
      </c>
      <c r="J76" s="5">
        <v>56.62</v>
      </c>
      <c r="K76" s="6">
        <f t="shared" si="12"/>
        <v>3693.5699999999997</v>
      </c>
      <c r="L76" s="6">
        <f t="shared" si="13"/>
        <v>-21.240000000000236</v>
      </c>
      <c r="M76" s="6">
        <f t="shared" si="14"/>
        <v>3804.79</v>
      </c>
      <c r="N76" s="5">
        <f t="shared" si="15"/>
        <v>28.927480446800061</v>
      </c>
      <c r="O76" s="6">
        <f t="shared" si="16"/>
        <v>134.30000000000018</v>
      </c>
      <c r="P76" s="6">
        <f t="shared" si="17"/>
        <v>57.854960893600122</v>
      </c>
      <c r="Q76" s="6">
        <f t="shared" si="18"/>
        <v>-0.91552805459733233</v>
      </c>
      <c r="R76" s="9">
        <f t="shared" si="19"/>
        <v>2.6884470682825428</v>
      </c>
      <c r="S76" s="9">
        <f t="shared" si="20"/>
        <v>155.54000000000042</v>
      </c>
      <c r="T76">
        <f t="shared" si="21"/>
        <v>134.30000000000018</v>
      </c>
      <c r="U76" s="9">
        <f t="shared" si="22"/>
        <v>2.3213221118062557</v>
      </c>
      <c r="V76" s="9">
        <f t="shared" si="23"/>
        <v>3.844786973568012</v>
      </c>
      <c r="W76" s="9">
        <f t="shared" si="24"/>
        <v>111.22000000000025</v>
      </c>
      <c r="X76">
        <f t="shared" si="25"/>
        <v>3804.79</v>
      </c>
      <c r="Y76" s="9">
        <f t="shared" si="26"/>
        <v>131.52856526849311</v>
      </c>
      <c r="Z76" s="10">
        <f t="shared" si="27"/>
        <v>0.13754635582231903</v>
      </c>
      <c r="AA76">
        <f t="shared" si="28"/>
        <v>21.240000000000236</v>
      </c>
    </row>
    <row r="77" spans="1:27">
      <c r="A77" s="1">
        <f t="shared" si="11"/>
        <v>1000999</v>
      </c>
      <c r="B77" s="1">
        <v>-1</v>
      </c>
      <c r="C77" s="1">
        <v>1</v>
      </c>
      <c r="D77" s="2">
        <v>1</v>
      </c>
      <c r="E77" s="5">
        <v>4601.3500000000004</v>
      </c>
      <c r="F77" s="5">
        <v>4571.82</v>
      </c>
      <c r="G77" s="5">
        <v>51.75</v>
      </c>
      <c r="H77" s="5">
        <v>4669.5200000000004</v>
      </c>
      <c r="I77" s="5">
        <v>4506.7</v>
      </c>
      <c r="J77" s="5">
        <v>97.26</v>
      </c>
      <c r="K77" s="6">
        <f t="shared" si="12"/>
        <v>4635.4350000000004</v>
      </c>
      <c r="L77" s="6">
        <f t="shared" si="13"/>
        <v>-68.170000000000073</v>
      </c>
      <c r="M77" s="6">
        <f t="shared" si="14"/>
        <v>4539.26</v>
      </c>
      <c r="N77" s="5">
        <f t="shared" si="15"/>
        <v>55.085320412973914</v>
      </c>
      <c r="O77" s="6">
        <f t="shared" si="16"/>
        <v>65.119999999999891</v>
      </c>
      <c r="P77" s="6">
        <f t="shared" si="17"/>
        <v>110.17064082594783</v>
      </c>
      <c r="Q77" s="6">
        <f t="shared" si="18"/>
        <v>-0.5587152159887423</v>
      </c>
      <c r="R77" s="9">
        <f t="shared" si="19"/>
        <v>1.2098504556270764</v>
      </c>
      <c r="S77" s="9">
        <f t="shared" si="20"/>
        <v>133.28999999999996</v>
      </c>
      <c r="T77">
        <f t="shared" si="21"/>
        <v>65.119999999999891</v>
      </c>
      <c r="U77" s="9">
        <f t="shared" si="22"/>
        <v>0.59108306452423365</v>
      </c>
      <c r="V77" s="9">
        <f t="shared" si="23"/>
        <v>1.7459279401295569</v>
      </c>
      <c r="W77" s="9">
        <f t="shared" si="24"/>
        <v>96.175000000000182</v>
      </c>
      <c r="X77">
        <f t="shared" si="25"/>
        <v>4539.26</v>
      </c>
      <c r="Y77" s="9">
        <f t="shared" si="26"/>
        <v>82.404168042760361</v>
      </c>
      <c r="Z77" s="10">
        <f t="shared" si="27"/>
        <v>0.1391114660982336</v>
      </c>
      <c r="AA77">
        <f t="shared" si="28"/>
        <v>68.170000000000073</v>
      </c>
    </row>
    <row r="78" spans="1:27">
      <c r="A78" s="1">
        <f t="shared" si="11"/>
        <v>1001999</v>
      </c>
      <c r="B78" s="1">
        <v>-1</v>
      </c>
      <c r="C78" s="1">
        <v>2</v>
      </c>
      <c r="D78" s="2">
        <v>1</v>
      </c>
      <c r="E78" s="5">
        <v>2083.9899999999998</v>
      </c>
      <c r="F78" s="5">
        <v>2120.4899999999998</v>
      </c>
      <c r="G78" s="5">
        <v>5.6</v>
      </c>
      <c r="H78" s="5">
        <v>2088.36</v>
      </c>
      <c r="I78" s="5">
        <v>2038.82</v>
      </c>
      <c r="J78" s="5">
        <v>63.37</v>
      </c>
      <c r="K78" s="6">
        <f t="shared" si="12"/>
        <v>2086.1750000000002</v>
      </c>
      <c r="L78" s="6">
        <f t="shared" si="13"/>
        <v>-4.3700000000003456</v>
      </c>
      <c r="M78" s="6">
        <f t="shared" si="14"/>
        <v>2079.6549999999997</v>
      </c>
      <c r="N78" s="5">
        <f t="shared" si="15"/>
        <v>31.808477250569542</v>
      </c>
      <c r="O78" s="6">
        <f t="shared" si="16"/>
        <v>81.669999999999845</v>
      </c>
      <c r="P78" s="6">
        <f t="shared" si="17"/>
        <v>63.616954501139084</v>
      </c>
      <c r="Q78" s="6">
        <f t="shared" si="18"/>
        <v>-0.98450254797433689</v>
      </c>
      <c r="R78" s="9">
        <f t="shared" si="19"/>
        <v>1.3524696470413342</v>
      </c>
      <c r="S78" s="9">
        <f t="shared" si="20"/>
        <v>86.040000000000191</v>
      </c>
      <c r="T78">
        <f t="shared" si="21"/>
        <v>81.669999999999845</v>
      </c>
      <c r="U78" s="9">
        <f t="shared" si="22"/>
        <v>1.2837772672462262</v>
      </c>
      <c r="V78" s="9">
        <f t="shared" si="23"/>
        <v>0.20497680378219593</v>
      </c>
      <c r="W78" s="9">
        <f t="shared" si="24"/>
        <v>6.5200000000004366</v>
      </c>
      <c r="X78">
        <f t="shared" si="25"/>
        <v>2079.6549999999997</v>
      </c>
      <c r="Y78" s="9">
        <f t="shared" si="26"/>
        <v>65.38052682049603</v>
      </c>
      <c r="Z78" s="10">
        <f t="shared" si="27"/>
        <v>0.14399652773591451</v>
      </c>
      <c r="AA78">
        <f t="shared" si="28"/>
        <v>4.3700000000003456</v>
      </c>
    </row>
    <row r="79" spans="1:27">
      <c r="A79" s="1">
        <f t="shared" si="11"/>
        <v>3001</v>
      </c>
      <c r="B79" s="1">
        <v>1</v>
      </c>
      <c r="C79" s="1">
        <v>3</v>
      </c>
      <c r="D79" s="2">
        <v>0</v>
      </c>
      <c r="E79" s="5">
        <v>5251.61</v>
      </c>
      <c r="F79" s="5">
        <v>5552.1</v>
      </c>
      <c r="G79" s="5">
        <v>59.61</v>
      </c>
      <c r="H79" s="5">
        <v>5174.08</v>
      </c>
      <c r="I79" s="5">
        <v>5269.19</v>
      </c>
      <c r="J79" s="5">
        <v>46.64</v>
      </c>
      <c r="K79" s="6">
        <f t="shared" si="12"/>
        <v>5212.8449999999993</v>
      </c>
      <c r="L79" s="6">
        <f t="shared" si="13"/>
        <v>77.529999999999745</v>
      </c>
      <c r="M79" s="6">
        <f t="shared" si="14"/>
        <v>5410.6450000000004</v>
      </c>
      <c r="N79" s="5">
        <f t="shared" si="15"/>
        <v>37.843895478663399</v>
      </c>
      <c r="O79" s="6">
        <f t="shared" si="16"/>
        <v>282.91000000000076</v>
      </c>
      <c r="P79" s="6">
        <f t="shared" si="17"/>
        <v>75.687790957326797</v>
      </c>
      <c r="Q79" s="6">
        <f t="shared" si="18"/>
        <v>0.24055658778589695</v>
      </c>
      <c r="R79" s="9">
        <f t="shared" si="19"/>
        <v>2.7135155802842155</v>
      </c>
      <c r="S79" s="9">
        <f t="shared" si="20"/>
        <v>205.38000000000102</v>
      </c>
      <c r="T79">
        <f t="shared" si="21"/>
        <v>282.91000000000076</v>
      </c>
      <c r="U79" s="9">
        <f t="shared" si="22"/>
        <v>3.7378551602795094</v>
      </c>
      <c r="V79" s="9">
        <f t="shared" si="23"/>
        <v>5.2267346555674177</v>
      </c>
      <c r="W79" s="9">
        <f t="shared" si="24"/>
        <v>197.80000000000109</v>
      </c>
      <c r="X79">
        <f t="shared" si="25"/>
        <v>5410.6450000000004</v>
      </c>
      <c r="Y79" s="9">
        <f t="shared" si="26"/>
        <v>142.97272866770686</v>
      </c>
      <c r="Z79" s="10">
        <f t="shared" si="27"/>
        <v>0.1456845908117945</v>
      </c>
      <c r="AA79">
        <f t="shared" si="28"/>
        <v>77.529999999999745</v>
      </c>
    </row>
    <row r="80" spans="1:27">
      <c r="A80" s="1">
        <f t="shared" si="11"/>
        <v>1002999</v>
      </c>
      <c r="B80" s="1">
        <v>-1</v>
      </c>
      <c r="C80" s="1">
        <v>3</v>
      </c>
      <c r="D80" s="2">
        <v>1</v>
      </c>
      <c r="E80" s="5">
        <v>640.61</v>
      </c>
      <c r="F80" s="5">
        <v>661.53</v>
      </c>
      <c r="G80" s="5">
        <v>10.220000000000001</v>
      </c>
      <c r="H80" s="5">
        <v>644.87</v>
      </c>
      <c r="I80" s="5">
        <v>632.34</v>
      </c>
      <c r="J80" s="5">
        <v>19</v>
      </c>
      <c r="K80" s="6">
        <f t="shared" si="12"/>
        <v>642.74</v>
      </c>
      <c r="L80" s="6">
        <f t="shared" si="13"/>
        <v>-4.2599999999999909</v>
      </c>
      <c r="M80" s="6">
        <f t="shared" si="14"/>
        <v>646.93499999999995</v>
      </c>
      <c r="N80" s="5">
        <f t="shared" si="15"/>
        <v>10.787126586816342</v>
      </c>
      <c r="O80" s="6">
        <f t="shared" si="16"/>
        <v>29.189999999999941</v>
      </c>
      <c r="P80" s="6">
        <f t="shared" si="17"/>
        <v>21.574253173632684</v>
      </c>
      <c r="Q80" s="6">
        <f t="shared" si="18"/>
        <v>-0.55119235558656987</v>
      </c>
      <c r="R80" s="9">
        <f t="shared" si="19"/>
        <v>1.5504592316957408</v>
      </c>
      <c r="S80" s="9">
        <f t="shared" si="20"/>
        <v>33.449999999999932</v>
      </c>
      <c r="T80">
        <f t="shared" si="21"/>
        <v>29.189999999999941</v>
      </c>
      <c r="U80" s="9">
        <f t="shared" si="22"/>
        <v>1.3530016434439067</v>
      </c>
      <c r="V80" s="9">
        <f t="shared" si="23"/>
        <v>0.38888947545372482</v>
      </c>
      <c r="W80" s="9">
        <f t="shared" si="24"/>
        <v>4.1949999999999363</v>
      </c>
      <c r="X80">
        <f t="shared" si="25"/>
        <v>646.93499999999995</v>
      </c>
      <c r="Y80" s="9">
        <f t="shared" si="26"/>
        <v>59.972875519108285</v>
      </c>
      <c r="Z80" s="10">
        <f t="shared" si="27"/>
        <v>0.1517893276880822</v>
      </c>
      <c r="AA80">
        <f t="shared" si="28"/>
        <v>4.2599999999999909</v>
      </c>
    </row>
    <row r="81" spans="1:27">
      <c r="A81" s="1">
        <f t="shared" si="11"/>
        <v>1006000</v>
      </c>
      <c r="B81" s="1">
        <v>0</v>
      </c>
      <c r="C81" s="1">
        <v>6</v>
      </c>
      <c r="D81" s="2">
        <v>1</v>
      </c>
      <c r="E81" s="5">
        <v>122.22</v>
      </c>
      <c r="F81" s="5">
        <v>129.76</v>
      </c>
      <c r="G81" s="5">
        <v>6.67</v>
      </c>
      <c r="H81" s="5">
        <v>122.4</v>
      </c>
      <c r="I81" s="5">
        <v>127.55</v>
      </c>
      <c r="J81" s="5">
        <v>3.26</v>
      </c>
      <c r="K81" s="6">
        <f t="shared" si="12"/>
        <v>122.31</v>
      </c>
      <c r="L81" s="6">
        <f t="shared" si="13"/>
        <v>-0.18000000000000682</v>
      </c>
      <c r="M81" s="6">
        <f t="shared" si="14"/>
        <v>128.655</v>
      </c>
      <c r="N81" s="5">
        <f t="shared" si="15"/>
        <v>3.7120243803078665</v>
      </c>
      <c r="O81" s="6">
        <f t="shared" si="16"/>
        <v>2.2099999999999937</v>
      </c>
      <c r="P81" s="6">
        <f t="shared" si="17"/>
        <v>7.424048760615733</v>
      </c>
      <c r="Q81" s="6">
        <f t="shared" si="18"/>
        <v>0.61435867662133836</v>
      </c>
      <c r="R81" s="9">
        <f t="shared" si="19"/>
        <v>0.32192676490473099</v>
      </c>
      <c r="S81" s="9">
        <f t="shared" si="20"/>
        <v>2.3900000000000006</v>
      </c>
      <c r="T81">
        <f t="shared" si="21"/>
        <v>2.2099999999999937</v>
      </c>
      <c r="U81" s="9">
        <f t="shared" si="22"/>
        <v>0.29768123449349509</v>
      </c>
      <c r="V81" s="9">
        <f t="shared" si="23"/>
        <v>1.7093098939920646</v>
      </c>
      <c r="W81" s="9">
        <f t="shared" si="24"/>
        <v>6.3449999999999989</v>
      </c>
      <c r="X81">
        <f t="shared" si="25"/>
        <v>128.655</v>
      </c>
      <c r="Y81" s="9">
        <f t="shared" si="26"/>
        <v>34.658985722860379</v>
      </c>
      <c r="Z81" s="10">
        <f t="shared" si="27"/>
        <v>0.15457684173251826</v>
      </c>
      <c r="AA81">
        <f t="shared" si="28"/>
        <v>0.18000000000000682</v>
      </c>
    </row>
    <row r="82" spans="1:27">
      <c r="A82" s="1">
        <f t="shared" si="11"/>
        <v>4001</v>
      </c>
      <c r="B82" s="1">
        <v>1</v>
      </c>
      <c r="C82" s="1">
        <v>4</v>
      </c>
      <c r="D82" s="2">
        <v>0</v>
      </c>
      <c r="E82" s="5">
        <v>4783.3500000000004</v>
      </c>
      <c r="F82" s="5">
        <v>5058.42</v>
      </c>
      <c r="G82" s="5">
        <v>20.64</v>
      </c>
      <c r="H82" s="5">
        <v>4760.5200000000004</v>
      </c>
      <c r="I82" s="5">
        <v>4852.71</v>
      </c>
      <c r="J82" s="5">
        <v>31.06</v>
      </c>
      <c r="K82" s="6">
        <f t="shared" si="12"/>
        <v>4771.9350000000004</v>
      </c>
      <c r="L82" s="6">
        <f t="shared" si="13"/>
        <v>22.829999999999927</v>
      </c>
      <c r="M82" s="6">
        <f t="shared" si="14"/>
        <v>4955.5650000000005</v>
      </c>
      <c r="N82" s="5">
        <f t="shared" si="15"/>
        <v>18.646267723059218</v>
      </c>
      <c r="O82" s="6">
        <f t="shared" si="16"/>
        <v>205.71000000000004</v>
      </c>
      <c r="P82" s="6">
        <f t="shared" si="17"/>
        <v>37.292535446118436</v>
      </c>
      <c r="Q82" s="6">
        <f t="shared" si="18"/>
        <v>-0.38735970350028315</v>
      </c>
      <c r="R82" s="9">
        <f t="shared" si="19"/>
        <v>4.9039304464624447</v>
      </c>
      <c r="S82" s="9">
        <f t="shared" si="20"/>
        <v>182.88000000000011</v>
      </c>
      <c r="T82">
        <f t="shared" si="21"/>
        <v>205.71000000000004</v>
      </c>
      <c r="U82" s="9">
        <f t="shared" si="22"/>
        <v>5.5161173017376912</v>
      </c>
      <c r="V82" s="9">
        <f t="shared" si="23"/>
        <v>9.8480834195526974</v>
      </c>
      <c r="W82" s="9">
        <f t="shared" si="24"/>
        <v>183.63000000000011</v>
      </c>
      <c r="X82">
        <f t="shared" si="25"/>
        <v>4955.5650000000005</v>
      </c>
      <c r="Y82" s="9">
        <f t="shared" si="26"/>
        <v>265.76712689111605</v>
      </c>
      <c r="Z82" s="10">
        <f t="shared" si="27"/>
        <v>0.15636815532582074</v>
      </c>
      <c r="AA82">
        <f t="shared" si="28"/>
        <v>22.829999999999927</v>
      </c>
    </row>
    <row r="83" spans="1:27">
      <c r="A83" s="1">
        <f t="shared" si="11"/>
        <v>1003999</v>
      </c>
      <c r="B83" s="1">
        <v>-1</v>
      </c>
      <c r="C83" s="1">
        <v>4</v>
      </c>
      <c r="D83" s="2">
        <v>1</v>
      </c>
      <c r="E83" s="5">
        <v>662.47</v>
      </c>
      <c r="F83" s="5">
        <v>630.61</v>
      </c>
      <c r="G83" s="5">
        <v>12.99</v>
      </c>
      <c r="H83" s="5">
        <v>672.41</v>
      </c>
      <c r="I83" s="5">
        <v>626.47</v>
      </c>
      <c r="J83" s="5">
        <v>3.94</v>
      </c>
      <c r="K83" s="6">
        <f t="shared" si="12"/>
        <v>667.44</v>
      </c>
      <c r="L83" s="6">
        <f t="shared" si="13"/>
        <v>-9.9399999999999409</v>
      </c>
      <c r="M83" s="6">
        <f t="shared" si="14"/>
        <v>628.54</v>
      </c>
      <c r="N83" s="5">
        <f t="shared" si="15"/>
        <v>6.7871882985519125</v>
      </c>
      <c r="O83" s="6">
        <f t="shared" si="16"/>
        <v>4.1399999999999864</v>
      </c>
      <c r="P83" s="6">
        <f t="shared" si="17"/>
        <v>13.574376597103825</v>
      </c>
      <c r="Q83" s="6">
        <f t="shared" si="18"/>
        <v>0.83150669393917531</v>
      </c>
      <c r="R83" s="9">
        <f t="shared" si="19"/>
        <v>1.0372483700654054</v>
      </c>
      <c r="S83" s="9">
        <f t="shared" si="20"/>
        <v>14.079999999999927</v>
      </c>
      <c r="T83">
        <f t="shared" si="21"/>
        <v>4.1399999999999864</v>
      </c>
      <c r="U83" s="9">
        <f t="shared" si="22"/>
        <v>0.30498638153911839</v>
      </c>
      <c r="V83" s="9">
        <f t="shared" si="23"/>
        <v>5.7313865902762178</v>
      </c>
      <c r="W83" s="9">
        <f t="shared" si="24"/>
        <v>38.900000000000091</v>
      </c>
      <c r="X83">
        <f t="shared" si="25"/>
        <v>628.54</v>
      </c>
      <c r="Y83" s="9">
        <f t="shared" si="26"/>
        <v>92.606831039902445</v>
      </c>
      <c r="Z83" s="10">
        <f t="shared" si="27"/>
        <v>0.16207097210790092</v>
      </c>
      <c r="AA83">
        <f t="shared" si="28"/>
        <v>9.9399999999999409</v>
      </c>
    </row>
    <row r="84" spans="1:27">
      <c r="A84" s="1">
        <f t="shared" si="11"/>
        <v>5001</v>
      </c>
      <c r="B84" s="1">
        <v>1</v>
      </c>
      <c r="C84" s="1">
        <v>5</v>
      </c>
      <c r="D84" s="2">
        <v>0</v>
      </c>
      <c r="E84" s="5">
        <v>227.1</v>
      </c>
      <c r="F84" s="5">
        <v>233.07</v>
      </c>
      <c r="G84" s="5">
        <v>1.53</v>
      </c>
      <c r="H84" s="5">
        <v>235.7</v>
      </c>
      <c r="I84" s="5">
        <v>224.67</v>
      </c>
      <c r="J84" s="5">
        <v>7.27</v>
      </c>
      <c r="K84" s="6">
        <f t="shared" si="12"/>
        <v>231.39999999999998</v>
      </c>
      <c r="L84" s="6">
        <f t="shared" si="13"/>
        <v>-8.5999999999999943</v>
      </c>
      <c r="M84" s="6">
        <f t="shared" si="14"/>
        <v>228.87</v>
      </c>
      <c r="N84" s="5">
        <f t="shared" si="15"/>
        <v>3.7146264953558918</v>
      </c>
      <c r="O84" s="6">
        <f t="shared" si="16"/>
        <v>8.4000000000000057</v>
      </c>
      <c r="P84" s="6">
        <f t="shared" si="17"/>
        <v>7.4292529907117837</v>
      </c>
      <c r="Q84" s="6">
        <f t="shared" si="18"/>
        <v>-0.91517525519170639</v>
      </c>
      <c r="R84" s="9">
        <f t="shared" si="19"/>
        <v>2.2882515942388522</v>
      </c>
      <c r="S84" s="9">
        <f t="shared" si="20"/>
        <v>17</v>
      </c>
      <c r="T84">
        <f t="shared" si="21"/>
        <v>8.4000000000000057</v>
      </c>
      <c r="U84" s="9">
        <f t="shared" si="22"/>
        <v>1.1306654936239042</v>
      </c>
      <c r="V84" s="9">
        <f t="shared" si="23"/>
        <v>0.68109135687343925</v>
      </c>
      <c r="W84" s="9">
        <f t="shared" si="24"/>
        <v>2.5299999999999727</v>
      </c>
      <c r="X84">
        <f t="shared" si="25"/>
        <v>228.87</v>
      </c>
      <c r="Y84" s="9">
        <f t="shared" si="26"/>
        <v>61.613193220405428</v>
      </c>
      <c r="Z84" s="10">
        <f t="shared" si="27"/>
        <v>0.16911534525287764</v>
      </c>
      <c r="AA84">
        <f t="shared" si="28"/>
        <v>8.5999999999999943</v>
      </c>
    </row>
    <row r="85" spans="1:27">
      <c r="A85" s="1">
        <f t="shared" si="11"/>
        <v>2001000</v>
      </c>
      <c r="B85" s="1">
        <v>0</v>
      </c>
      <c r="C85" s="1">
        <v>1</v>
      </c>
      <c r="D85" s="2">
        <v>2</v>
      </c>
      <c r="E85" s="5">
        <v>933.27</v>
      </c>
      <c r="F85" s="5">
        <v>958.86</v>
      </c>
      <c r="G85" s="5">
        <v>28</v>
      </c>
      <c r="H85" s="5">
        <v>942.79</v>
      </c>
      <c r="I85" s="5">
        <v>967.37</v>
      </c>
      <c r="J85" s="5">
        <v>26.43</v>
      </c>
      <c r="K85" s="6">
        <f t="shared" si="12"/>
        <v>938.03</v>
      </c>
      <c r="L85" s="6">
        <f t="shared" si="13"/>
        <v>-9.5199999999999818</v>
      </c>
      <c r="M85" s="6">
        <f t="shared" si="14"/>
        <v>963.11500000000001</v>
      </c>
      <c r="N85" s="5">
        <f t="shared" si="15"/>
        <v>19.25191483982827</v>
      </c>
      <c r="O85" s="6">
        <f t="shared" si="16"/>
        <v>-8.5099999999999909</v>
      </c>
      <c r="P85" s="6">
        <f t="shared" si="17"/>
        <v>38.50382967965654</v>
      </c>
      <c r="Q85" s="6">
        <f t="shared" si="18"/>
        <v>5.7640817488900355E-2</v>
      </c>
      <c r="R85" s="9">
        <f t="shared" si="19"/>
        <v>2.6231156962903963E-2</v>
      </c>
      <c r="S85" s="9">
        <f t="shared" si="20"/>
        <v>1.0099999999999909</v>
      </c>
      <c r="T85">
        <f t="shared" si="21"/>
        <v>8.5099999999999909</v>
      </c>
      <c r="U85" s="9">
        <f t="shared" si="22"/>
        <v>0.22101697599437078</v>
      </c>
      <c r="V85" s="9">
        <f t="shared" si="23"/>
        <v>1.3029872721078273</v>
      </c>
      <c r="W85" s="9">
        <f t="shared" si="24"/>
        <v>25.085000000000036</v>
      </c>
      <c r="X85">
        <f t="shared" si="25"/>
        <v>963.11500000000001</v>
      </c>
      <c r="Y85" s="9">
        <f t="shared" si="26"/>
        <v>50.02697175906431</v>
      </c>
      <c r="Z85" s="10">
        <f t="shared" si="27"/>
        <v>0.17220046457544763</v>
      </c>
      <c r="AA85">
        <f t="shared" si="28"/>
        <v>9.5199999999999818</v>
      </c>
    </row>
    <row r="86" spans="1:27">
      <c r="A86" s="1">
        <f t="shared" si="11"/>
        <v>1007000</v>
      </c>
      <c r="B86" s="1">
        <v>0</v>
      </c>
      <c r="C86" s="1">
        <v>7</v>
      </c>
      <c r="D86" s="2">
        <v>1</v>
      </c>
      <c r="E86" s="5">
        <v>565.69000000000005</v>
      </c>
      <c r="F86" s="5">
        <v>583.86</v>
      </c>
      <c r="G86" s="5">
        <v>26.14</v>
      </c>
      <c r="H86" s="5">
        <v>564.23</v>
      </c>
      <c r="I86" s="5">
        <v>581.20000000000005</v>
      </c>
      <c r="J86" s="5">
        <v>7.65</v>
      </c>
      <c r="K86" s="6">
        <f t="shared" si="12"/>
        <v>564.96</v>
      </c>
      <c r="L86" s="6">
        <f t="shared" si="13"/>
        <v>1.4600000000000364</v>
      </c>
      <c r="M86" s="6">
        <f t="shared" si="14"/>
        <v>582.53</v>
      </c>
      <c r="N86" s="5">
        <f t="shared" si="15"/>
        <v>13.618205645385151</v>
      </c>
      <c r="O86" s="6">
        <f t="shared" si="16"/>
        <v>2.6599999999999682</v>
      </c>
      <c r="P86" s="6">
        <f t="shared" si="17"/>
        <v>27.236411290770302</v>
      </c>
      <c r="Q86" s="6">
        <f t="shared" si="18"/>
        <v>0.84221958337450442</v>
      </c>
      <c r="R86" s="9">
        <f t="shared" si="19"/>
        <v>4.405866790558343E-2</v>
      </c>
      <c r="S86" s="9">
        <f t="shared" si="20"/>
        <v>1.1999999999999318</v>
      </c>
      <c r="T86">
        <f t="shared" si="21"/>
        <v>2.6599999999999682</v>
      </c>
      <c r="U86" s="9">
        <f t="shared" si="22"/>
        <v>9.766338052404766E-2</v>
      </c>
      <c r="V86" s="9">
        <f t="shared" si="23"/>
        <v>1.2901846585019034</v>
      </c>
      <c r="W86" s="9">
        <f t="shared" si="24"/>
        <v>17.569999999999936</v>
      </c>
      <c r="X86">
        <f t="shared" si="25"/>
        <v>582.53</v>
      </c>
      <c r="Y86" s="9">
        <f t="shared" si="26"/>
        <v>42.775826358401623</v>
      </c>
      <c r="Z86" s="10">
        <f t="shared" si="27"/>
        <v>0.17287857010051882</v>
      </c>
      <c r="AA86">
        <f t="shared" si="28"/>
        <v>1.4600000000000364</v>
      </c>
    </row>
    <row r="87" spans="1:27">
      <c r="A87" s="1">
        <f t="shared" si="11"/>
        <v>1001001</v>
      </c>
      <c r="B87" s="1">
        <v>1</v>
      </c>
      <c r="C87" s="1">
        <v>1</v>
      </c>
      <c r="D87" s="2">
        <v>1</v>
      </c>
      <c r="E87" s="5">
        <v>73.92</v>
      </c>
      <c r="F87" s="5">
        <v>68.23</v>
      </c>
      <c r="G87" s="5">
        <v>1.59</v>
      </c>
      <c r="H87" s="5">
        <v>73.48</v>
      </c>
      <c r="I87" s="5">
        <v>72.02</v>
      </c>
      <c r="J87" s="5">
        <v>2.64</v>
      </c>
      <c r="K87" s="6">
        <f t="shared" si="12"/>
        <v>73.7</v>
      </c>
      <c r="L87" s="6">
        <f t="shared" si="13"/>
        <v>0.43999999999999773</v>
      </c>
      <c r="M87" s="6">
        <f t="shared" si="14"/>
        <v>70.125</v>
      </c>
      <c r="N87" s="5">
        <f t="shared" si="15"/>
        <v>1.5409169348151122</v>
      </c>
      <c r="O87" s="6">
        <f t="shared" si="16"/>
        <v>-3.789999999999992</v>
      </c>
      <c r="P87" s="6">
        <f t="shared" si="17"/>
        <v>3.0818338696302243</v>
      </c>
      <c r="Q87" s="6">
        <f t="shared" si="18"/>
        <v>-0.46763953378186296</v>
      </c>
      <c r="R87" s="9">
        <f t="shared" si="19"/>
        <v>1.3725593847495514</v>
      </c>
      <c r="S87" s="9">
        <f t="shared" si="20"/>
        <v>4.2299999999999898</v>
      </c>
      <c r="T87">
        <f t="shared" si="21"/>
        <v>3.789999999999992</v>
      </c>
      <c r="U87" s="9">
        <f t="shared" si="22"/>
        <v>1.2297872501656741</v>
      </c>
      <c r="V87" s="9">
        <f t="shared" si="23"/>
        <v>2.3200471869880199</v>
      </c>
      <c r="W87" s="9">
        <f t="shared" si="24"/>
        <v>3.5750000000000028</v>
      </c>
      <c r="X87">
        <f t="shared" si="25"/>
        <v>70.125</v>
      </c>
      <c r="Y87" s="9">
        <f t="shared" si="26"/>
        <v>45.508617898611121</v>
      </c>
      <c r="Z87" s="10">
        <f t="shared" si="27"/>
        <v>0.17411490458889498</v>
      </c>
      <c r="AA87">
        <f t="shared" si="28"/>
        <v>0.43999999999999773</v>
      </c>
    </row>
    <row r="88" spans="1:27">
      <c r="A88" s="1">
        <f t="shared" si="11"/>
        <v>1004999</v>
      </c>
      <c r="B88" s="1">
        <v>-1</v>
      </c>
      <c r="C88" s="1">
        <v>5</v>
      </c>
      <c r="D88" s="2">
        <v>1</v>
      </c>
      <c r="E88" s="5">
        <v>516.27</v>
      </c>
      <c r="F88" s="5">
        <v>503.94</v>
      </c>
      <c r="G88" s="5">
        <v>1.83</v>
      </c>
      <c r="H88" s="5">
        <v>519.53</v>
      </c>
      <c r="I88" s="5">
        <v>493.11</v>
      </c>
      <c r="J88" s="5">
        <v>3.99</v>
      </c>
      <c r="K88" s="6">
        <f t="shared" si="12"/>
        <v>517.9</v>
      </c>
      <c r="L88" s="6">
        <f t="shared" si="13"/>
        <v>-3.2599999999999909</v>
      </c>
      <c r="M88" s="6">
        <f t="shared" si="14"/>
        <v>498.52499999999998</v>
      </c>
      <c r="N88" s="5">
        <f t="shared" si="15"/>
        <v>2.1948234553148005</v>
      </c>
      <c r="O88" s="6">
        <f t="shared" si="16"/>
        <v>10.829999999999984</v>
      </c>
      <c r="P88" s="6">
        <f t="shared" si="17"/>
        <v>4.389646910629601</v>
      </c>
      <c r="Q88" s="6">
        <f t="shared" si="18"/>
        <v>-0.65240541802895846</v>
      </c>
      <c r="R88" s="9">
        <f t="shared" si="19"/>
        <v>3.2098253656531717</v>
      </c>
      <c r="S88" s="9">
        <f t="shared" si="20"/>
        <v>14.089999999999975</v>
      </c>
      <c r="T88">
        <f t="shared" si="21"/>
        <v>10.829999999999984</v>
      </c>
      <c r="U88" s="9">
        <f t="shared" si="22"/>
        <v>2.4671688225708914</v>
      </c>
      <c r="V88" s="9">
        <f t="shared" si="23"/>
        <v>8.8275892774351057</v>
      </c>
      <c r="W88" s="9">
        <f t="shared" si="24"/>
        <v>19.375</v>
      </c>
      <c r="X88">
        <f t="shared" si="25"/>
        <v>498.52499999999998</v>
      </c>
      <c r="Y88" s="9">
        <f t="shared" si="26"/>
        <v>227.13671971784959</v>
      </c>
      <c r="Z88" s="10">
        <f t="shared" si="27"/>
        <v>0.17440183485273311</v>
      </c>
      <c r="AA88">
        <f t="shared" si="28"/>
        <v>3.2599999999999909</v>
      </c>
    </row>
    <row r="89" spans="1:27">
      <c r="A89" s="1">
        <f t="shared" si="11"/>
        <v>2002000</v>
      </c>
      <c r="B89" s="1">
        <v>0</v>
      </c>
      <c r="C89" s="1">
        <v>2</v>
      </c>
      <c r="D89" s="2">
        <v>2</v>
      </c>
      <c r="E89" s="5">
        <v>254.61</v>
      </c>
      <c r="F89" s="5">
        <v>241.05</v>
      </c>
      <c r="G89" s="5">
        <v>8.6999999999999993</v>
      </c>
      <c r="H89" s="5">
        <v>253.42</v>
      </c>
      <c r="I89" s="5">
        <v>239.22</v>
      </c>
      <c r="J89" s="5">
        <v>7.59</v>
      </c>
      <c r="K89" s="6">
        <f t="shared" si="12"/>
        <v>254.01499999999999</v>
      </c>
      <c r="L89" s="6">
        <f t="shared" si="13"/>
        <v>1.1900000000000261</v>
      </c>
      <c r="M89" s="6">
        <f t="shared" si="14"/>
        <v>240.13499999999999</v>
      </c>
      <c r="N89" s="5">
        <f t="shared" si="15"/>
        <v>5.7727398174523676</v>
      </c>
      <c r="O89" s="6">
        <f t="shared" si="16"/>
        <v>1.8300000000000125</v>
      </c>
      <c r="P89" s="6">
        <f t="shared" si="17"/>
        <v>11.545479634904735</v>
      </c>
      <c r="Q89" s="6">
        <f t="shared" si="18"/>
        <v>0.13565009553774574</v>
      </c>
      <c r="R89" s="9">
        <f t="shared" si="19"/>
        <v>5.5432950404685995E-2</v>
      </c>
      <c r="S89" s="9">
        <f t="shared" si="20"/>
        <v>0.63999999999998636</v>
      </c>
      <c r="T89">
        <f t="shared" si="21"/>
        <v>1.8300000000000125</v>
      </c>
      <c r="U89" s="9">
        <f t="shared" si="22"/>
        <v>0.15850359256340349</v>
      </c>
      <c r="V89" s="9">
        <f t="shared" si="23"/>
        <v>2.4044042238033057</v>
      </c>
      <c r="W89" s="9">
        <f t="shared" si="24"/>
        <v>13.879999999999995</v>
      </c>
      <c r="X89">
        <f t="shared" si="25"/>
        <v>240.13499999999999</v>
      </c>
      <c r="Y89" s="9">
        <f t="shared" si="26"/>
        <v>41.598098579467361</v>
      </c>
      <c r="Z89" s="10">
        <f t="shared" si="27"/>
        <v>0.17617037208338976</v>
      </c>
      <c r="AA89">
        <f t="shared" si="28"/>
        <v>1.1900000000000261</v>
      </c>
    </row>
    <row r="90" spans="1:27">
      <c r="A90" s="1">
        <f t="shared" si="11"/>
        <v>1002001</v>
      </c>
      <c r="B90" s="1">
        <v>1</v>
      </c>
      <c r="C90" s="1">
        <v>2</v>
      </c>
      <c r="D90" s="2">
        <v>1</v>
      </c>
      <c r="E90" s="5">
        <v>932.77</v>
      </c>
      <c r="F90" s="5">
        <v>916.94</v>
      </c>
      <c r="G90" s="5">
        <v>49.2</v>
      </c>
      <c r="H90" s="5">
        <v>922.57</v>
      </c>
      <c r="I90" s="5">
        <v>936.31</v>
      </c>
      <c r="J90" s="5">
        <v>13.14</v>
      </c>
      <c r="K90" s="6">
        <f t="shared" si="12"/>
        <v>927.67000000000007</v>
      </c>
      <c r="L90" s="6">
        <f t="shared" si="13"/>
        <v>10.199999999999932</v>
      </c>
      <c r="M90" s="6">
        <f t="shared" si="14"/>
        <v>926.625</v>
      </c>
      <c r="N90" s="5">
        <f t="shared" si="15"/>
        <v>25.462224961695711</v>
      </c>
      <c r="O90" s="6">
        <f t="shared" si="16"/>
        <v>-19.369999999999891</v>
      </c>
      <c r="P90" s="6">
        <f t="shared" si="17"/>
        <v>50.924449923391421</v>
      </c>
      <c r="Q90" s="6">
        <f t="shared" si="18"/>
        <v>0.86684176405996438</v>
      </c>
      <c r="R90" s="9">
        <f t="shared" si="19"/>
        <v>0.580664102302208</v>
      </c>
      <c r="S90" s="9">
        <f t="shared" si="20"/>
        <v>29.569999999999823</v>
      </c>
      <c r="T90">
        <f t="shared" si="21"/>
        <v>19.369999999999891</v>
      </c>
      <c r="U90" s="9">
        <f t="shared" si="22"/>
        <v>0.38036738794703323</v>
      </c>
      <c r="V90" s="9">
        <f t="shared" si="23"/>
        <v>4.1041189510034035E-2</v>
      </c>
      <c r="W90" s="9">
        <f t="shared" si="24"/>
        <v>1.0450000000000728</v>
      </c>
      <c r="X90">
        <f t="shared" si="25"/>
        <v>926.625</v>
      </c>
      <c r="Y90" s="9">
        <f t="shared" si="26"/>
        <v>36.392145674385304</v>
      </c>
      <c r="Z90" s="10">
        <f t="shared" si="27"/>
        <v>0.17804212984571938</v>
      </c>
      <c r="AA90">
        <f t="shared" si="28"/>
        <v>10.199999999999932</v>
      </c>
    </row>
    <row r="91" spans="1:27">
      <c r="A91" s="1">
        <f t="shared" si="11"/>
        <v>2003000</v>
      </c>
      <c r="B91" s="1">
        <v>0</v>
      </c>
      <c r="C91" s="1">
        <v>3</v>
      </c>
      <c r="D91" s="2">
        <v>2</v>
      </c>
      <c r="E91" s="5">
        <v>573.82000000000005</v>
      </c>
      <c r="F91" s="5">
        <v>583.41999999999996</v>
      </c>
      <c r="G91" s="5">
        <v>18.75</v>
      </c>
      <c r="H91" s="5">
        <v>583.04999999999995</v>
      </c>
      <c r="I91" s="5">
        <v>610.95000000000005</v>
      </c>
      <c r="J91" s="5">
        <v>29.97</v>
      </c>
      <c r="K91" s="6">
        <f t="shared" si="12"/>
        <v>578.43499999999995</v>
      </c>
      <c r="L91" s="6">
        <f t="shared" si="13"/>
        <v>-9.2299999999999045</v>
      </c>
      <c r="M91" s="6">
        <f t="shared" si="14"/>
        <v>597.18499999999995</v>
      </c>
      <c r="N91" s="5">
        <f t="shared" si="15"/>
        <v>17.675996435844855</v>
      </c>
      <c r="O91" s="6">
        <f t="shared" si="16"/>
        <v>-27.530000000000086</v>
      </c>
      <c r="P91" s="6">
        <f t="shared" si="17"/>
        <v>35.35199287168971</v>
      </c>
      <c r="Q91" s="6">
        <f t="shared" si="18"/>
        <v>-0.43739350984354319</v>
      </c>
      <c r="R91" s="9">
        <f t="shared" si="19"/>
        <v>0.51765115665247363</v>
      </c>
      <c r="S91" s="9">
        <f t="shared" si="20"/>
        <v>18.300000000000182</v>
      </c>
      <c r="T91">
        <f t="shared" si="21"/>
        <v>27.530000000000086</v>
      </c>
      <c r="U91" s="9">
        <f t="shared" si="22"/>
        <v>0.77873969085478156</v>
      </c>
      <c r="V91" s="9">
        <f t="shared" si="23"/>
        <v>1.0607605669107962</v>
      </c>
      <c r="W91" s="9">
        <f t="shared" si="24"/>
        <v>18.75</v>
      </c>
      <c r="X91">
        <f t="shared" si="25"/>
        <v>597.18499999999995</v>
      </c>
      <c r="Y91" s="9">
        <f t="shared" si="26"/>
        <v>33.785082621366598</v>
      </c>
      <c r="Z91" s="10">
        <f t="shared" si="27"/>
        <v>0.18259518065929339</v>
      </c>
      <c r="AA91">
        <f t="shared" si="28"/>
        <v>9.2299999999999045</v>
      </c>
    </row>
    <row r="92" spans="1:27">
      <c r="A92" s="1">
        <f t="shared" si="11"/>
        <v>6001</v>
      </c>
      <c r="B92" s="1">
        <v>1</v>
      </c>
      <c r="C92" s="1">
        <v>6</v>
      </c>
      <c r="D92" s="2">
        <v>0</v>
      </c>
      <c r="E92" s="5">
        <v>559.37</v>
      </c>
      <c r="F92" s="5">
        <v>594.66999999999996</v>
      </c>
      <c r="G92" s="5">
        <v>5.75</v>
      </c>
      <c r="H92" s="5">
        <v>564.54</v>
      </c>
      <c r="I92" s="5">
        <v>575.29999999999995</v>
      </c>
      <c r="J92" s="5">
        <v>4.99</v>
      </c>
      <c r="K92" s="6">
        <f t="shared" si="12"/>
        <v>561.95499999999993</v>
      </c>
      <c r="L92" s="6">
        <f t="shared" si="13"/>
        <v>-5.1699999999999591</v>
      </c>
      <c r="M92" s="6">
        <f t="shared" si="14"/>
        <v>584.9849999999999</v>
      </c>
      <c r="N92" s="5">
        <f t="shared" si="15"/>
        <v>3.8066586398047306</v>
      </c>
      <c r="O92" s="6">
        <f t="shared" si="16"/>
        <v>19.370000000000005</v>
      </c>
      <c r="P92" s="6">
        <f t="shared" si="17"/>
        <v>7.6133172796094613</v>
      </c>
      <c r="Q92" s="6">
        <f t="shared" si="18"/>
        <v>0.14082184029011807</v>
      </c>
      <c r="R92" s="9">
        <f t="shared" si="19"/>
        <v>3.2232992661063493</v>
      </c>
      <c r="S92" s="9">
        <f t="shared" si="20"/>
        <v>24.539999999999964</v>
      </c>
      <c r="T92">
        <f t="shared" si="21"/>
        <v>19.370000000000005</v>
      </c>
      <c r="U92" s="9">
        <f t="shared" si="22"/>
        <v>2.5442260303374122</v>
      </c>
      <c r="V92" s="9">
        <f t="shared" si="23"/>
        <v>6.0499251913960261</v>
      </c>
      <c r="W92" s="9">
        <f t="shared" si="24"/>
        <v>23.029999999999973</v>
      </c>
      <c r="X92">
        <f t="shared" si="25"/>
        <v>584.9849999999999</v>
      </c>
      <c r="Y92" s="9">
        <f t="shared" si="26"/>
        <v>153.67414190572333</v>
      </c>
      <c r="Z92" s="10">
        <f t="shared" si="27"/>
        <v>0.18349659397383919</v>
      </c>
      <c r="AA92">
        <f t="shared" si="28"/>
        <v>5.1699999999999591</v>
      </c>
    </row>
    <row r="93" spans="1:27">
      <c r="A93" s="1">
        <f t="shared" si="11"/>
        <v>1003001</v>
      </c>
      <c r="B93" s="1">
        <v>1</v>
      </c>
      <c r="C93" s="1">
        <v>3</v>
      </c>
      <c r="D93" s="2">
        <v>1</v>
      </c>
      <c r="E93" s="5">
        <v>95.83</v>
      </c>
      <c r="F93" s="5">
        <v>96.74</v>
      </c>
      <c r="G93" s="5">
        <v>4.55</v>
      </c>
      <c r="H93" s="5">
        <v>95.56</v>
      </c>
      <c r="I93" s="5">
        <v>96.77</v>
      </c>
      <c r="J93" s="5">
        <v>1.46</v>
      </c>
      <c r="K93" s="6">
        <f t="shared" si="12"/>
        <v>95.694999999999993</v>
      </c>
      <c r="L93" s="6">
        <f t="shared" si="13"/>
        <v>0.26999999999999602</v>
      </c>
      <c r="M93" s="6">
        <f t="shared" si="14"/>
        <v>96.754999999999995</v>
      </c>
      <c r="N93" s="5">
        <f t="shared" si="15"/>
        <v>2.3892519749913359</v>
      </c>
      <c r="O93" s="6">
        <f t="shared" si="16"/>
        <v>-3.0000000000001137E-2</v>
      </c>
      <c r="P93" s="6">
        <f t="shared" si="17"/>
        <v>4.7785039499826718</v>
      </c>
      <c r="Q93" s="6">
        <f t="shared" si="18"/>
        <v>0.81329677981615223</v>
      </c>
      <c r="R93" s="9">
        <f t="shared" si="19"/>
        <v>6.2781155596007207E-2</v>
      </c>
      <c r="S93" s="9">
        <f t="shared" si="20"/>
        <v>0.29999999999999716</v>
      </c>
      <c r="T93">
        <f t="shared" si="21"/>
        <v>3.0000000000001137E-2</v>
      </c>
      <c r="U93" s="9">
        <f t="shared" si="22"/>
        <v>6.2781155596010182E-3</v>
      </c>
      <c r="V93" s="9">
        <f t="shared" si="23"/>
        <v>0.44365349954512273</v>
      </c>
      <c r="W93" s="9">
        <f t="shared" si="24"/>
        <v>1.0600000000000023</v>
      </c>
      <c r="X93">
        <f t="shared" si="25"/>
        <v>96.754999999999995</v>
      </c>
      <c r="Y93" s="9">
        <f t="shared" si="26"/>
        <v>40.495938064611565</v>
      </c>
      <c r="Z93" s="10">
        <f t="shared" si="27"/>
        <v>0.18440173534975207</v>
      </c>
      <c r="AA93">
        <f t="shared" si="28"/>
        <v>0.26999999999999602</v>
      </c>
    </row>
    <row r="94" spans="1:27">
      <c r="A94" s="1">
        <f t="shared" si="11"/>
        <v>1005999</v>
      </c>
      <c r="B94" s="1">
        <v>-1</v>
      </c>
      <c r="C94" s="1">
        <v>6</v>
      </c>
      <c r="D94" s="2">
        <v>1</v>
      </c>
      <c r="E94" s="5">
        <v>1208.95</v>
      </c>
      <c r="F94" s="5">
        <v>1212.08</v>
      </c>
      <c r="G94" s="5">
        <v>12.2</v>
      </c>
      <c r="H94" s="5">
        <v>1231.57</v>
      </c>
      <c r="I94" s="5">
        <v>1218.22</v>
      </c>
      <c r="J94" s="5">
        <v>5.99</v>
      </c>
      <c r="K94" s="6">
        <f t="shared" si="12"/>
        <v>1220.26</v>
      </c>
      <c r="L94" s="6">
        <f t="shared" si="13"/>
        <v>-22.619999999999891</v>
      </c>
      <c r="M94" s="6">
        <f t="shared" si="14"/>
        <v>1215.1500000000001</v>
      </c>
      <c r="N94" s="5">
        <f t="shared" si="15"/>
        <v>6.7955886426416363</v>
      </c>
      <c r="O94" s="6">
        <f t="shared" si="16"/>
        <v>-6.1400000000001</v>
      </c>
      <c r="P94" s="6">
        <f t="shared" si="17"/>
        <v>13.591177285283273</v>
      </c>
      <c r="Q94" s="6">
        <f t="shared" si="18"/>
        <v>0.61151926617623087</v>
      </c>
      <c r="R94" s="9">
        <f t="shared" si="19"/>
        <v>1.2125513231178713</v>
      </c>
      <c r="S94" s="9">
        <f t="shared" si="20"/>
        <v>16.479999999999791</v>
      </c>
      <c r="T94">
        <f t="shared" si="21"/>
        <v>6.1400000000001</v>
      </c>
      <c r="U94" s="9">
        <f t="shared" si="22"/>
        <v>0.45176366043349186</v>
      </c>
      <c r="V94" s="9">
        <f t="shared" si="23"/>
        <v>0.75195840547721837</v>
      </c>
      <c r="W94" s="9">
        <f t="shared" si="24"/>
        <v>5.1099999999999</v>
      </c>
      <c r="X94">
        <f t="shared" si="25"/>
        <v>1215.1500000000001</v>
      </c>
      <c r="Y94" s="9">
        <f t="shared" si="26"/>
        <v>178.81453158819176</v>
      </c>
      <c r="Z94" s="10">
        <f t="shared" si="27"/>
        <v>0.1883799352372752</v>
      </c>
      <c r="AA94">
        <f t="shared" si="28"/>
        <v>22.619999999999891</v>
      </c>
    </row>
    <row r="95" spans="1:27">
      <c r="A95" s="1">
        <f t="shared" si="11"/>
        <v>2000999</v>
      </c>
      <c r="B95" s="1">
        <v>-1</v>
      </c>
      <c r="C95" s="1">
        <v>1</v>
      </c>
      <c r="D95" s="2">
        <v>2</v>
      </c>
      <c r="E95" s="5">
        <v>50.9</v>
      </c>
      <c r="F95" s="5">
        <v>49.88</v>
      </c>
      <c r="G95" s="5">
        <v>0.74</v>
      </c>
      <c r="H95" s="5">
        <v>50.49</v>
      </c>
      <c r="I95" s="5">
        <v>49.16</v>
      </c>
      <c r="J95" s="5">
        <v>0.44</v>
      </c>
      <c r="K95" s="6">
        <f t="shared" si="12"/>
        <v>50.695</v>
      </c>
      <c r="L95" s="6">
        <f t="shared" si="13"/>
        <v>0.40999999999999659</v>
      </c>
      <c r="M95" s="6">
        <f t="shared" si="14"/>
        <v>49.519999999999996</v>
      </c>
      <c r="N95" s="5">
        <f t="shared" si="15"/>
        <v>0.43046486500061765</v>
      </c>
      <c r="O95" s="6">
        <f t="shared" si="16"/>
        <v>0.72000000000000597</v>
      </c>
      <c r="P95" s="6">
        <f t="shared" si="17"/>
        <v>0.86092973000123529</v>
      </c>
      <c r="Q95" s="6">
        <f t="shared" si="18"/>
        <v>0.47760388559093364</v>
      </c>
      <c r="R95" s="9">
        <f t="shared" si="19"/>
        <v>0.3600758449816393</v>
      </c>
      <c r="S95" s="9">
        <f t="shared" si="20"/>
        <v>0.31000000000000938</v>
      </c>
      <c r="T95">
        <f t="shared" si="21"/>
        <v>0.72000000000000597</v>
      </c>
      <c r="U95" s="9">
        <f t="shared" si="22"/>
        <v>0.83630518834443424</v>
      </c>
      <c r="V95" s="9">
        <f t="shared" si="23"/>
        <v>2.7296072119575157</v>
      </c>
      <c r="W95" s="9">
        <f t="shared" si="24"/>
        <v>1.1750000000000043</v>
      </c>
      <c r="X95">
        <f t="shared" si="25"/>
        <v>49.519999999999996</v>
      </c>
      <c r="Y95" s="9">
        <f t="shared" si="26"/>
        <v>115.03842479671121</v>
      </c>
      <c r="Z95" s="10">
        <f t="shared" si="27"/>
        <v>0.1891137224000416</v>
      </c>
      <c r="AA95">
        <f t="shared" si="28"/>
        <v>0.40999999999999659</v>
      </c>
    </row>
    <row r="96" spans="1:27">
      <c r="A96" s="1">
        <f t="shared" si="11"/>
        <v>2004000</v>
      </c>
      <c r="B96" s="1">
        <v>0</v>
      </c>
      <c r="C96" s="1">
        <v>4</v>
      </c>
      <c r="D96" s="2">
        <v>2</v>
      </c>
      <c r="E96" s="5">
        <v>643.79999999999995</v>
      </c>
      <c r="F96" s="5">
        <v>668.26</v>
      </c>
      <c r="G96" s="5">
        <v>18.88</v>
      </c>
      <c r="H96" s="5">
        <v>640.45000000000005</v>
      </c>
      <c r="I96" s="5">
        <v>670.1</v>
      </c>
      <c r="J96" s="5">
        <v>15.66</v>
      </c>
      <c r="K96" s="6">
        <f t="shared" si="12"/>
        <v>642.125</v>
      </c>
      <c r="L96" s="6">
        <f t="shared" si="13"/>
        <v>3.3499999999999091</v>
      </c>
      <c r="M96" s="6">
        <f t="shared" si="14"/>
        <v>669.18000000000006</v>
      </c>
      <c r="N96" s="5">
        <f t="shared" si="15"/>
        <v>12.264685075451387</v>
      </c>
      <c r="O96" s="6">
        <f t="shared" si="16"/>
        <v>-1.8400000000000318</v>
      </c>
      <c r="P96" s="6">
        <f t="shared" si="17"/>
        <v>24.529370150902775</v>
      </c>
      <c r="Q96" s="6">
        <f t="shared" si="18"/>
        <v>0.18484402266948091</v>
      </c>
      <c r="R96" s="9">
        <f t="shared" si="19"/>
        <v>0.21158309276069728</v>
      </c>
      <c r="S96" s="9">
        <f t="shared" si="20"/>
        <v>5.1899999999999409</v>
      </c>
      <c r="T96">
        <f t="shared" si="21"/>
        <v>1.8400000000000318</v>
      </c>
      <c r="U96" s="9">
        <f t="shared" si="22"/>
        <v>7.5012117664680952E-2</v>
      </c>
      <c r="V96" s="9">
        <f t="shared" si="23"/>
        <v>2.2059270037151228</v>
      </c>
      <c r="W96" s="9">
        <f t="shared" si="24"/>
        <v>27.055000000000064</v>
      </c>
      <c r="X96">
        <f t="shared" si="25"/>
        <v>669.18000000000006</v>
      </c>
      <c r="Y96" s="9">
        <f t="shared" si="26"/>
        <v>54.561531411793844</v>
      </c>
      <c r="Z96" s="10">
        <f t="shared" si="27"/>
        <v>0.19122761306882433</v>
      </c>
      <c r="AA96">
        <f t="shared" si="28"/>
        <v>3.3499999999999091</v>
      </c>
    </row>
    <row r="97" spans="1:27">
      <c r="A97" s="1">
        <f t="shared" si="11"/>
        <v>1008000</v>
      </c>
      <c r="B97" s="1">
        <v>0</v>
      </c>
      <c r="C97" s="1">
        <v>8</v>
      </c>
      <c r="D97" s="2">
        <v>1</v>
      </c>
      <c r="E97" s="5">
        <v>2397.8000000000002</v>
      </c>
      <c r="F97" s="5">
        <v>2297.0100000000002</v>
      </c>
      <c r="G97" s="5">
        <v>105.29</v>
      </c>
      <c r="H97" s="5">
        <v>2430.11</v>
      </c>
      <c r="I97" s="5">
        <v>2316.96</v>
      </c>
      <c r="J97" s="5">
        <v>81.09</v>
      </c>
      <c r="K97" s="6">
        <f t="shared" si="12"/>
        <v>2413.9549999999999</v>
      </c>
      <c r="L97" s="6">
        <f t="shared" si="13"/>
        <v>-32.309999999999945</v>
      </c>
      <c r="M97" s="6">
        <f t="shared" si="14"/>
        <v>2306.9850000000001</v>
      </c>
      <c r="N97" s="5">
        <f t="shared" si="15"/>
        <v>66.448423984320357</v>
      </c>
      <c r="O97" s="6">
        <f t="shared" si="16"/>
        <v>-19.949999999999818</v>
      </c>
      <c r="P97" s="6">
        <f t="shared" si="17"/>
        <v>132.89684796864071</v>
      </c>
      <c r="Q97" s="6">
        <f t="shared" si="18"/>
        <v>0.25537907661470816</v>
      </c>
      <c r="R97" s="9">
        <f t="shared" si="19"/>
        <v>9.3004463152630085E-2</v>
      </c>
      <c r="S97" s="9">
        <f t="shared" si="20"/>
        <v>12.360000000000127</v>
      </c>
      <c r="T97">
        <f t="shared" si="21"/>
        <v>19.949999999999818</v>
      </c>
      <c r="U97" s="9">
        <f t="shared" si="22"/>
        <v>0.15011642717596554</v>
      </c>
      <c r="V97" s="9">
        <f t="shared" si="23"/>
        <v>1.6098199714298898</v>
      </c>
      <c r="W97" s="9">
        <f t="shared" si="24"/>
        <v>106.9699999999998</v>
      </c>
      <c r="X97">
        <f t="shared" si="25"/>
        <v>2306.9850000000001</v>
      </c>
      <c r="Y97" s="9">
        <f t="shared" si="26"/>
        <v>34.718430651483516</v>
      </c>
      <c r="Z97" s="10">
        <f t="shared" si="27"/>
        <v>0.19183847372203522</v>
      </c>
      <c r="AA97">
        <f t="shared" si="28"/>
        <v>32.309999999999945</v>
      </c>
    </row>
    <row r="98" spans="1:27">
      <c r="A98" s="1">
        <f t="shared" si="11"/>
        <v>2001999</v>
      </c>
      <c r="B98" s="1">
        <v>-1</v>
      </c>
      <c r="C98" s="1">
        <v>2</v>
      </c>
      <c r="D98" s="2">
        <v>2</v>
      </c>
      <c r="E98" s="5">
        <v>1404.64</v>
      </c>
      <c r="F98" s="5">
        <v>1353.55</v>
      </c>
      <c r="G98" s="5">
        <v>14.32</v>
      </c>
      <c r="H98" s="5">
        <v>1405.09</v>
      </c>
      <c r="I98" s="5">
        <v>1374.56</v>
      </c>
      <c r="J98" s="5">
        <v>21.34</v>
      </c>
      <c r="K98" s="6">
        <f t="shared" si="12"/>
        <v>1404.865</v>
      </c>
      <c r="L98" s="6">
        <f t="shared" si="13"/>
        <v>-0.4499999999998181</v>
      </c>
      <c r="M98" s="6">
        <f t="shared" si="14"/>
        <v>1364.0549999999998</v>
      </c>
      <c r="N98" s="5">
        <f t="shared" si="15"/>
        <v>12.849688712182875</v>
      </c>
      <c r="O98" s="6">
        <f t="shared" si="16"/>
        <v>-21.009999999999991</v>
      </c>
      <c r="P98" s="6">
        <f t="shared" si="17"/>
        <v>25.69937742436575</v>
      </c>
      <c r="Q98" s="6">
        <f t="shared" si="18"/>
        <v>-0.37902970362990535</v>
      </c>
      <c r="R98" s="9">
        <f t="shared" si="19"/>
        <v>0.80001938025576835</v>
      </c>
      <c r="S98" s="9">
        <f t="shared" si="20"/>
        <v>20.560000000000173</v>
      </c>
      <c r="T98">
        <f t="shared" si="21"/>
        <v>21.009999999999991</v>
      </c>
      <c r="U98" s="9">
        <f t="shared" si="22"/>
        <v>0.81752953206097012</v>
      </c>
      <c r="V98" s="9">
        <f t="shared" si="23"/>
        <v>3.1759524229803282</v>
      </c>
      <c r="W98" s="9">
        <f t="shared" si="24"/>
        <v>40.810000000000173</v>
      </c>
      <c r="X98">
        <f t="shared" si="25"/>
        <v>1364.0549999999998</v>
      </c>
      <c r="Y98" s="9">
        <f t="shared" si="26"/>
        <v>106.15471164735145</v>
      </c>
      <c r="Z98" s="10">
        <f t="shared" si="27"/>
        <v>0.19273557014728754</v>
      </c>
      <c r="AA98">
        <f t="shared" si="28"/>
        <v>0.4499999999998181</v>
      </c>
    </row>
    <row r="99" spans="1:27">
      <c r="A99" s="1">
        <f t="shared" si="11"/>
        <v>1004001</v>
      </c>
      <c r="B99" s="1">
        <v>1</v>
      </c>
      <c r="C99" s="1">
        <v>4</v>
      </c>
      <c r="D99" s="2">
        <v>1</v>
      </c>
      <c r="E99" s="5">
        <v>1369.85</v>
      </c>
      <c r="F99" s="5">
        <v>1321.12</v>
      </c>
      <c r="G99" s="5">
        <v>78.010000000000005</v>
      </c>
      <c r="H99" s="5">
        <v>1363.88</v>
      </c>
      <c r="I99" s="5">
        <v>1382.5</v>
      </c>
      <c r="J99" s="5">
        <v>16.399999999999999</v>
      </c>
      <c r="K99" s="6">
        <f t="shared" si="12"/>
        <v>1366.865</v>
      </c>
      <c r="L99" s="6">
        <f t="shared" si="13"/>
        <v>5.9699999999997999</v>
      </c>
      <c r="M99" s="6">
        <f t="shared" si="14"/>
        <v>1351.81</v>
      </c>
      <c r="N99" s="5">
        <f t="shared" si="15"/>
        <v>39.85762191852394</v>
      </c>
      <c r="O99" s="6">
        <f t="shared" si="16"/>
        <v>-61.380000000000109</v>
      </c>
      <c r="P99" s="6">
        <f t="shared" si="17"/>
        <v>79.715243837047879</v>
      </c>
      <c r="Q99" s="6">
        <f t="shared" si="18"/>
        <v>0.91534844621862166</v>
      </c>
      <c r="R99" s="9">
        <f t="shared" si="19"/>
        <v>0.84488231808805947</v>
      </c>
      <c r="S99" s="9">
        <f t="shared" si="20"/>
        <v>67.349999999999909</v>
      </c>
      <c r="T99">
        <f t="shared" si="21"/>
        <v>61.380000000000109</v>
      </c>
      <c r="U99" s="9">
        <f t="shared" si="22"/>
        <v>0.76999074512613586</v>
      </c>
      <c r="V99" s="9">
        <f t="shared" si="23"/>
        <v>0.37771947435236247</v>
      </c>
      <c r="W99" s="9">
        <f t="shared" si="24"/>
        <v>15.055000000000064</v>
      </c>
      <c r="X99">
        <f t="shared" si="25"/>
        <v>1351.81</v>
      </c>
      <c r="Y99" s="9">
        <f t="shared" si="26"/>
        <v>33.915972276603448</v>
      </c>
      <c r="Z99" s="10">
        <f t="shared" si="27"/>
        <v>0.19295336224072385</v>
      </c>
      <c r="AA99">
        <f t="shared" si="28"/>
        <v>5.9699999999997999</v>
      </c>
    </row>
    <row r="100" spans="1:27">
      <c r="A100" s="1">
        <f t="shared" si="11"/>
        <v>2002999</v>
      </c>
      <c r="B100" s="1">
        <v>-1</v>
      </c>
      <c r="C100" s="1">
        <v>3</v>
      </c>
      <c r="D100" s="2">
        <v>2</v>
      </c>
      <c r="E100" s="5">
        <v>200.56</v>
      </c>
      <c r="F100" s="5">
        <v>201.19</v>
      </c>
      <c r="G100" s="5">
        <v>1.79</v>
      </c>
      <c r="H100" s="5">
        <v>193.2</v>
      </c>
      <c r="I100" s="5">
        <v>195.89</v>
      </c>
      <c r="J100" s="5">
        <v>2.83</v>
      </c>
      <c r="K100" s="6">
        <f t="shared" si="12"/>
        <v>196.88</v>
      </c>
      <c r="L100" s="6">
        <f t="shared" si="13"/>
        <v>7.3600000000000136</v>
      </c>
      <c r="M100" s="6">
        <f t="shared" si="14"/>
        <v>198.54</v>
      </c>
      <c r="N100" s="5">
        <f t="shared" si="15"/>
        <v>1.674290894677505</v>
      </c>
      <c r="O100" s="6">
        <f t="shared" si="16"/>
        <v>5.3000000000000114</v>
      </c>
      <c r="P100" s="6">
        <f t="shared" si="17"/>
        <v>3.3485817893550101</v>
      </c>
      <c r="Q100" s="6">
        <f t="shared" si="18"/>
        <v>-0.42850263087487733</v>
      </c>
      <c r="R100" s="9">
        <f t="shared" si="19"/>
        <v>0.61518580986991245</v>
      </c>
      <c r="S100" s="9">
        <f t="shared" si="20"/>
        <v>2.0600000000000023</v>
      </c>
      <c r="T100">
        <f t="shared" si="21"/>
        <v>5.3000000000000114</v>
      </c>
      <c r="U100" s="9">
        <f t="shared" si="22"/>
        <v>1.5827596079177375</v>
      </c>
      <c r="V100" s="9">
        <f t="shared" si="23"/>
        <v>0.99146450911072947</v>
      </c>
      <c r="W100" s="9">
        <f t="shared" si="24"/>
        <v>1.6599999999999966</v>
      </c>
      <c r="X100">
        <f t="shared" si="25"/>
        <v>198.54</v>
      </c>
      <c r="Y100" s="9">
        <f t="shared" si="26"/>
        <v>118.58154436074977</v>
      </c>
      <c r="Z100" s="10">
        <f t="shared" si="27"/>
        <v>0.19862527533020566</v>
      </c>
      <c r="AA100">
        <f t="shared" si="28"/>
        <v>7.3600000000000136</v>
      </c>
    </row>
    <row r="101" spans="1:27">
      <c r="A101" s="1">
        <f t="shared" si="11"/>
        <v>7001</v>
      </c>
      <c r="B101" s="1">
        <v>1</v>
      </c>
      <c r="C101" s="1">
        <v>7</v>
      </c>
      <c r="D101" s="2">
        <v>0</v>
      </c>
      <c r="E101" s="5">
        <v>535.23</v>
      </c>
      <c r="F101" s="5">
        <v>548.29999999999995</v>
      </c>
      <c r="G101" s="5">
        <v>1.86</v>
      </c>
      <c r="H101" s="5">
        <v>534.64</v>
      </c>
      <c r="I101" s="5">
        <v>529.29</v>
      </c>
      <c r="J101" s="5">
        <v>7.74</v>
      </c>
      <c r="K101" s="6">
        <f t="shared" si="12"/>
        <v>534.93499999999995</v>
      </c>
      <c r="L101" s="6">
        <f t="shared" si="13"/>
        <v>0.59000000000003183</v>
      </c>
      <c r="M101" s="6">
        <f t="shared" si="14"/>
        <v>538.79499999999996</v>
      </c>
      <c r="N101" s="5">
        <f t="shared" si="15"/>
        <v>3.9801758755110308</v>
      </c>
      <c r="O101" s="6">
        <f t="shared" si="16"/>
        <v>19.009999999999991</v>
      </c>
      <c r="P101" s="6">
        <f t="shared" si="17"/>
        <v>7.9603517510220616</v>
      </c>
      <c r="Q101" s="6">
        <f t="shared" si="18"/>
        <v>-0.89080786274287005</v>
      </c>
      <c r="R101" s="9">
        <f t="shared" si="19"/>
        <v>2.3139680979091084</v>
      </c>
      <c r="S101" s="9">
        <f t="shared" si="20"/>
        <v>18.419999999999959</v>
      </c>
      <c r="T101">
        <f t="shared" si="21"/>
        <v>19.009999999999991</v>
      </c>
      <c r="U101" s="9">
        <f t="shared" si="22"/>
        <v>2.388085425692303</v>
      </c>
      <c r="V101" s="9">
        <f t="shared" si="23"/>
        <v>0.96980639065463725</v>
      </c>
      <c r="W101" s="9">
        <f t="shared" si="24"/>
        <v>3.8600000000000136</v>
      </c>
      <c r="X101">
        <f t="shared" si="25"/>
        <v>538.79499999999996</v>
      </c>
      <c r="Y101" s="9">
        <f t="shared" si="26"/>
        <v>135.3696461794724</v>
      </c>
      <c r="Z101" s="10">
        <f t="shared" si="27"/>
        <v>0.19915822855207363</v>
      </c>
      <c r="AA101">
        <f t="shared" si="28"/>
        <v>0.59000000000003183</v>
      </c>
    </row>
    <row r="102" spans="1:27">
      <c r="A102" s="1">
        <f t="shared" si="11"/>
        <v>2005000</v>
      </c>
      <c r="B102" s="1">
        <v>0</v>
      </c>
      <c r="C102" s="1">
        <v>5</v>
      </c>
      <c r="D102" s="2">
        <v>2</v>
      </c>
      <c r="E102" s="5">
        <v>961.09</v>
      </c>
      <c r="F102" s="5">
        <v>948.65</v>
      </c>
      <c r="G102" s="5">
        <v>31.99</v>
      </c>
      <c r="H102" s="5">
        <v>962.35</v>
      </c>
      <c r="I102" s="5">
        <v>980.6</v>
      </c>
      <c r="J102" s="5">
        <v>21.09</v>
      </c>
      <c r="K102" s="6">
        <f t="shared" si="12"/>
        <v>961.72</v>
      </c>
      <c r="L102" s="6">
        <f t="shared" si="13"/>
        <v>-1.2599999999999909</v>
      </c>
      <c r="M102" s="6">
        <f t="shared" si="14"/>
        <v>964.625</v>
      </c>
      <c r="N102" s="5">
        <f t="shared" si="15"/>
        <v>19.158211033392444</v>
      </c>
      <c r="O102" s="6">
        <f t="shared" si="16"/>
        <v>-31.950000000000045</v>
      </c>
      <c r="P102" s="6">
        <f t="shared" si="17"/>
        <v>38.316422066784888</v>
      </c>
      <c r="Q102" s="6">
        <f t="shared" si="18"/>
        <v>0.39408283169233183</v>
      </c>
      <c r="R102" s="9">
        <f t="shared" si="19"/>
        <v>0.80096205085401484</v>
      </c>
      <c r="S102" s="9">
        <f t="shared" si="20"/>
        <v>30.690000000000055</v>
      </c>
      <c r="T102">
        <f t="shared" si="21"/>
        <v>31.950000000000045</v>
      </c>
      <c r="U102" s="9">
        <f t="shared" si="22"/>
        <v>0.83384612332309438</v>
      </c>
      <c r="V102" s="9">
        <f t="shared" si="23"/>
        <v>0.1516321119407551</v>
      </c>
      <c r="W102" s="9">
        <f t="shared" si="24"/>
        <v>2.9049999999999727</v>
      </c>
      <c r="X102">
        <f t="shared" si="25"/>
        <v>964.625</v>
      </c>
      <c r="Y102" s="9">
        <f t="shared" si="26"/>
        <v>50.350473659501645</v>
      </c>
      <c r="Z102" s="10">
        <f t="shared" si="27"/>
        <v>0.20178453855536108</v>
      </c>
      <c r="AA102">
        <f t="shared" si="28"/>
        <v>1.2599999999999909</v>
      </c>
    </row>
    <row r="103" spans="1:27">
      <c r="A103" s="1">
        <f t="shared" si="11"/>
        <v>1005001</v>
      </c>
      <c r="B103" s="1">
        <v>1</v>
      </c>
      <c r="C103" s="1">
        <v>5</v>
      </c>
      <c r="D103" s="2">
        <v>1</v>
      </c>
      <c r="E103" s="5">
        <v>152.68</v>
      </c>
      <c r="F103" s="5">
        <v>153.16</v>
      </c>
      <c r="G103" s="5">
        <v>10.76</v>
      </c>
      <c r="H103" s="5">
        <v>154.85</v>
      </c>
      <c r="I103" s="5">
        <v>153.96</v>
      </c>
      <c r="J103" s="5">
        <v>1.04</v>
      </c>
      <c r="K103" s="6">
        <f t="shared" si="12"/>
        <v>153.76499999999999</v>
      </c>
      <c r="L103" s="6">
        <f t="shared" si="13"/>
        <v>-2.1699999999999875</v>
      </c>
      <c r="M103" s="6">
        <f t="shared" si="14"/>
        <v>153.56</v>
      </c>
      <c r="N103" s="5">
        <f t="shared" si="15"/>
        <v>5.4050716924014983</v>
      </c>
      <c r="O103" s="6">
        <f t="shared" si="16"/>
        <v>-0.80000000000001137</v>
      </c>
      <c r="P103" s="6">
        <f t="shared" si="17"/>
        <v>10.810143384802997</v>
      </c>
      <c r="Q103" s="6">
        <f t="shared" si="18"/>
        <v>0.98148883442638668</v>
      </c>
      <c r="R103" s="9">
        <f t="shared" si="19"/>
        <v>0.12673282409241077</v>
      </c>
      <c r="S103" s="9">
        <f t="shared" si="20"/>
        <v>1.3699999999999761</v>
      </c>
      <c r="T103">
        <f t="shared" si="21"/>
        <v>0.80000000000001137</v>
      </c>
      <c r="U103" s="9">
        <f t="shared" si="22"/>
        <v>7.4004568813088922E-2</v>
      </c>
      <c r="V103" s="9">
        <f t="shared" si="23"/>
        <v>3.7927341516704592E-2</v>
      </c>
      <c r="W103" s="9">
        <f t="shared" si="24"/>
        <v>0.20499999999998408</v>
      </c>
      <c r="X103">
        <f t="shared" si="25"/>
        <v>153.56</v>
      </c>
      <c r="Y103" s="9">
        <f t="shared" si="26"/>
        <v>28.410353967344435</v>
      </c>
      <c r="Z103" s="10">
        <f t="shared" si="27"/>
        <v>0.20342074623793907</v>
      </c>
      <c r="AA103">
        <f t="shared" si="28"/>
        <v>2.1699999999999875</v>
      </c>
    </row>
    <row r="104" spans="1:27">
      <c r="A104" s="1">
        <f t="shared" si="11"/>
        <v>1006999</v>
      </c>
      <c r="B104" s="1">
        <v>-1</v>
      </c>
      <c r="C104" s="1">
        <v>7</v>
      </c>
      <c r="D104" s="2">
        <v>1</v>
      </c>
      <c r="E104" s="5">
        <v>122.14</v>
      </c>
      <c r="F104" s="5">
        <v>130.80000000000001</v>
      </c>
      <c r="G104" s="5">
        <v>2.29</v>
      </c>
      <c r="H104" s="5">
        <v>117.42</v>
      </c>
      <c r="I104" s="5">
        <v>127.77</v>
      </c>
      <c r="J104" s="5">
        <v>2.08</v>
      </c>
      <c r="K104" s="6">
        <f t="shared" si="12"/>
        <v>119.78</v>
      </c>
      <c r="L104" s="6">
        <f t="shared" si="13"/>
        <v>4.7199999999999989</v>
      </c>
      <c r="M104" s="6">
        <f t="shared" si="14"/>
        <v>129.285</v>
      </c>
      <c r="N104" s="5">
        <f t="shared" si="15"/>
        <v>1.5468112360595265</v>
      </c>
      <c r="O104" s="6">
        <f t="shared" si="16"/>
        <v>3.0300000000000153</v>
      </c>
      <c r="P104" s="6">
        <f t="shared" si="17"/>
        <v>3.0936224721190531</v>
      </c>
      <c r="Q104" s="6">
        <f t="shared" si="18"/>
        <v>9.588840708426935E-2</v>
      </c>
      <c r="R104" s="9">
        <f t="shared" si="19"/>
        <v>0.54628514475535739</v>
      </c>
      <c r="S104" s="9">
        <f t="shared" si="20"/>
        <v>1.6899999999999835</v>
      </c>
      <c r="T104">
        <f t="shared" si="21"/>
        <v>3.0300000000000153</v>
      </c>
      <c r="U104" s="9">
        <f t="shared" si="22"/>
        <v>0.97943431278624704</v>
      </c>
      <c r="V104" s="9">
        <f t="shared" si="23"/>
        <v>6.1448997643783674</v>
      </c>
      <c r="W104" s="9">
        <f t="shared" si="24"/>
        <v>9.5049999999999955</v>
      </c>
      <c r="X104">
        <f t="shared" si="25"/>
        <v>129.285</v>
      </c>
      <c r="Y104" s="9">
        <f t="shared" si="26"/>
        <v>83.581627147570501</v>
      </c>
      <c r="Z104" s="10">
        <f t="shared" si="27"/>
        <v>0.20366639388961547</v>
      </c>
      <c r="AA104">
        <f t="shared" si="28"/>
        <v>4.7199999999999989</v>
      </c>
    </row>
    <row r="105" spans="1:27">
      <c r="A105" s="1">
        <f t="shared" si="11"/>
        <v>2003999</v>
      </c>
      <c r="B105" s="1">
        <v>-1</v>
      </c>
      <c r="C105" s="1">
        <v>4</v>
      </c>
      <c r="D105" s="2">
        <v>2</v>
      </c>
      <c r="E105" s="5">
        <v>156.63</v>
      </c>
      <c r="F105" s="5">
        <v>161.13999999999999</v>
      </c>
      <c r="G105" s="5">
        <v>2.31</v>
      </c>
      <c r="H105" s="5">
        <v>153.34</v>
      </c>
      <c r="I105" s="5">
        <v>158.06</v>
      </c>
      <c r="J105" s="5">
        <v>1.68</v>
      </c>
      <c r="K105" s="6">
        <f t="shared" si="12"/>
        <v>154.98500000000001</v>
      </c>
      <c r="L105" s="6">
        <f t="shared" si="13"/>
        <v>3.289999999999992</v>
      </c>
      <c r="M105" s="6">
        <f t="shared" si="14"/>
        <v>159.6</v>
      </c>
      <c r="N105" s="5">
        <f t="shared" si="15"/>
        <v>1.4281544034172216</v>
      </c>
      <c r="O105" s="6">
        <f t="shared" si="16"/>
        <v>3.0799999999999841</v>
      </c>
      <c r="P105" s="6">
        <f t="shared" si="17"/>
        <v>2.8563088068344431</v>
      </c>
      <c r="Q105" s="6">
        <f t="shared" si="18"/>
        <v>0.30810810810810818</v>
      </c>
      <c r="R105" s="9">
        <f t="shared" si="19"/>
        <v>7.3521462209383562E-2</v>
      </c>
      <c r="S105" s="9">
        <f t="shared" si="20"/>
        <v>0.21000000000000796</v>
      </c>
      <c r="T105">
        <f t="shared" si="21"/>
        <v>3.0799999999999841</v>
      </c>
      <c r="U105" s="9">
        <f t="shared" si="22"/>
        <v>1.0783147790709124</v>
      </c>
      <c r="V105" s="9">
        <f t="shared" si="23"/>
        <v>3.2314433152027702</v>
      </c>
      <c r="W105" s="9">
        <f t="shared" si="24"/>
        <v>4.6149999999999807</v>
      </c>
      <c r="X105">
        <f t="shared" si="25"/>
        <v>159.6</v>
      </c>
      <c r="Y105" s="9">
        <f t="shared" si="26"/>
        <v>111.75262255825878</v>
      </c>
      <c r="Z105" s="10">
        <f t="shared" si="27"/>
        <v>0.20658896388723189</v>
      </c>
      <c r="AA105">
        <f t="shared" si="28"/>
        <v>3.289999999999992</v>
      </c>
    </row>
    <row r="106" spans="1:27">
      <c r="A106" s="1">
        <f t="shared" si="11"/>
        <v>1009000</v>
      </c>
      <c r="B106" s="1">
        <v>0</v>
      </c>
      <c r="C106" s="1">
        <v>9</v>
      </c>
      <c r="D106" s="2">
        <v>1</v>
      </c>
      <c r="E106" s="5">
        <v>113.09</v>
      </c>
      <c r="F106" s="5">
        <v>115.28</v>
      </c>
      <c r="G106" s="5">
        <v>3.89</v>
      </c>
      <c r="H106" s="5">
        <v>118.95</v>
      </c>
      <c r="I106" s="5">
        <v>119.68</v>
      </c>
      <c r="J106" s="5">
        <v>2.34</v>
      </c>
      <c r="K106" s="6">
        <f t="shared" si="12"/>
        <v>116.02000000000001</v>
      </c>
      <c r="L106" s="6">
        <f t="shared" si="13"/>
        <v>-5.8599999999999994</v>
      </c>
      <c r="M106" s="6">
        <f t="shared" si="14"/>
        <v>117.48</v>
      </c>
      <c r="N106" s="5">
        <f t="shared" si="15"/>
        <v>2.2697852321310048</v>
      </c>
      <c r="O106" s="6">
        <f t="shared" si="16"/>
        <v>-4.4000000000000057</v>
      </c>
      <c r="P106" s="6">
        <f t="shared" si="17"/>
        <v>4.5395704642620096</v>
      </c>
      <c r="Q106" s="6">
        <f t="shared" si="18"/>
        <v>0.46858698447667624</v>
      </c>
      <c r="R106" s="9">
        <f t="shared" si="19"/>
        <v>0.32161633165382386</v>
      </c>
      <c r="S106" s="9">
        <f t="shared" si="20"/>
        <v>1.4599999999999937</v>
      </c>
      <c r="T106">
        <f t="shared" si="21"/>
        <v>4.4000000000000057</v>
      </c>
      <c r="U106" s="9">
        <f t="shared" si="22"/>
        <v>0.96925469813481713</v>
      </c>
      <c r="V106" s="9">
        <f t="shared" si="23"/>
        <v>0.64323266330764772</v>
      </c>
      <c r="W106" s="9">
        <f t="shared" si="24"/>
        <v>1.4599999999999937</v>
      </c>
      <c r="X106">
        <f t="shared" si="25"/>
        <v>117.48</v>
      </c>
      <c r="Y106" s="9">
        <f t="shared" si="26"/>
        <v>51.758200880399166</v>
      </c>
      <c r="Z106" s="10">
        <f t="shared" si="27"/>
        <v>0.21127943581901196</v>
      </c>
      <c r="AA106">
        <f t="shared" si="28"/>
        <v>5.8599999999999994</v>
      </c>
    </row>
    <row r="107" spans="1:27">
      <c r="A107" s="1">
        <f t="shared" si="11"/>
        <v>2006000</v>
      </c>
      <c r="B107" s="1">
        <v>0</v>
      </c>
      <c r="C107" s="1">
        <v>6</v>
      </c>
      <c r="D107" s="2">
        <v>2</v>
      </c>
      <c r="E107" s="5">
        <v>892.32</v>
      </c>
      <c r="F107" s="5">
        <v>916.2</v>
      </c>
      <c r="G107" s="5">
        <v>31.51</v>
      </c>
      <c r="H107" s="5">
        <v>884.86</v>
      </c>
      <c r="I107" s="5">
        <v>916.01</v>
      </c>
      <c r="J107" s="5">
        <v>19.73</v>
      </c>
      <c r="K107" s="6">
        <f t="shared" si="12"/>
        <v>888.59</v>
      </c>
      <c r="L107" s="6">
        <f t="shared" si="13"/>
        <v>7.4600000000000364</v>
      </c>
      <c r="M107" s="6">
        <f t="shared" si="14"/>
        <v>916.10500000000002</v>
      </c>
      <c r="N107" s="5">
        <f t="shared" si="15"/>
        <v>18.588659177035872</v>
      </c>
      <c r="O107" s="6">
        <f t="shared" si="16"/>
        <v>0.19000000000005457</v>
      </c>
      <c r="P107" s="6">
        <f t="shared" si="17"/>
        <v>37.177318354071744</v>
      </c>
      <c r="Q107" s="6">
        <f t="shared" si="18"/>
        <v>0.43671518276196641</v>
      </c>
      <c r="R107" s="9">
        <f t="shared" si="19"/>
        <v>0.19554933819490386</v>
      </c>
      <c r="S107" s="9">
        <f t="shared" si="20"/>
        <v>7.2699999999999818</v>
      </c>
      <c r="T107">
        <f t="shared" si="21"/>
        <v>0.19000000000005457</v>
      </c>
      <c r="U107" s="9">
        <f t="shared" si="22"/>
        <v>5.1106429514501369E-3</v>
      </c>
      <c r="V107" s="9">
        <f t="shared" si="23"/>
        <v>1.4802035874643165</v>
      </c>
      <c r="W107" s="9">
        <f t="shared" si="24"/>
        <v>27.514999999999986</v>
      </c>
      <c r="X107">
        <f t="shared" si="25"/>
        <v>916.10500000000002</v>
      </c>
      <c r="Y107" s="9">
        <f t="shared" si="26"/>
        <v>49.2830059056514</v>
      </c>
      <c r="Z107" s="10">
        <f t="shared" si="27"/>
        <v>0.21398130759484577</v>
      </c>
      <c r="AA107">
        <f t="shared" si="28"/>
        <v>7.4600000000000364</v>
      </c>
    </row>
    <row r="108" spans="1:27">
      <c r="A108" s="1">
        <f t="shared" si="11"/>
        <v>1006001</v>
      </c>
      <c r="B108" s="1">
        <v>1</v>
      </c>
      <c r="C108" s="1">
        <v>6</v>
      </c>
      <c r="D108" s="2">
        <v>1</v>
      </c>
      <c r="E108" s="5">
        <v>400.18</v>
      </c>
      <c r="F108" s="5">
        <v>411.78</v>
      </c>
      <c r="G108" s="5">
        <v>27.08</v>
      </c>
      <c r="H108" s="5">
        <v>386.13</v>
      </c>
      <c r="I108" s="5">
        <v>395.76</v>
      </c>
      <c r="J108" s="5">
        <v>2.74</v>
      </c>
      <c r="K108" s="6">
        <f t="shared" si="12"/>
        <v>393.15499999999997</v>
      </c>
      <c r="L108" s="6">
        <f t="shared" si="13"/>
        <v>14.050000000000011</v>
      </c>
      <c r="M108" s="6">
        <f t="shared" si="14"/>
        <v>403.77</v>
      </c>
      <c r="N108" s="5">
        <f t="shared" si="15"/>
        <v>13.609132962830511</v>
      </c>
      <c r="O108" s="6">
        <f t="shared" si="16"/>
        <v>16.019999999999982</v>
      </c>
      <c r="P108" s="6">
        <f t="shared" si="17"/>
        <v>27.218265925661022</v>
      </c>
      <c r="Q108" s="6">
        <f t="shared" si="18"/>
        <v>0.97973203173720425</v>
      </c>
      <c r="R108" s="9">
        <f t="shared" si="19"/>
        <v>7.2377865855983145E-2</v>
      </c>
      <c r="S108" s="9">
        <f t="shared" si="20"/>
        <v>1.9699999999999704</v>
      </c>
      <c r="T108">
        <f t="shared" si="21"/>
        <v>16.019999999999982</v>
      </c>
      <c r="U108" s="9">
        <f t="shared" si="22"/>
        <v>0.5885753355395259</v>
      </c>
      <c r="V108" s="9">
        <f t="shared" si="23"/>
        <v>0.77999090970687646</v>
      </c>
      <c r="W108" s="9">
        <f t="shared" si="24"/>
        <v>10.615000000000009</v>
      </c>
      <c r="X108">
        <f t="shared" si="25"/>
        <v>403.77</v>
      </c>
      <c r="Y108" s="9">
        <f t="shared" si="26"/>
        <v>29.669046595604826</v>
      </c>
      <c r="Z108" s="10">
        <f t="shared" si="27"/>
        <v>0.21552494055213192</v>
      </c>
      <c r="AA108">
        <f t="shared" si="28"/>
        <v>14.050000000000011</v>
      </c>
    </row>
    <row r="109" spans="1:27">
      <c r="A109" s="1">
        <f t="shared" si="11"/>
        <v>8001</v>
      </c>
      <c r="B109" s="1">
        <v>1</v>
      </c>
      <c r="C109" s="1">
        <v>8</v>
      </c>
      <c r="D109" s="2">
        <v>0</v>
      </c>
      <c r="E109" s="5">
        <v>367.45</v>
      </c>
      <c r="F109" s="5">
        <v>387.62</v>
      </c>
      <c r="G109" s="5">
        <v>7.1</v>
      </c>
      <c r="H109" s="5">
        <v>356.86</v>
      </c>
      <c r="I109" s="5">
        <v>356.84</v>
      </c>
      <c r="J109" s="5">
        <v>1.68</v>
      </c>
      <c r="K109" s="6">
        <f t="shared" si="12"/>
        <v>362.15499999999997</v>
      </c>
      <c r="L109" s="6">
        <f t="shared" si="13"/>
        <v>10.589999999999975</v>
      </c>
      <c r="M109" s="6">
        <f t="shared" si="14"/>
        <v>372.23</v>
      </c>
      <c r="N109" s="5">
        <f t="shared" si="15"/>
        <v>3.6480268639361744</v>
      </c>
      <c r="O109" s="6">
        <f t="shared" si="16"/>
        <v>30.78000000000003</v>
      </c>
      <c r="P109" s="6">
        <f t="shared" si="17"/>
        <v>7.2960537278723487</v>
      </c>
      <c r="Q109" s="6">
        <f t="shared" si="18"/>
        <v>0.89395931800933259</v>
      </c>
      <c r="R109" s="9">
        <f t="shared" si="19"/>
        <v>2.7672493587691545</v>
      </c>
      <c r="S109" s="9">
        <f t="shared" si="20"/>
        <v>20.190000000000055</v>
      </c>
      <c r="T109">
        <f t="shared" si="21"/>
        <v>30.78000000000003</v>
      </c>
      <c r="U109" s="9">
        <f t="shared" si="22"/>
        <v>4.2187189332795647</v>
      </c>
      <c r="V109" s="9">
        <f t="shared" si="23"/>
        <v>2.7617669430014145</v>
      </c>
      <c r="W109" s="9">
        <f t="shared" si="24"/>
        <v>10.075000000000045</v>
      </c>
      <c r="X109">
        <f t="shared" si="25"/>
        <v>372.23</v>
      </c>
      <c r="Y109" s="9">
        <f t="shared" si="26"/>
        <v>102.03598106138084</v>
      </c>
      <c r="Z109" s="10">
        <f t="shared" si="27"/>
        <v>0.21582168565739634</v>
      </c>
      <c r="AA109">
        <f t="shared" si="28"/>
        <v>10.589999999999975</v>
      </c>
    </row>
    <row r="110" spans="1:27">
      <c r="A110" s="1">
        <f t="shared" si="11"/>
        <v>2004999</v>
      </c>
      <c r="B110" s="1">
        <v>-1</v>
      </c>
      <c r="C110" s="1">
        <v>5</v>
      </c>
      <c r="D110" s="2">
        <v>2</v>
      </c>
      <c r="E110" s="5">
        <v>167.61</v>
      </c>
      <c r="F110" s="5">
        <v>161.18</v>
      </c>
      <c r="G110" s="5">
        <v>1.06</v>
      </c>
      <c r="H110" s="5">
        <v>164.66</v>
      </c>
      <c r="I110" s="5">
        <v>156.69999999999999</v>
      </c>
      <c r="J110" s="5">
        <v>2.42</v>
      </c>
      <c r="K110" s="6">
        <f t="shared" si="12"/>
        <v>166.13499999999999</v>
      </c>
      <c r="L110" s="6">
        <f t="shared" si="13"/>
        <v>2.9500000000000171</v>
      </c>
      <c r="M110" s="6">
        <f t="shared" si="14"/>
        <v>158.94</v>
      </c>
      <c r="N110" s="5">
        <f t="shared" si="15"/>
        <v>1.3209844813622906</v>
      </c>
      <c r="O110" s="6">
        <f t="shared" si="16"/>
        <v>4.4800000000000182</v>
      </c>
      <c r="P110" s="6">
        <f t="shared" si="17"/>
        <v>2.6419689627245813</v>
      </c>
      <c r="Q110" s="6">
        <f t="shared" si="18"/>
        <v>-0.67805157593123189</v>
      </c>
      <c r="R110" s="9">
        <f t="shared" si="19"/>
        <v>0.57911354053991582</v>
      </c>
      <c r="S110" s="9">
        <f t="shared" si="20"/>
        <v>1.5300000000000011</v>
      </c>
      <c r="T110">
        <f t="shared" si="21"/>
        <v>4.4800000000000182</v>
      </c>
      <c r="U110" s="9">
        <f t="shared" si="22"/>
        <v>1.6957050075940074</v>
      </c>
      <c r="V110" s="9">
        <f t="shared" si="23"/>
        <v>5.4466953257316177</v>
      </c>
      <c r="W110" s="9">
        <f t="shared" si="24"/>
        <v>7.1949999999999932</v>
      </c>
      <c r="X110">
        <f t="shared" si="25"/>
        <v>158.94</v>
      </c>
      <c r="Y110" s="9">
        <f t="shared" si="26"/>
        <v>120.3193544227636</v>
      </c>
      <c r="Z110" s="10">
        <f t="shared" si="27"/>
        <v>0.21639778187402936</v>
      </c>
      <c r="AA110">
        <f t="shared" si="28"/>
        <v>2.9500000000000171</v>
      </c>
    </row>
    <row r="111" spans="1:27">
      <c r="A111" s="1">
        <f t="shared" si="11"/>
        <v>1007999</v>
      </c>
      <c r="B111" s="1">
        <v>-1</v>
      </c>
      <c r="C111" s="1">
        <v>8</v>
      </c>
      <c r="D111" s="2">
        <v>1</v>
      </c>
      <c r="E111" s="5">
        <v>45.47</v>
      </c>
      <c r="F111" s="5">
        <v>44.74</v>
      </c>
      <c r="G111" s="5">
        <v>1.19</v>
      </c>
      <c r="H111" s="5">
        <v>48.2</v>
      </c>
      <c r="I111" s="5">
        <v>46.8</v>
      </c>
      <c r="J111" s="5">
        <v>1.04</v>
      </c>
      <c r="K111" s="6">
        <f t="shared" si="12"/>
        <v>46.835000000000001</v>
      </c>
      <c r="L111" s="6">
        <f t="shared" si="13"/>
        <v>-2.730000000000004</v>
      </c>
      <c r="M111" s="6">
        <f t="shared" si="14"/>
        <v>45.769999999999996</v>
      </c>
      <c r="N111" s="5">
        <f t="shared" si="15"/>
        <v>0.7902056694304338</v>
      </c>
      <c r="O111" s="6">
        <f t="shared" si="16"/>
        <v>-2.0599999999999952</v>
      </c>
      <c r="P111" s="6">
        <f t="shared" si="17"/>
        <v>1.5804113388608676</v>
      </c>
      <c r="Q111" s="6">
        <f t="shared" si="18"/>
        <v>0.13392320935260432</v>
      </c>
      <c r="R111" s="9">
        <f t="shared" si="19"/>
        <v>0.42394026385746697</v>
      </c>
      <c r="S111" s="9">
        <f t="shared" si="20"/>
        <v>0.67000000000000881</v>
      </c>
      <c r="T111">
        <f t="shared" si="21"/>
        <v>2.0599999999999952</v>
      </c>
      <c r="U111" s="9">
        <f t="shared" si="22"/>
        <v>1.3034581246960721</v>
      </c>
      <c r="V111" s="9">
        <f t="shared" si="23"/>
        <v>1.347750391069249</v>
      </c>
      <c r="W111" s="9">
        <f t="shared" si="24"/>
        <v>1.0650000000000048</v>
      </c>
      <c r="X111">
        <f t="shared" si="25"/>
        <v>45.769999999999996</v>
      </c>
      <c r="Y111" s="9">
        <f t="shared" si="26"/>
        <v>57.921629482853746</v>
      </c>
      <c r="Z111" s="10">
        <f t="shared" si="27"/>
        <v>0.21998863607013885</v>
      </c>
      <c r="AA111">
        <f t="shared" si="28"/>
        <v>2.730000000000004</v>
      </c>
    </row>
    <row r="112" spans="1:27">
      <c r="A112" s="1">
        <f t="shared" si="11"/>
        <v>2007000</v>
      </c>
      <c r="B112" s="1">
        <v>0</v>
      </c>
      <c r="C112" s="1">
        <v>7</v>
      </c>
      <c r="D112" s="2">
        <v>2</v>
      </c>
      <c r="E112" s="5">
        <v>409.84</v>
      </c>
      <c r="F112" s="5">
        <v>442.94</v>
      </c>
      <c r="G112" s="5">
        <v>16.7</v>
      </c>
      <c r="H112" s="5">
        <v>396.11</v>
      </c>
      <c r="I112" s="5">
        <v>425.16</v>
      </c>
      <c r="J112" s="5">
        <v>7.05</v>
      </c>
      <c r="K112" s="6">
        <f t="shared" si="12"/>
        <v>402.97500000000002</v>
      </c>
      <c r="L112" s="6">
        <f t="shared" si="13"/>
        <v>13.729999999999961</v>
      </c>
      <c r="M112" s="6">
        <f t="shared" si="14"/>
        <v>434.05</v>
      </c>
      <c r="N112" s="5">
        <f t="shared" si="15"/>
        <v>9.0635602828027793</v>
      </c>
      <c r="O112" s="6">
        <f t="shared" si="16"/>
        <v>17.779999999999973</v>
      </c>
      <c r="P112" s="6">
        <f t="shared" si="17"/>
        <v>18.127120565605559</v>
      </c>
      <c r="Q112" s="6">
        <f t="shared" si="18"/>
        <v>0.69748244406065274</v>
      </c>
      <c r="R112" s="9">
        <f t="shared" si="19"/>
        <v>0.22342213620427345</v>
      </c>
      <c r="S112" s="9">
        <f t="shared" si="20"/>
        <v>4.0500000000000114</v>
      </c>
      <c r="T112">
        <f t="shared" si="21"/>
        <v>17.779999999999973</v>
      </c>
      <c r="U112" s="9">
        <f t="shared" si="22"/>
        <v>0.98085076091653445</v>
      </c>
      <c r="V112" s="9">
        <f t="shared" si="23"/>
        <v>3.4285643864433459</v>
      </c>
      <c r="W112" s="9">
        <f t="shared" si="24"/>
        <v>31.074999999999989</v>
      </c>
      <c r="X112">
        <f t="shared" si="25"/>
        <v>434.05</v>
      </c>
      <c r="Y112" s="9">
        <f t="shared" si="26"/>
        <v>47.889569491093638</v>
      </c>
      <c r="Z112" s="10">
        <f t="shared" si="27"/>
        <v>0.22755438910291315</v>
      </c>
      <c r="AA112">
        <f t="shared" si="28"/>
        <v>13.729999999999961</v>
      </c>
    </row>
    <row r="113" spans="1:27">
      <c r="A113" s="1">
        <f t="shared" si="11"/>
        <v>2005999</v>
      </c>
      <c r="B113" s="1">
        <v>-1</v>
      </c>
      <c r="C113" s="1">
        <v>6</v>
      </c>
      <c r="D113" s="2">
        <v>2</v>
      </c>
      <c r="E113" s="5">
        <v>34.22</v>
      </c>
      <c r="F113" s="5">
        <v>45.37</v>
      </c>
      <c r="G113" s="5">
        <v>0.56000000000000005</v>
      </c>
      <c r="H113" s="5">
        <v>34.18</v>
      </c>
      <c r="I113" s="5">
        <v>44.95</v>
      </c>
      <c r="J113" s="5">
        <v>0.79</v>
      </c>
      <c r="K113" s="6">
        <f t="shared" si="12"/>
        <v>34.200000000000003</v>
      </c>
      <c r="L113" s="6">
        <f t="shared" si="13"/>
        <v>3.9999999999999147E-2</v>
      </c>
      <c r="M113" s="6">
        <f t="shared" si="14"/>
        <v>45.16</v>
      </c>
      <c r="N113" s="5">
        <f t="shared" si="15"/>
        <v>0.48417455530004883</v>
      </c>
      <c r="O113" s="6">
        <f t="shared" si="16"/>
        <v>0.4199999999999946</v>
      </c>
      <c r="P113" s="6">
        <f t="shared" si="17"/>
        <v>0.96834911060009765</v>
      </c>
      <c r="Q113" s="6">
        <f t="shared" si="18"/>
        <v>-0.33112935907006502</v>
      </c>
      <c r="R113" s="9">
        <f t="shared" si="19"/>
        <v>0.39242045646585544</v>
      </c>
      <c r="S113" s="9">
        <f t="shared" si="20"/>
        <v>0.37999999999999545</v>
      </c>
      <c r="T113">
        <f t="shared" si="21"/>
        <v>0.4199999999999946</v>
      </c>
      <c r="U113" s="9">
        <f t="shared" si="22"/>
        <v>0.43372787293594511</v>
      </c>
      <c r="V113" s="9">
        <f t="shared" si="23"/>
        <v>22.636464225609604</v>
      </c>
      <c r="W113" s="9">
        <f t="shared" si="24"/>
        <v>10.959999999999994</v>
      </c>
      <c r="X113">
        <f t="shared" si="25"/>
        <v>45.16</v>
      </c>
      <c r="Y113" s="9">
        <f t="shared" si="26"/>
        <v>93.272146389464439</v>
      </c>
      <c r="Z113" s="10">
        <f t="shared" si="27"/>
        <v>0.22781352023091167</v>
      </c>
      <c r="AA113">
        <f t="shared" si="28"/>
        <v>3.9999999999999147E-2</v>
      </c>
    </row>
    <row r="114" spans="1:27">
      <c r="A114" s="1">
        <f t="shared" si="11"/>
        <v>1007001</v>
      </c>
      <c r="B114" s="1">
        <v>1</v>
      </c>
      <c r="C114" s="1">
        <v>7</v>
      </c>
      <c r="D114" s="2">
        <v>1</v>
      </c>
      <c r="E114" s="5">
        <v>267.55</v>
      </c>
      <c r="F114" s="5">
        <v>301.76</v>
      </c>
      <c r="G114" s="5">
        <v>22.39</v>
      </c>
      <c r="H114" s="5">
        <v>269.33</v>
      </c>
      <c r="I114" s="5">
        <v>299.01</v>
      </c>
      <c r="J114" s="5">
        <v>5.13</v>
      </c>
      <c r="K114" s="6">
        <f t="shared" si="12"/>
        <v>268.44</v>
      </c>
      <c r="L114" s="6">
        <f t="shared" si="13"/>
        <v>-1.7799999999999727</v>
      </c>
      <c r="M114" s="6">
        <f t="shared" si="14"/>
        <v>300.38499999999999</v>
      </c>
      <c r="N114" s="5">
        <f t="shared" si="15"/>
        <v>11.485088158129219</v>
      </c>
      <c r="O114" s="6">
        <f t="shared" si="16"/>
        <v>2.75</v>
      </c>
      <c r="P114" s="6">
        <f t="shared" si="17"/>
        <v>22.970176316258438</v>
      </c>
      <c r="Q114" s="6">
        <f t="shared" si="18"/>
        <v>0.90024467950017917</v>
      </c>
      <c r="R114" s="9">
        <f t="shared" si="19"/>
        <v>0.19721224328581272</v>
      </c>
      <c r="S114" s="9">
        <f t="shared" si="20"/>
        <v>4.5299999999999727</v>
      </c>
      <c r="T114">
        <f t="shared" si="21"/>
        <v>2.75</v>
      </c>
      <c r="U114" s="9">
        <f t="shared" si="22"/>
        <v>0.11972045674083626</v>
      </c>
      <c r="V114" s="9">
        <f t="shared" si="23"/>
        <v>2.7814327204261917</v>
      </c>
      <c r="W114" s="9">
        <f t="shared" si="24"/>
        <v>31.944999999999993</v>
      </c>
      <c r="X114">
        <f t="shared" si="25"/>
        <v>300.38499999999999</v>
      </c>
      <c r="Y114" s="9">
        <f t="shared" si="26"/>
        <v>26.154348653160799</v>
      </c>
      <c r="Z114" s="10">
        <f t="shared" si="27"/>
        <v>0.22900655012466345</v>
      </c>
      <c r="AA114">
        <f t="shared" si="28"/>
        <v>1.7799999999999727</v>
      </c>
    </row>
    <row r="115" spans="1:27">
      <c r="A115" s="1">
        <f t="shared" si="11"/>
        <v>1010000</v>
      </c>
      <c r="B115" s="1">
        <v>0</v>
      </c>
      <c r="C115" s="1">
        <v>10</v>
      </c>
      <c r="D115" s="2">
        <v>1</v>
      </c>
      <c r="E115" s="5">
        <v>549.34</v>
      </c>
      <c r="F115" s="5">
        <v>609.09</v>
      </c>
      <c r="G115" s="5">
        <v>23.69</v>
      </c>
      <c r="H115" s="5">
        <v>542.73</v>
      </c>
      <c r="I115" s="5">
        <v>565.41999999999996</v>
      </c>
      <c r="J115" s="5">
        <v>8.48</v>
      </c>
      <c r="K115" s="6">
        <f t="shared" si="12"/>
        <v>546.03500000000008</v>
      </c>
      <c r="L115" s="6">
        <f t="shared" si="13"/>
        <v>6.6100000000000136</v>
      </c>
      <c r="M115" s="6">
        <f t="shared" si="14"/>
        <v>587.255</v>
      </c>
      <c r="N115" s="5">
        <f t="shared" si="15"/>
        <v>12.581002543517746</v>
      </c>
      <c r="O115" s="6">
        <f t="shared" si="16"/>
        <v>43.670000000000073</v>
      </c>
      <c r="P115" s="6">
        <f t="shared" si="17"/>
        <v>25.162005087035492</v>
      </c>
      <c r="Q115" s="6">
        <f t="shared" si="18"/>
        <v>0.77284034075338826</v>
      </c>
      <c r="R115" s="9">
        <f t="shared" si="19"/>
        <v>1.4728555960389225</v>
      </c>
      <c r="S115" s="9">
        <f t="shared" si="20"/>
        <v>37.060000000000059</v>
      </c>
      <c r="T115">
        <f t="shared" si="21"/>
        <v>43.670000000000073</v>
      </c>
      <c r="U115" s="9">
        <f t="shared" si="22"/>
        <v>1.7355532617112721</v>
      </c>
      <c r="V115" s="9">
        <f t="shared" si="23"/>
        <v>3.2763684656623941</v>
      </c>
      <c r="W115" s="9">
        <f t="shared" si="24"/>
        <v>41.219999999999914</v>
      </c>
      <c r="X115">
        <f t="shared" si="25"/>
        <v>587.255</v>
      </c>
      <c r="Y115" s="9">
        <f t="shared" si="26"/>
        <v>46.677917595889696</v>
      </c>
      <c r="Z115" s="10">
        <f t="shared" si="27"/>
        <v>0.23108007270208306</v>
      </c>
      <c r="AA115">
        <f t="shared" si="28"/>
        <v>6.6100000000000136</v>
      </c>
    </row>
    <row r="116" spans="1:27">
      <c r="A116" s="1">
        <f t="shared" si="11"/>
        <v>9001</v>
      </c>
      <c r="B116" s="1">
        <v>1</v>
      </c>
      <c r="C116" s="1">
        <v>9</v>
      </c>
      <c r="D116" s="2">
        <v>0</v>
      </c>
      <c r="E116" s="5">
        <v>147.63</v>
      </c>
      <c r="F116" s="5">
        <v>150.55000000000001</v>
      </c>
      <c r="G116" s="5">
        <v>3.05</v>
      </c>
      <c r="H116" s="5">
        <v>155.78</v>
      </c>
      <c r="I116" s="5">
        <v>151.34</v>
      </c>
      <c r="J116" s="5">
        <v>1.66</v>
      </c>
      <c r="K116" s="6">
        <f t="shared" si="12"/>
        <v>151.70499999999998</v>
      </c>
      <c r="L116" s="6">
        <f t="shared" si="13"/>
        <v>-8.1500000000000057</v>
      </c>
      <c r="M116" s="6">
        <f t="shared" si="14"/>
        <v>150.94499999999999</v>
      </c>
      <c r="N116" s="5">
        <f t="shared" si="15"/>
        <v>1.7362387508634864</v>
      </c>
      <c r="O116" s="6">
        <f t="shared" si="16"/>
        <v>-0.78999999999999204</v>
      </c>
      <c r="P116" s="6">
        <f t="shared" si="17"/>
        <v>3.4724775017269729</v>
      </c>
      <c r="Q116" s="6">
        <f t="shared" si="18"/>
        <v>0.54294623531070407</v>
      </c>
      <c r="R116" s="9">
        <f t="shared" si="19"/>
        <v>2.1195241715287292</v>
      </c>
      <c r="S116" s="9">
        <f t="shared" si="20"/>
        <v>7.3600000000000136</v>
      </c>
      <c r="T116">
        <f t="shared" si="21"/>
        <v>0.78999999999999204</v>
      </c>
      <c r="U116" s="9">
        <f t="shared" si="22"/>
        <v>0.22750327384615165</v>
      </c>
      <c r="V116" s="9">
        <f t="shared" si="23"/>
        <v>0.43772781803310107</v>
      </c>
      <c r="W116" s="9">
        <f t="shared" si="24"/>
        <v>0.75999999999999091</v>
      </c>
      <c r="X116">
        <f t="shared" si="25"/>
        <v>150.94499999999999</v>
      </c>
      <c r="Y116" s="9">
        <f t="shared" si="26"/>
        <v>86.937928280272672</v>
      </c>
      <c r="Z116" s="10">
        <f t="shared" si="27"/>
        <v>0.23327237298917333</v>
      </c>
      <c r="AA116">
        <f t="shared" si="28"/>
        <v>8.1500000000000057</v>
      </c>
    </row>
    <row r="117" spans="1:27">
      <c r="A117" s="1">
        <f t="shared" si="11"/>
        <v>1008999</v>
      </c>
      <c r="B117" s="1">
        <v>-1</v>
      </c>
      <c r="C117" s="1">
        <v>9</v>
      </c>
      <c r="D117" s="2">
        <v>1</v>
      </c>
      <c r="E117" s="5">
        <v>653.53</v>
      </c>
      <c r="F117" s="5">
        <v>673.86</v>
      </c>
      <c r="G117" s="5">
        <v>2.42</v>
      </c>
      <c r="H117" s="5">
        <v>653.33000000000004</v>
      </c>
      <c r="I117" s="5">
        <v>686.5</v>
      </c>
      <c r="J117" s="5">
        <v>17.11</v>
      </c>
      <c r="K117" s="6">
        <f t="shared" si="12"/>
        <v>653.43000000000006</v>
      </c>
      <c r="L117" s="6">
        <f t="shared" si="13"/>
        <v>0.19999999999993179</v>
      </c>
      <c r="M117" s="6">
        <f t="shared" si="14"/>
        <v>680.18000000000006</v>
      </c>
      <c r="N117" s="5">
        <f t="shared" si="15"/>
        <v>8.6401461214495665</v>
      </c>
      <c r="O117" s="6">
        <f t="shared" si="16"/>
        <v>-12.639999999999986</v>
      </c>
      <c r="P117" s="6">
        <f t="shared" si="17"/>
        <v>17.280292242899133</v>
      </c>
      <c r="Q117" s="6">
        <f t="shared" si="18"/>
        <v>-0.96077539654765343</v>
      </c>
      <c r="R117" s="9">
        <f t="shared" si="19"/>
        <v>0.7430429890603365</v>
      </c>
      <c r="S117" s="9">
        <f t="shared" si="20"/>
        <v>12.839999999999918</v>
      </c>
      <c r="T117">
        <f t="shared" si="21"/>
        <v>12.639999999999986</v>
      </c>
      <c r="U117" s="9">
        <f t="shared" si="22"/>
        <v>0.73146911072606724</v>
      </c>
      <c r="V117" s="9">
        <f t="shared" si="23"/>
        <v>3.0960124544180885</v>
      </c>
      <c r="W117" s="9">
        <f t="shared" si="24"/>
        <v>26.75</v>
      </c>
      <c r="X117">
        <f t="shared" si="25"/>
        <v>680.18000000000006</v>
      </c>
      <c r="Y117" s="9">
        <f t="shared" si="26"/>
        <v>78.723205654059655</v>
      </c>
      <c r="Z117" s="10">
        <f t="shared" si="27"/>
        <v>0.23713287414443404</v>
      </c>
      <c r="AA117">
        <f t="shared" si="28"/>
        <v>0.19999999999993179</v>
      </c>
    </row>
    <row r="118" spans="1:27">
      <c r="A118" s="1">
        <f t="shared" si="11"/>
        <v>2001001</v>
      </c>
      <c r="B118" s="1">
        <v>1</v>
      </c>
      <c r="C118" s="1">
        <v>1</v>
      </c>
      <c r="D118" s="2">
        <v>2</v>
      </c>
      <c r="E118" s="5">
        <v>384.59</v>
      </c>
      <c r="F118" s="5">
        <v>373.62</v>
      </c>
      <c r="G118" s="5">
        <v>2.63</v>
      </c>
      <c r="H118" s="5">
        <v>390.89</v>
      </c>
      <c r="I118" s="5">
        <v>396.54</v>
      </c>
      <c r="J118" s="5">
        <v>6.31</v>
      </c>
      <c r="K118" s="6">
        <f t="shared" si="12"/>
        <v>387.74</v>
      </c>
      <c r="L118" s="6">
        <f t="shared" si="13"/>
        <v>-6.3000000000000114</v>
      </c>
      <c r="M118" s="6">
        <f t="shared" si="14"/>
        <v>385.08000000000004</v>
      </c>
      <c r="N118" s="5">
        <f t="shared" si="15"/>
        <v>3.4180769447161365</v>
      </c>
      <c r="O118" s="6">
        <f t="shared" si="16"/>
        <v>-22.920000000000016</v>
      </c>
      <c r="P118" s="6">
        <f t="shared" si="17"/>
        <v>6.8361538894322731</v>
      </c>
      <c r="Q118" s="6">
        <f t="shared" si="18"/>
        <v>-0.70398219673464146</v>
      </c>
      <c r="R118" s="9">
        <f t="shared" si="19"/>
        <v>2.4311916128295725</v>
      </c>
      <c r="S118" s="9">
        <f t="shared" si="20"/>
        <v>16.620000000000005</v>
      </c>
      <c r="T118">
        <f t="shared" si="21"/>
        <v>22.920000000000016</v>
      </c>
      <c r="U118" s="9">
        <f t="shared" si="22"/>
        <v>3.3527624407974628</v>
      </c>
      <c r="V118" s="9">
        <f t="shared" si="23"/>
        <v>0.77821536583954087</v>
      </c>
      <c r="W118" s="9">
        <f t="shared" si="24"/>
        <v>2.6599999999999682</v>
      </c>
      <c r="X118">
        <f t="shared" si="25"/>
        <v>385.08000000000004</v>
      </c>
      <c r="Y118" s="9">
        <f t="shared" si="26"/>
        <v>112.65983950281729</v>
      </c>
      <c r="Z118" s="10">
        <f t="shared" si="27"/>
        <v>0.24019159019416148</v>
      </c>
      <c r="AA118">
        <f t="shared" si="28"/>
        <v>6.3000000000000114</v>
      </c>
    </row>
    <row r="119" spans="1:27">
      <c r="A119" s="1">
        <f t="shared" si="11"/>
        <v>2006999</v>
      </c>
      <c r="B119" s="1">
        <v>-1</v>
      </c>
      <c r="C119" s="1">
        <v>7</v>
      </c>
      <c r="D119" s="2">
        <v>2</v>
      </c>
      <c r="E119" s="5">
        <v>720.07</v>
      </c>
      <c r="F119" s="5">
        <v>734.98</v>
      </c>
      <c r="G119" s="5">
        <v>5.13</v>
      </c>
      <c r="H119" s="5">
        <v>726.52</v>
      </c>
      <c r="I119" s="5">
        <v>719.35</v>
      </c>
      <c r="J119" s="5">
        <v>12.1</v>
      </c>
      <c r="K119" s="6">
        <f t="shared" si="12"/>
        <v>723.29500000000007</v>
      </c>
      <c r="L119" s="6">
        <f t="shared" si="13"/>
        <v>-6.4499999999999318</v>
      </c>
      <c r="M119" s="6">
        <f t="shared" si="14"/>
        <v>727.16499999999996</v>
      </c>
      <c r="N119" s="5">
        <f t="shared" si="15"/>
        <v>6.5712803166506299</v>
      </c>
      <c r="O119" s="6">
        <f t="shared" si="16"/>
        <v>15.629999999999995</v>
      </c>
      <c r="P119" s="6">
        <f t="shared" si="17"/>
        <v>13.14256063330126</v>
      </c>
      <c r="Q119" s="6">
        <f t="shared" si="18"/>
        <v>-0.69527734244058104</v>
      </c>
      <c r="R119" s="9">
        <f t="shared" si="19"/>
        <v>1.6800379025113681</v>
      </c>
      <c r="S119" s="9">
        <f t="shared" si="20"/>
        <v>22.079999999999927</v>
      </c>
      <c r="T119">
        <f t="shared" si="21"/>
        <v>15.629999999999995</v>
      </c>
      <c r="U119" s="9">
        <f t="shared" si="22"/>
        <v>1.1892659608810128</v>
      </c>
      <c r="V119" s="9">
        <f t="shared" si="23"/>
        <v>0.58892632995641603</v>
      </c>
      <c r="W119" s="9">
        <f t="shared" si="24"/>
        <v>3.8699999999998909</v>
      </c>
      <c r="X119">
        <f t="shared" si="25"/>
        <v>727.16499999999996</v>
      </c>
      <c r="Y119" s="9">
        <f t="shared" si="26"/>
        <v>110.65803998004375</v>
      </c>
      <c r="Z119" s="10">
        <f t="shared" si="27"/>
        <v>0.24060756430336933</v>
      </c>
      <c r="AA119">
        <f t="shared" si="28"/>
        <v>6.4499999999999318</v>
      </c>
    </row>
    <row r="120" spans="1:27">
      <c r="A120" s="1">
        <f t="shared" si="11"/>
        <v>2008000</v>
      </c>
      <c r="B120" s="1">
        <v>0</v>
      </c>
      <c r="C120" s="1">
        <v>8</v>
      </c>
      <c r="D120" s="2">
        <v>2</v>
      </c>
      <c r="E120" s="5">
        <v>133.53</v>
      </c>
      <c r="F120" s="5">
        <v>137.69</v>
      </c>
      <c r="G120" s="5">
        <v>3.6</v>
      </c>
      <c r="H120" s="5">
        <v>131.9</v>
      </c>
      <c r="I120" s="5">
        <v>143.51</v>
      </c>
      <c r="J120" s="5">
        <v>2.76</v>
      </c>
      <c r="K120" s="6">
        <f t="shared" si="12"/>
        <v>132.715</v>
      </c>
      <c r="L120" s="6">
        <f t="shared" si="13"/>
        <v>1.6299999999999955</v>
      </c>
      <c r="M120" s="6">
        <f t="shared" si="14"/>
        <v>140.6</v>
      </c>
      <c r="N120" s="5">
        <f t="shared" si="15"/>
        <v>2.2681269805722959</v>
      </c>
      <c r="O120" s="6">
        <f t="shared" si="16"/>
        <v>-5.8199999999999932</v>
      </c>
      <c r="P120" s="6">
        <f t="shared" si="17"/>
        <v>4.5362539611445918</v>
      </c>
      <c r="Q120" s="6">
        <f t="shared" si="18"/>
        <v>0.25962211336599028</v>
      </c>
      <c r="R120" s="9">
        <f t="shared" si="19"/>
        <v>1.6423242754513236</v>
      </c>
      <c r="S120" s="9">
        <f t="shared" si="20"/>
        <v>7.4499999999999886</v>
      </c>
      <c r="T120">
        <f t="shared" si="21"/>
        <v>5.8199999999999932</v>
      </c>
      <c r="U120" s="9">
        <f t="shared" si="22"/>
        <v>1.2829969507552628</v>
      </c>
      <c r="V120" s="9">
        <f t="shared" si="23"/>
        <v>3.476436754881528</v>
      </c>
      <c r="W120" s="9">
        <f t="shared" si="24"/>
        <v>7.8849999999999909</v>
      </c>
      <c r="X120">
        <f t="shared" si="25"/>
        <v>140.6</v>
      </c>
      <c r="Y120" s="9">
        <f t="shared" si="26"/>
        <v>61.989474665357434</v>
      </c>
      <c r="Z120" s="10">
        <f t="shared" si="27"/>
        <v>0.24227257376764708</v>
      </c>
      <c r="AA120">
        <f t="shared" si="28"/>
        <v>1.6299999999999955</v>
      </c>
    </row>
    <row r="121" spans="1:27">
      <c r="A121" s="1">
        <f t="shared" si="11"/>
        <v>2002001</v>
      </c>
      <c r="B121" s="1">
        <v>1</v>
      </c>
      <c r="C121" s="1">
        <v>2</v>
      </c>
      <c r="D121" s="2">
        <v>2</v>
      </c>
      <c r="E121" s="5">
        <v>401.53</v>
      </c>
      <c r="F121" s="5">
        <v>416.88</v>
      </c>
      <c r="G121" s="5">
        <v>20.63</v>
      </c>
      <c r="H121" s="5">
        <v>399.89</v>
      </c>
      <c r="I121" s="5">
        <v>415.73</v>
      </c>
      <c r="J121" s="5">
        <v>6.78</v>
      </c>
      <c r="K121" s="6">
        <f t="shared" si="12"/>
        <v>400.71</v>
      </c>
      <c r="L121" s="6">
        <f t="shared" si="13"/>
        <v>1.6399999999999864</v>
      </c>
      <c r="M121" s="6">
        <f t="shared" si="14"/>
        <v>416.30500000000001</v>
      </c>
      <c r="N121" s="5">
        <f t="shared" si="15"/>
        <v>10.857777166621167</v>
      </c>
      <c r="O121" s="6">
        <f t="shared" si="16"/>
        <v>1.1499999999999773</v>
      </c>
      <c r="P121" s="6">
        <f t="shared" si="17"/>
        <v>21.715554333242334</v>
      </c>
      <c r="Q121" s="6">
        <f t="shared" si="18"/>
        <v>0.805039090026344</v>
      </c>
      <c r="R121" s="9">
        <f t="shared" si="19"/>
        <v>2.2564471184137048E-2</v>
      </c>
      <c r="S121" s="9">
        <f t="shared" si="20"/>
        <v>0.49000000000000909</v>
      </c>
      <c r="T121">
        <f t="shared" si="21"/>
        <v>1.1499999999999773</v>
      </c>
      <c r="U121" s="9">
        <f t="shared" si="22"/>
        <v>5.295743237093186E-2</v>
      </c>
      <c r="V121" s="9">
        <f t="shared" si="23"/>
        <v>1.4362976657820872</v>
      </c>
      <c r="W121" s="9">
        <f t="shared" si="24"/>
        <v>15.595000000000027</v>
      </c>
      <c r="X121">
        <f t="shared" si="25"/>
        <v>416.30500000000001</v>
      </c>
      <c r="Y121" s="9">
        <f t="shared" si="26"/>
        <v>38.341641535967348</v>
      </c>
      <c r="Z121" s="10">
        <f t="shared" si="27"/>
        <v>0.24305349205473267</v>
      </c>
      <c r="AA121">
        <f t="shared" si="28"/>
        <v>1.6399999999999864</v>
      </c>
    </row>
    <row r="122" spans="1:27">
      <c r="A122" s="1">
        <f t="shared" si="11"/>
        <v>1008001</v>
      </c>
      <c r="B122" s="1">
        <v>1</v>
      </c>
      <c r="C122" s="1">
        <v>8</v>
      </c>
      <c r="D122" s="2">
        <v>1</v>
      </c>
      <c r="E122" s="5">
        <v>50.75</v>
      </c>
      <c r="F122" s="5">
        <v>42.68</v>
      </c>
      <c r="G122" s="5">
        <v>3.05</v>
      </c>
      <c r="H122" s="5">
        <v>50.62</v>
      </c>
      <c r="I122" s="5">
        <v>42.69</v>
      </c>
      <c r="J122" s="5">
        <v>1.1200000000000001</v>
      </c>
      <c r="K122" s="6">
        <f t="shared" si="12"/>
        <v>50.685000000000002</v>
      </c>
      <c r="L122" s="6">
        <f t="shared" si="13"/>
        <v>0.13000000000000256</v>
      </c>
      <c r="M122" s="6">
        <f t="shared" si="14"/>
        <v>42.685000000000002</v>
      </c>
      <c r="N122" s="5">
        <f t="shared" si="15"/>
        <v>1.6245691736580501</v>
      </c>
      <c r="O122" s="6">
        <f t="shared" si="16"/>
        <v>-9.9999999999980105E-3</v>
      </c>
      <c r="P122" s="6">
        <f t="shared" si="17"/>
        <v>3.2491383473161002</v>
      </c>
      <c r="Q122" s="6">
        <f t="shared" si="18"/>
        <v>0.76235447906108789</v>
      </c>
      <c r="R122" s="9">
        <f t="shared" si="19"/>
        <v>4.3088346827596727E-2</v>
      </c>
      <c r="S122" s="9">
        <f t="shared" si="20"/>
        <v>0.14000000000000057</v>
      </c>
      <c r="T122">
        <f t="shared" si="21"/>
        <v>9.9999999999980105E-3</v>
      </c>
      <c r="U122" s="9">
        <f t="shared" si="22"/>
        <v>3.0777390591134272E-3</v>
      </c>
      <c r="V122" s="9">
        <f t="shared" si="23"/>
        <v>4.9243824945824635</v>
      </c>
      <c r="W122" s="9">
        <f t="shared" si="24"/>
        <v>8</v>
      </c>
      <c r="X122">
        <f t="shared" si="25"/>
        <v>42.685000000000002</v>
      </c>
      <c r="Y122" s="9">
        <f t="shared" si="26"/>
        <v>26.274658347656558</v>
      </c>
      <c r="Z122" s="10">
        <f t="shared" si="27"/>
        <v>0.24363702510086596</v>
      </c>
      <c r="AA122">
        <f t="shared" si="28"/>
        <v>0.13000000000000256</v>
      </c>
    </row>
    <row r="123" spans="1:27">
      <c r="A123" s="1">
        <f t="shared" si="11"/>
        <v>2003001</v>
      </c>
      <c r="B123" s="1">
        <v>1</v>
      </c>
      <c r="C123" s="1">
        <v>3</v>
      </c>
      <c r="D123" s="2">
        <v>2</v>
      </c>
      <c r="E123" s="5">
        <v>807.73</v>
      </c>
      <c r="F123" s="5">
        <v>846.58</v>
      </c>
      <c r="G123" s="5">
        <v>37.22</v>
      </c>
      <c r="H123" s="5">
        <v>806.01</v>
      </c>
      <c r="I123" s="5">
        <v>838.63</v>
      </c>
      <c r="J123" s="5">
        <v>27.92</v>
      </c>
      <c r="K123" s="6">
        <f t="shared" si="12"/>
        <v>806.87</v>
      </c>
      <c r="L123" s="6">
        <f t="shared" si="13"/>
        <v>1.7200000000000273</v>
      </c>
      <c r="M123" s="6">
        <f t="shared" si="14"/>
        <v>842.60500000000002</v>
      </c>
      <c r="N123" s="5">
        <f t="shared" si="15"/>
        <v>23.264000085969737</v>
      </c>
      <c r="O123" s="6">
        <f t="shared" si="16"/>
        <v>7.9500000000000455</v>
      </c>
      <c r="P123" s="6">
        <f t="shared" si="17"/>
        <v>46.528000171939475</v>
      </c>
      <c r="Q123" s="6">
        <f t="shared" si="18"/>
        <v>0.27983493396416231</v>
      </c>
      <c r="R123" s="9">
        <f t="shared" si="19"/>
        <v>0.13389786745567592</v>
      </c>
      <c r="S123" s="9">
        <f t="shared" si="20"/>
        <v>6.2300000000000182</v>
      </c>
      <c r="T123">
        <f t="shared" si="21"/>
        <v>7.9500000000000455</v>
      </c>
      <c r="U123" s="9">
        <f t="shared" si="22"/>
        <v>0.17086485493942641</v>
      </c>
      <c r="V123" s="9">
        <f t="shared" si="23"/>
        <v>1.5360642996881435</v>
      </c>
      <c r="W123" s="9">
        <f t="shared" si="24"/>
        <v>35.735000000000014</v>
      </c>
      <c r="X123">
        <f t="shared" si="25"/>
        <v>842.60500000000002</v>
      </c>
      <c r="Y123" s="9">
        <f t="shared" si="26"/>
        <v>36.219265684587313</v>
      </c>
      <c r="Z123" s="10">
        <f t="shared" si="27"/>
        <v>0.24774987386475095</v>
      </c>
      <c r="AA123">
        <f t="shared" si="28"/>
        <v>1.7200000000000273</v>
      </c>
    </row>
    <row r="124" spans="1:27">
      <c r="A124" s="1">
        <f t="shared" si="11"/>
        <v>1011000</v>
      </c>
      <c r="B124" s="1">
        <v>0</v>
      </c>
      <c r="C124" s="1">
        <v>11</v>
      </c>
      <c r="D124" s="2">
        <v>1</v>
      </c>
      <c r="E124" s="5">
        <v>309.08999999999997</v>
      </c>
      <c r="F124" s="5">
        <v>334.22</v>
      </c>
      <c r="G124" s="5">
        <v>10.34</v>
      </c>
      <c r="H124" s="5">
        <v>319.01</v>
      </c>
      <c r="I124" s="5">
        <v>333.65</v>
      </c>
      <c r="J124" s="5">
        <v>4.5</v>
      </c>
      <c r="K124" s="6">
        <f t="shared" si="12"/>
        <v>314.04999999999995</v>
      </c>
      <c r="L124" s="6">
        <f t="shared" si="13"/>
        <v>-9.9200000000000159</v>
      </c>
      <c r="M124" s="6">
        <f t="shared" si="14"/>
        <v>333.935</v>
      </c>
      <c r="N124" s="5">
        <f t="shared" si="15"/>
        <v>5.6383862939674501</v>
      </c>
      <c r="O124" s="6">
        <f t="shared" si="16"/>
        <v>0.57000000000005002</v>
      </c>
      <c r="P124" s="6">
        <f t="shared" si="17"/>
        <v>11.2767725879349</v>
      </c>
      <c r="Q124" s="6">
        <f t="shared" si="18"/>
        <v>0.68151764313619401</v>
      </c>
      <c r="R124" s="9">
        <f t="shared" si="19"/>
        <v>0.93023069483758081</v>
      </c>
      <c r="S124" s="9">
        <f t="shared" si="20"/>
        <v>10.490000000000066</v>
      </c>
      <c r="T124">
        <f t="shared" si="21"/>
        <v>0.57000000000005002</v>
      </c>
      <c r="U124" s="9">
        <f t="shared" si="22"/>
        <v>5.0546377126545687E-2</v>
      </c>
      <c r="V124" s="9">
        <f t="shared" si="23"/>
        <v>3.5267182777588602</v>
      </c>
      <c r="W124" s="9">
        <f t="shared" si="24"/>
        <v>19.885000000000048</v>
      </c>
      <c r="X124">
        <f t="shared" si="25"/>
        <v>333.935</v>
      </c>
      <c r="Y124" s="9">
        <f t="shared" si="26"/>
        <v>59.225278757022991</v>
      </c>
      <c r="Z124" s="10">
        <f t="shared" si="27"/>
        <v>0.25115533042322635</v>
      </c>
      <c r="AA124">
        <f t="shared" si="28"/>
        <v>9.9200000000000159</v>
      </c>
    </row>
    <row r="125" spans="1:27">
      <c r="A125" s="1">
        <f t="shared" si="11"/>
        <v>10001</v>
      </c>
      <c r="B125" s="1">
        <v>1</v>
      </c>
      <c r="C125" s="1">
        <v>10</v>
      </c>
      <c r="D125" s="2">
        <v>0</v>
      </c>
      <c r="E125" s="5">
        <v>143.72999999999999</v>
      </c>
      <c r="F125" s="5">
        <v>161.05000000000001</v>
      </c>
      <c r="G125" s="5">
        <v>2.0499999999999998</v>
      </c>
      <c r="H125" s="5">
        <v>139.46</v>
      </c>
      <c r="I125" s="5">
        <v>149.25</v>
      </c>
      <c r="J125" s="5">
        <v>1.17</v>
      </c>
      <c r="K125" s="6">
        <f t="shared" si="12"/>
        <v>141.595</v>
      </c>
      <c r="L125" s="6">
        <f t="shared" si="13"/>
        <v>4.2699999999999818</v>
      </c>
      <c r="M125" s="6">
        <f t="shared" si="14"/>
        <v>155.15</v>
      </c>
      <c r="N125" s="5">
        <f t="shared" si="15"/>
        <v>1.1801906625626217</v>
      </c>
      <c r="O125" s="6">
        <f t="shared" si="16"/>
        <v>11.800000000000011</v>
      </c>
      <c r="P125" s="6">
        <f t="shared" si="17"/>
        <v>2.3603813251252435</v>
      </c>
      <c r="Q125" s="6">
        <f t="shared" si="18"/>
        <v>0.50859747998707683</v>
      </c>
      <c r="R125" s="9">
        <f t="shared" si="19"/>
        <v>3.1901625046116151</v>
      </c>
      <c r="S125" s="9">
        <f t="shared" si="20"/>
        <v>7.5300000000000296</v>
      </c>
      <c r="T125">
        <f t="shared" si="21"/>
        <v>11.800000000000011</v>
      </c>
      <c r="U125" s="9">
        <f t="shared" si="22"/>
        <v>4.999192238302383</v>
      </c>
      <c r="V125" s="9">
        <f t="shared" si="23"/>
        <v>11.485432337320132</v>
      </c>
      <c r="W125" s="9">
        <f t="shared" si="24"/>
        <v>13.555000000000007</v>
      </c>
      <c r="X125">
        <f t="shared" si="25"/>
        <v>155.15</v>
      </c>
      <c r="Y125" s="9">
        <f t="shared" si="26"/>
        <v>131.46180945298542</v>
      </c>
      <c r="Z125" s="10">
        <f t="shared" si="27"/>
        <v>0.25134637455113612</v>
      </c>
      <c r="AA125">
        <f t="shared" si="28"/>
        <v>4.2699999999999818</v>
      </c>
    </row>
    <row r="126" spans="1:27">
      <c r="A126" s="1">
        <f t="shared" si="11"/>
        <v>2004001</v>
      </c>
      <c r="B126" s="1">
        <v>1</v>
      </c>
      <c r="C126" s="1">
        <v>4</v>
      </c>
      <c r="D126" s="2">
        <v>2</v>
      </c>
      <c r="E126" s="5">
        <v>1051.23</v>
      </c>
      <c r="F126" s="5">
        <v>1034.9100000000001</v>
      </c>
      <c r="G126" s="5">
        <v>40.98</v>
      </c>
      <c r="H126" s="5">
        <v>1044.8599999999999</v>
      </c>
      <c r="I126" s="5">
        <v>1058.23</v>
      </c>
      <c r="J126" s="5">
        <v>27.42</v>
      </c>
      <c r="K126" s="6">
        <f t="shared" si="12"/>
        <v>1048.0450000000001</v>
      </c>
      <c r="L126" s="6">
        <f t="shared" si="13"/>
        <v>6.3700000000001182</v>
      </c>
      <c r="M126" s="6">
        <f t="shared" si="14"/>
        <v>1046.5700000000002</v>
      </c>
      <c r="N126" s="5">
        <f t="shared" si="15"/>
        <v>24.653685322888343</v>
      </c>
      <c r="O126" s="6">
        <f t="shared" si="16"/>
        <v>-23.319999999999936</v>
      </c>
      <c r="P126" s="6">
        <f t="shared" si="17"/>
        <v>49.307370645776686</v>
      </c>
      <c r="Q126" s="6">
        <f t="shared" si="18"/>
        <v>0.38149785736919867</v>
      </c>
      <c r="R126" s="9">
        <f t="shared" si="19"/>
        <v>0.6021412135985208</v>
      </c>
      <c r="S126" s="9">
        <f t="shared" si="20"/>
        <v>29.690000000000055</v>
      </c>
      <c r="T126">
        <f t="shared" si="21"/>
        <v>23.319999999999936</v>
      </c>
      <c r="U126" s="9">
        <f t="shared" si="22"/>
        <v>0.4729516032710489</v>
      </c>
      <c r="V126" s="9">
        <f t="shared" si="23"/>
        <v>5.9828783432654888E-2</v>
      </c>
      <c r="W126" s="9">
        <f t="shared" si="24"/>
        <v>1.4749999999999091</v>
      </c>
      <c r="X126">
        <f t="shared" si="25"/>
        <v>1046.5700000000002</v>
      </c>
      <c r="Y126" s="9">
        <f t="shared" si="26"/>
        <v>42.450854153977964</v>
      </c>
      <c r="Z126" s="10">
        <f t="shared" si="27"/>
        <v>0.25417907073557411</v>
      </c>
      <c r="AA126">
        <f t="shared" si="28"/>
        <v>6.3700000000001182</v>
      </c>
    </row>
    <row r="127" spans="1:27">
      <c r="A127" s="1">
        <f t="shared" si="11"/>
        <v>2007999</v>
      </c>
      <c r="B127" s="1">
        <v>-1</v>
      </c>
      <c r="C127" s="1">
        <v>8</v>
      </c>
      <c r="D127" s="2">
        <v>2</v>
      </c>
      <c r="E127" s="5">
        <v>1879.64</v>
      </c>
      <c r="F127" s="5">
        <v>1860.88</v>
      </c>
      <c r="G127" s="5">
        <v>11.07</v>
      </c>
      <c r="H127" s="5">
        <v>1875.74</v>
      </c>
      <c r="I127" s="5">
        <v>1842.64</v>
      </c>
      <c r="J127" s="5">
        <v>48.43</v>
      </c>
      <c r="K127" s="6">
        <f t="shared" si="12"/>
        <v>1877.69</v>
      </c>
      <c r="L127" s="6">
        <f t="shared" si="13"/>
        <v>3.9000000000000909</v>
      </c>
      <c r="M127" s="6">
        <f t="shared" si="14"/>
        <v>1851.7600000000002</v>
      </c>
      <c r="N127" s="5">
        <f t="shared" si="15"/>
        <v>24.839534013342519</v>
      </c>
      <c r="O127" s="6">
        <f t="shared" si="16"/>
        <v>18.240000000000009</v>
      </c>
      <c r="P127" s="6">
        <f t="shared" si="17"/>
        <v>49.679068026685037</v>
      </c>
      <c r="Q127" s="6">
        <f t="shared" si="18"/>
        <v>-0.90069334408639712</v>
      </c>
      <c r="R127" s="9">
        <f t="shared" si="19"/>
        <v>0.2886527579844535</v>
      </c>
      <c r="S127" s="9">
        <f t="shared" si="20"/>
        <v>14.339999999999918</v>
      </c>
      <c r="T127">
        <f t="shared" si="21"/>
        <v>18.240000000000009</v>
      </c>
      <c r="U127" s="9">
        <f t="shared" si="22"/>
        <v>0.3671566461392235</v>
      </c>
      <c r="V127" s="9">
        <f t="shared" si="23"/>
        <v>1.0439004204375</v>
      </c>
      <c r="W127" s="9">
        <f t="shared" si="24"/>
        <v>25.929999999999836</v>
      </c>
      <c r="X127">
        <f t="shared" si="25"/>
        <v>1851.7600000000002</v>
      </c>
      <c r="Y127" s="9">
        <f t="shared" si="26"/>
        <v>74.548902527935113</v>
      </c>
      <c r="Z127" s="10">
        <f t="shared" si="27"/>
        <v>0.25457219015438426</v>
      </c>
      <c r="AA127">
        <f t="shared" si="28"/>
        <v>3.9000000000000909</v>
      </c>
    </row>
    <row r="128" spans="1:27">
      <c r="A128" s="1">
        <f t="shared" si="11"/>
        <v>1009999</v>
      </c>
      <c r="B128" s="1">
        <v>-1</v>
      </c>
      <c r="C128" s="1">
        <v>10</v>
      </c>
      <c r="D128" s="2">
        <v>1</v>
      </c>
      <c r="E128" s="5">
        <v>906.35</v>
      </c>
      <c r="F128" s="5">
        <v>902.38</v>
      </c>
      <c r="G128" s="5">
        <v>10.52</v>
      </c>
      <c r="H128" s="5">
        <v>911.5</v>
      </c>
      <c r="I128" s="5">
        <v>918.86</v>
      </c>
      <c r="J128" s="5">
        <v>26.49</v>
      </c>
      <c r="K128" s="6">
        <f t="shared" si="12"/>
        <v>908.92499999999995</v>
      </c>
      <c r="L128" s="6">
        <f t="shared" si="13"/>
        <v>-5.1499999999999773</v>
      </c>
      <c r="M128" s="6">
        <f t="shared" si="14"/>
        <v>910.62</v>
      </c>
      <c r="N128" s="5">
        <f t="shared" si="15"/>
        <v>14.251232402848533</v>
      </c>
      <c r="O128" s="6">
        <f t="shared" si="16"/>
        <v>-16.480000000000018</v>
      </c>
      <c r="P128" s="6">
        <f t="shared" si="17"/>
        <v>28.502464805697066</v>
      </c>
      <c r="Q128" s="6">
        <f t="shared" si="18"/>
        <v>-0.72754383513839715</v>
      </c>
      <c r="R128" s="9">
        <f t="shared" si="19"/>
        <v>0.39750948127599839</v>
      </c>
      <c r="S128" s="9">
        <f t="shared" si="20"/>
        <v>11.330000000000041</v>
      </c>
      <c r="T128">
        <f t="shared" si="21"/>
        <v>16.480000000000018</v>
      </c>
      <c r="U128" s="9">
        <f t="shared" si="22"/>
        <v>0.57819560912872348</v>
      </c>
      <c r="V128" s="9">
        <f t="shared" si="23"/>
        <v>0.11893708221762307</v>
      </c>
      <c r="W128" s="9">
        <f t="shared" si="24"/>
        <v>1.69500000000005</v>
      </c>
      <c r="X128">
        <f t="shared" si="25"/>
        <v>910.62</v>
      </c>
      <c r="Y128" s="9">
        <f t="shared" si="26"/>
        <v>63.897631745727864</v>
      </c>
      <c r="Z128" s="10">
        <f t="shared" si="27"/>
        <v>0.25493332461645729</v>
      </c>
      <c r="AA128">
        <f t="shared" si="28"/>
        <v>5.1499999999999773</v>
      </c>
    </row>
    <row r="129" spans="1:27">
      <c r="A129" s="1">
        <f t="shared" si="11"/>
        <v>1000998</v>
      </c>
      <c r="B129" s="1">
        <v>-2</v>
      </c>
      <c r="C129" s="1">
        <v>1</v>
      </c>
      <c r="D129" s="2">
        <v>1</v>
      </c>
      <c r="E129" s="5">
        <v>35.119999999999997</v>
      </c>
      <c r="F129" s="5">
        <v>33.68</v>
      </c>
      <c r="G129" s="5">
        <v>0.67</v>
      </c>
      <c r="H129" s="5">
        <v>38.01</v>
      </c>
      <c r="I129" s="5">
        <v>36.53</v>
      </c>
      <c r="J129" s="5">
        <v>0.61</v>
      </c>
      <c r="K129" s="6">
        <f t="shared" si="12"/>
        <v>36.564999999999998</v>
      </c>
      <c r="L129" s="6">
        <f t="shared" si="13"/>
        <v>-2.8900000000000006</v>
      </c>
      <c r="M129" s="6">
        <f t="shared" si="14"/>
        <v>35.105000000000004</v>
      </c>
      <c r="N129" s="5">
        <f t="shared" si="15"/>
        <v>0.45304525160297177</v>
      </c>
      <c r="O129" s="6">
        <f t="shared" si="16"/>
        <v>-2.8500000000000014</v>
      </c>
      <c r="P129" s="6">
        <f t="shared" si="17"/>
        <v>0.90609050320594353</v>
      </c>
      <c r="Q129" s="6">
        <f t="shared" si="18"/>
        <v>9.3544457978075618E-2</v>
      </c>
      <c r="R129" s="9">
        <f t="shared" si="19"/>
        <v>4.4145700521604103E-2</v>
      </c>
      <c r="S129" s="9">
        <f t="shared" si="20"/>
        <v>3.9999999999999147E-2</v>
      </c>
      <c r="T129">
        <f t="shared" si="21"/>
        <v>2.8500000000000014</v>
      </c>
      <c r="U129" s="9">
        <f t="shared" si="22"/>
        <v>3.145381162164361</v>
      </c>
      <c r="V129" s="9">
        <f t="shared" si="23"/>
        <v>3.2226361380771547</v>
      </c>
      <c r="W129" s="9">
        <f t="shared" si="24"/>
        <v>1.4599999999999937</v>
      </c>
      <c r="X129">
        <f t="shared" si="25"/>
        <v>35.105000000000004</v>
      </c>
      <c r="Y129" s="9">
        <f t="shared" si="26"/>
        <v>77.48674084054727</v>
      </c>
      <c r="Z129" s="10">
        <f t="shared" si="27"/>
        <v>0.25513721798279448</v>
      </c>
      <c r="AA129">
        <f t="shared" si="28"/>
        <v>2.8900000000000006</v>
      </c>
    </row>
    <row r="130" spans="1:27">
      <c r="A130" s="1">
        <f t="shared" si="11"/>
        <v>3001000</v>
      </c>
      <c r="B130" s="1">
        <v>0</v>
      </c>
      <c r="C130" s="1">
        <v>1</v>
      </c>
      <c r="D130" s="2">
        <v>3</v>
      </c>
      <c r="E130" s="5">
        <v>36.729999999999997</v>
      </c>
      <c r="F130" s="5">
        <v>39.130000000000003</v>
      </c>
      <c r="G130" s="5">
        <v>1.83</v>
      </c>
      <c r="H130" s="5">
        <v>35.020000000000003</v>
      </c>
      <c r="I130" s="5">
        <v>38</v>
      </c>
      <c r="J130" s="5">
        <v>1.19</v>
      </c>
      <c r="K130" s="6">
        <f t="shared" si="12"/>
        <v>35.875</v>
      </c>
      <c r="L130" s="6">
        <f t="shared" si="13"/>
        <v>1.7099999999999937</v>
      </c>
      <c r="M130" s="6">
        <f t="shared" si="14"/>
        <v>38.564999999999998</v>
      </c>
      <c r="N130" s="5">
        <f t="shared" si="15"/>
        <v>1.0914439976471537</v>
      </c>
      <c r="O130" s="6">
        <f t="shared" si="16"/>
        <v>1.1300000000000026</v>
      </c>
      <c r="P130" s="6">
        <f t="shared" si="17"/>
        <v>2.1828879952943074</v>
      </c>
      <c r="Q130" s="6">
        <f t="shared" si="18"/>
        <v>0.40562434417628546</v>
      </c>
      <c r="R130" s="9">
        <f t="shared" si="19"/>
        <v>0.26570305084379414</v>
      </c>
      <c r="S130" s="9">
        <f t="shared" si="20"/>
        <v>0.57999999999999119</v>
      </c>
      <c r="T130">
        <f t="shared" si="21"/>
        <v>1.1300000000000026</v>
      </c>
      <c r="U130" s="9">
        <f t="shared" si="22"/>
        <v>0.51766284043705624</v>
      </c>
      <c r="V130" s="9">
        <f t="shared" si="23"/>
        <v>2.4646248509304014</v>
      </c>
      <c r="W130" s="9">
        <f t="shared" si="24"/>
        <v>2.6899999999999977</v>
      </c>
      <c r="X130">
        <f t="shared" si="25"/>
        <v>38.564999999999998</v>
      </c>
      <c r="Y130" s="9">
        <f t="shared" si="26"/>
        <v>35.333924675141638</v>
      </c>
      <c r="Z130" s="10">
        <f t="shared" si="27"/>
        <v>0.25718281435585855</v>
      </c>
      <c r="AA130">
        <f t="shared" si="28"/>
        <v>1.7099999999999937</v>
      </c>
    </row>
    <row r="131" spans="1:27">
      <c r="A131" s="1">
        <f t="shared" si="11"/>
        <v>1001998</v>
      </c>
      <c r="B131" s="1">
        <v>-2</v>
      </c>
      <c r="C131" s="1">
        <v>2</v>
      </c>
      <c r="D131" s="2">
        <v>1</v>
      </c>
      <c r="E131" s="5">
        <v>110.64</v>
      </c>
      <c r="F131" s="5">
        <v>107.28</v>
      </c>
      <c r="G131" s="5">
        <v>15.83</v>
      </c>
      <c r="H131" s="5">
        <v>116.4</v>
      </c>
      <c r="I131" s="5">
        <v>95.47</v>
      </c>
      <c r="J131" s="5">
        <v>2.99</v>
      </c>
      <c r="K131" s="6">
        <f t="shared" si="12"/>
        <v>113.52000000000001</v>
      </c>
      <c r="L131" s="6">
        <f t="shared" si="13"/>
        <v>-5.7600000000000051</v>
      </c>
      <c r="M131" s="6">
        <f t="shared" si="14"/>
        <v>101.375</v>
      </c>
      <c r="N131" s="5">
        <f t="shared" si="15"/>
        <v>8.0549518930903616</v>
      </c>
      <c r="O131" s="6">
        <f t="shared" si="16"/>
        <v>11.810000000000002</v>
      </c>
      <c r="P131" s="6">
        <f t="shared" si="17"/>
        <v>16.109903786180723</v>
      </c>
      <c r="Q131" s="6">
        <f t="shared" si="18"/>
        <v>0.93110519440987327</v>
      </c>
      <c r="R131" s="9">
        <f t="shared" si="19"/>
        <v>1.090633453383612</v>
      </c>
      <c r="S131" s="9">
        <f t="shared" si="20"/>
        <v>17.570000000000007</v>
      </c>
      <c r="T131">
        <f t="shared" si="21"/>
        <v>11.810000000000002</v>
      </c>
      <c r="U131" s="9">
        <f t="shared" si="22"/>
        <v>0.73308941858056087</v>
      </c>
      <c r="V131" s="9">
        <f t="shared" si="23"/>
        <v>1.5077681606538387</v>
      </c>
      <c r="W131" s="9">
        <f t="shared" si="24"/>
        <v>12.14500000000001</v>
      </c>
      <c r="X131">
        <f t="shared" si="25"/>
        <v>101.375</v>
      </c>
      <c r="Y131" s="9">
        <f t="shared" si="26"/>
        <v>12.58542587783308</v>
      </c>
      <c r="Z131" s="10">
        <f t="shared" si="27"/>
        <v>0.25783327946562679</v>
      </c>
      <c r="AA131">
        <f t="shared" si="28"/>
        <v>5.7600000000000051</v>
      </c>
    </row>
    <row r="132" spans="1:27">
      <c r="A132" s="1">
        <f t="shared" si="11"/>
        <v>2009000</v>
      </c>
      <c r="B132" s="1">
        <v>0</v>
      </c>
      <c r="C132" s="1">
        <v>9</v>
      </c>
      <c r="D132" s="2">
        <v>2</v>
      </c>
      <c r="E132" s="5">
        <v>17.54</v>
      </c>
      <c r="F132" s="5">
        <v>20.350000000000001</v>
      </c>
      <c r="G132" s="5">
        <v>0.98</v>
      </c>
      <c r="H132" s="5">
        <v>16.05</v>
      </c>
      <c r="I132" s="5">
        <v>17.91</v>
      </c>
      <c r="J132" s="5">
        <v>0.35</v>
      </c>
      <c r="K132" s="6">
        <f t="shared" si="12"/>
        <v>16.795000000000002</v>
      </c>
      <c r="L132" s="6">
        <f t="shared" si="13"/>
        <v>1.4899999999999984</v>
      </c>
      <c r="M132" s="6">
        <f t="shared" si="14"/>
        <v>19.130000000000003</v>
      </c>
      <c r="N132" s="5">
        <f t="shared" si="15"/>
        <v>0.52031240615614771</v>
      </c>
      <c r="O132" s="6">
        <f t="shared" si="16"/>
        <v>2.4400000000000013</v>
      </c>
      <c r="P132" s="6">
        <f t="shared" si="17"/>
        <v>1.0406248123122954</v>
      </c>
      <c r="Q132" s="6">
        <f t="shared" si="18"/>
        <v>0.77375565610859731</v>
      </c>
      <c r="R132" s="9">
        <f t="shared" si="19"/>
        <v>0.91291307756642681</v>
      </c>
      <c r="S132" s="9">
        <f t="shared" si="20"/>
        <v>0.95000000000000284</v>
      </c>
      <c r="T132">
        <f t="shared" si="21"/>
        <v>2.4400000000000013</v>
      </c>
      <c r="U132" s="9">
        <f t="shared" si="22"/>
        <v>2.3447451676442905</v>
      </c>
      <c r="V132" s="9">
        <f t="shared" si="23"/>
        <v>4.4876884970896862</v>
      </c>
      <c r="W132" s="9">
        <f t="shared" si="24"/>
        <v>2.3350000000000009</v>
      </c>
      <c r="X132">
        <f t="shared" si="25"/>
        <v>19.130000000000003</v>
      </c>
      <c r="Y132" s="9">
        <f t="shared" si="26"/>
        <v>36.766372997569881</v>
      </c>
      <c r="Z132" s="10">
        <f t="shared" si="27"/>
        <v>0.2579399154842073</v>
      </c>
      <c r="AA132">
        <f t="shared" si="28"/>
        <v>1.4899999999999984</v>
      </c>
    </row>
    <row r="133" spans="1:27">
      <c r="A133" s="1">
        <f t="shared" si="11"/>
        <v>3000999</v>
      </c>
      <c r="B133" s="1">
        <v>-1</v>
      </c>
      <c r="C133" s="1">
        <v>1</v>
      </c>
      <c r="D133" s="2">
        <v>3</v>
      </c>
      <c r="E133" s="5">
        <v>131.38</v>
      </c>
      <c r="F133" s="5">
        <v>138.88</v>
      </c>
      <c r="G133" s="5">
        <v>1.1599999999999999</v>
      </c>
      <c r="H133" s="5">
        <v>131.03</v>
      </c>
      <c r="I133" s="5">
        <v>135.44</v>
      </c>
      <c r="J133" s="5">
        <v>0.85</v>
      </c>
      <c r="K133" s="6">
        <f t="shared" si="12"/>
        <v>131.20499999999998</v>
      </c>
      <c r="L133" s="6">
        <f t="shared" si="13"/>
        <v>0.34999999999999432</v>
      </c>
      <c r="M133" s="6">
        <f t="shared" si="14"/>
        <v>137.16</v>
      </c>
      <c r="N133" s="5">
        <f t="shared" si="15"/>
        <v>0.71904450488130423</v>
      </c>
      <c r="O133" s="6">
        <f t="shared" si="16"/>
        <v>3.4399999999999977</v>
      </c>
      <c r="P133" s="6">
        <f t="shared" si="17"/>
        <v>1.4380890097626085</v>
      </c>
      <c r="Q133" s="6">
        <f t="shared" si="18"/>
        <v>0.30129104008510227</v>
      </c>
      <c r="R133" s="9">
        <f t="shared" si="19"/>
        <v>2.1486848025561942</v>
      </c>
      <c r="S133" s="9">
        <f t="shared" si="20"/>
        <v>3.0900000000000034</v>
      </c>
      <c r="T133">
        <f t="shared" si="21"/>
        <v>3.4399999999999977</v>
      </c>
      <c r="U133" s="9">
        <f t="shared" si="22"/>
        <v>2.3920633400625553</v>
      </c>
      <c r="V133" s="9">
        <f t="shared" si="23"/>
        <v>8.2818239477166014</v>
      </c>
      <c r="W133" s="9">
        <f t="shared" si="24"/>
        <v>5.9550000000000125</v>
      </c>
      <c r="X133">
        <f t="shared" si="25"/>
        <v>137.16</v>
      </c>
      <c r="Y133" s="9">
        <f t="shared" si="26"/>
        <v>190.75314402498853</v>
      </c>
      <c r="Z133" s="10">
        <f t="shared" si="27"/>
        <v>0.2584027863626861</v>
      </c>
      <c r="AA133">
        <f t="shared" si="28"/>
        <v>0.34999999999999432</v>
      </c>
    </row>
    <row r="134" spans="1:27">
      <c r="A134" s="1">
        <f t="shared" ref="A134:A197" si="29">1000000*D134+1000*ABS(C134)+B134</f>
        <v>1009001</v>
      </c>
      <c r="B134" s="1">
        <v>1</v>
      </c>
      <c r="C134" s="1">
        <v>9</v>
      </c>
      <c r="D134" s="2">
        <v>1</v>
      </c>
      <c r="E134" s="5">
        <v>113.54</v>
      </c>
      <c r="F134" s="5">
        <v>127.71</v>
      </c>
      <c r="G134" s="5">
        <v>8.36</v>
      </c>
      <c r="H134" s="5">
        <v>109.28</v>
      </c>
      <c r="I134" s="5">
        <v>119.43</v>
      </c>
      <c r="J134" s="5">
        <v>1.75</v>
      </c>
      <c r="K134" s="6">
        <f t="shared" ref="K134:K197" si="30" xml:space="preserve"> 0.5*(E134+H134)</f>
        <v>111.41</v>
      </c>
      <c r="L134" s="6">
        <f t="shared" ref="L134:L197" si="31">E134-H134</f>
        <v>4.2600000000000051</v>
      </c>
      <c r="M134" s="6">
        <f t="shared" ref="M134:M197" si="32">0.5*(F134+I134)</f>
        <v>123.57</v>
      </c>
      <c r="N134" s="5">
        <f t="shared" ref="N134:N197" si="33">0.5*P134</f>
        <v>4.2706000749309219</v>
      </c>
      <c r="O134" s="6">
        <f t="shared" ref="O134:O197" si="34">F134-I134</f>
        <v>8.2799999999999869</v>
      </c>
      <c r="P134" s="6">
        <f t="shared" ref="P134:P197" si="35">SQRT(G134*G134+J134*J134)</f>
        <v>8.5412001498618437</v>
      </c>
      <c r="Q134" s="6">
        <f t="shared" ref="Q134:Q197" si="36">(G134*G134-J134*J134)/(G134*G134+J134*J134)</f>
        <v>0.91604079937383565</v>
      </c>
      <c r="R134" s="9">
        <f t="shared" ref="R134:R197" si="37">ABS(O134-L134)/P134</f>
        <v>0.47065985218306894</v>
      </c>
      <c r="S134" s="9">
        <f t="shared" ref="S134:S197" si="38">ABS(O134-L134)</f>
        <v>4.0199999999999818</v>
      </c>
      <c r="T134">
        <f t="shared" ref="T134:T197" si="39">ABS(O134)</f>
        <v>8.2799999999999869</v>
      </c>
      <c r="U134" s="9">
        <f t="shared" ref="U134:U197" si="40">ABS(O134)/P134</f>
        <v>0.96941880001886127</v>
      </c>
      <c r="V134" s="9">
        <f t="shared" ref="V134:V197" si="41">ABS(M134-K134)/N134</f>
        <v>2.8473750261423598</v>
      </c>
      <c r="W134" s="9">
        <f t="shared" ref="W134:W197" si="42">ABS(M134-K134)</f>
        <v>12.159999999999997</v>
      </c>
      <c r="X134">
        <f t="shared" ref="X134:X197" si="43">ABS(M134)</f>
        <v>123.57</v>
      </c>
      <c r="Y134" s="9">
        <f t="shared" ref="Y134:Y197" si="44">ABS(M134)/N134</f>
        <v>28.935043748389099</v>
      </c>
      <c r="Z134" s="10">
        <f t="shared" ref="Z134:Z197" si="45">SQRT(0.017075*B134*B134+0.000461*C134*C134+0.007298*D134*D134+0.005482*D134*B134)</f>
        <v>0.25922191265400385</v>
      </c>
      <c r="AA134">
        <f t="shared" si="28"/>
        <v>4.2600000000000051</v>
      </c>
    </row>
    <row r="135" spans="1:27">
      <c r="A135" s="1">
        <f t="shared" si="29"/>
        <v>3002000</v>
      </c>
      <c r="B135" s="1">
        <v>0</v>
      </c>
      <c r="C135" s="1">
        <v>2</v>
      </c>
      <c r="D135" s="2">
        <v>3</v>
      </c>
      <c r="E135" s="5">
        <v>552.32000000000005</v>
      </c>
      <c r="F135" s="5">
        <v>588.89</v>
      </c>
      <c r="G135" s="5">
        <v>19.02</v>
      </c>
      <c r="H135" s="5">
        <v>560.82000000000005</v>
      </c>
      <c r="I135" s="5">
        <v>594.01</v>
      </c>
      <c r="J135" s="5">
        <v>20.2</v>
      </c>
      <c r="K135" s="6">
        <f t="shared" si="30"/>
        <v>556.57000000000005</v>
      </c>
      <c r="L135" s="6">
        <f t="shared" si="31"/>
        <v>-8.5</v>
      </c>
      <c r="M135" s="6">
        <f t="shared" si="32"/>
        <v>591.45000000000005</v>
      </c>
      <c r="N135" s="5">
        <f t="shared" si="33"/>
        <v>13.872638537783647</v>
      </c>
      <c r="O135" s="6">
        <f t="shared" si="34"/>
        <v>-5.1200000000000045</v>
      </c>
      <c r="P135" s="6">
        <f t="shared" si="35"/>
        <v>27.745277075567294</v>
      </c>
      <c r="Q135" s="6">
        <f t="shared" si="36"/>
        <v>-6.0118960707217041E-2</v>
      </c>
      <c r="R135" s="9">
        <f t="shared" si="37"/>
        <v>0.12182253544609398</v>
      </c>
      <c r="S135" s="9">
        <f t="shared" si="38"/>
        <v>3.3799999999999955</v>
      </c>
      <c r="T135">
        <f t="shared" si="39"/>
        <v>5.1200000000000045</v>
      </c>
      <c r="U135" s="9">
        <f t="shared" si="40"/>
        <v>0.18453591168165756</v>
      </c>
      <c r="V135" s="9">
        <f t="shared" si="41"/>
        <v>2.5143017966625818</v>
      </c>
      <c r="W135" s="9">
        <f t="shared" si="42"/>
        <v>34.879999999999995</v>
      </c>
      <c r="X135">
        <f t="shared" si="43"/>
        <v>591.45000000000005</v>
      </c>
      <c r="Y135" s="9">
        <f t="shared" si="44"/>
        <v>42.634283189107919</v>
      </c>
      <c r="Z135" s="10">
        <f t="shared" si="45"/>
        <v>0.25985765334120908</v>
      </c>
      <c r="AA135">
        <f t="shared" ref="AA135:AA198" si="46">ABS(L135)</f>
        <v>8.5</v>
      </c>
    </row>
    <row r="136" spans="1:27">
      <c r="A136" s="1">
        <f t="shared" si="29"/>
        <v>3001999</v>
      </c>
      <c r="B136" s="1">
        <v>-1</v>
      </c>
      <c r="C136" s="1">
        <v>2</v>
      </c>
      <c r="D136" s="2">
        <v>3</v>
      </c>
      <c r="E136" s="5">
        <v>62.43</v>
      </c>
      <c r="F136" s="5">
        <v>65.36</v>
      </c>
      <c r="G136" s="5">
        <v>0.81</v>
      </c>
      <c r="H136" s="5">
        <v>61.7</v>
      </c>
      <c r="I136" s="5">
        <v>66.67</v>
      </c>
      <c r="J136" s="5">
        <v>0.56000000000000005</v>
      </c>
      <c r="K136" s="6">
        <f t="shared" si="30"/>
        <v>62.064999999999998</v>
      </c>
      <c r="L136" s="6">
        <f t="shared" si="31"/>
        <v>0.72999999999999687</v>
      </c>
      <c r="M136" s="6">
        <f t="shared" si="32"/>
        <v>66.015000000000001</v>
      </c>
      <c r="N136" s="5">
        <f t="shared" si="33"/>
        <v>0.49236673323854857</v>
      </c>
      <c r="O136" s="6">
        <f t="shared" si="34"/>
        <v>-1.3100000000000023</v>
      </c>
      <c r="P136" s="6">
        <f t="shared" si="35"/>
        <v>0.98473346647709714</v>
      </c>
      <c r="Q136" s="6">
        <f t="shared" si="36"/>
        <v>0.35320202124368361</v>
      </c>
      <c r="R136" s="9">
        <f t="shared" si="37"/>
        <v>2.0716265562682037</v>
      </c>
      <c r="S136" s="9">
        <f t="shared" si="38"/>
        <v>2.0399999999999991</v>
      </c>
      <c r="T136">
        <f t="shared" si="39"/>
        <v>1.3100000000000023</v>
      </c>
      <c r="U136" s="9">
        <f t="shared" si="40"/>
        <v>1.3303092101526237</v>
      </c>
      <c r="V136" s="9">
        <f t="shared" si="41"/>
        <v>8.0224753894700136</v>
      </c>
      <c r="W136" s="9">
        <f t="shared" si="42"/>
        <v>3.9500000000000028</v>
      </c>
      <c r="X136">
        <f t="shared" si="43"/>
        <v>66.015000000000001</v>
      </c>
      <c r="Y136" s="9">
        <f t="shared" si="44"/>
        <v>134.07688932553481</v>
      </c>
      <c r="Z136" s="10">
        <f t="shared" si="45"/>
        <v>0.26106512597434384</v>
      </c>
      <c r="AA136">
        <f t="shared" si="46"/>
        <v>0.72999999999999687</v>
      </c>
    </row>
    <row r="137" spans="1:27">
      <c r="A137" s="1">
        <f t="shared" si="29"/>
        <v>2005001</v>
      </c>
      <c r="B137" s="1">
        <v>1</v>
      </c>
      <c r="C137" s="1">
        <v>5</v>
      </c>
      <c r="D137" s="2">
        <v>2</v>
      </c>
      <c r="E137" s="5">
        <v>138.27000000000001</v>
      </c>
      <c r="F137" s="5">
        <v>133.99</v>
      </c>
      <c r="G137" s="5">
        <v>7.1</v>
      </c>
      <c r="H137" s="5">
        <v>136.9</v>
      </c>
      <c r="I137" s="5">
        <v>132.16</v>
      </c>
      <c r="J137" s="5">
        <v>4.41</v>
      </c>
      <c r="K137" s="6">
        <f t="shared" si="30"/>
        <v>137.58500000000001</v>
      </c>
      <c r="L137" s="6">
        <f t="shared" si="31"/>
        <v>1.3700000000000045</v>
      </c>
      <c r="M137" s="6">
        <f t="shared" si="32"/>
        <v>133.07499999999999</v>
      </c>
      <c r="N137" s="5">
        <f t="shared" si="33"/>
        <v>4.179057908189356</v>
      </c>
      <c r="O137" s="6">
        <f t="shared" si="34"/>
        <v>1.8300000000000125</v>
      </c>
      <c r="P137" s="6">
        <f t="shared" si="35"/>
        <v>8.3581158163787119</v>
      </c>
      <c r="Q137" s="6">
        <f t="shared" si="36"/>
        <v>0.44321130978369006</v>
      </c>
      <c r="R137" s="9">
        <f t="shared" si="37"/>
        <v>5.5036327577392956E-2</v>
      </c>
      <c r="S137" s="9">
        <f t="shared" si="38"/>
        <v>0.46000000000000796</v>
      </c>
      <c r="T137">
        <f t="shared" si="39"/>
        <v>1.8300000000000125</v>
      </c>
      <c r="U137" s="9">
        <f t="shared" si="40"/>
        <v>0.21894886840571318</v>
      </c>
      <c r="V137" s="9">
        <f t="shared" si="41"/>
        <v>1.0791905972784304</v>
      </c>
      <c r="W137" s="9">
        <f t="shared" si="42"/>
        <v>4.5100000000000193</v>
      </c>
      <c r="X137">
        <f t="shared" si="43"/>
        <v>133.07499999999999</v>
      </c>
      <c r="Y137" s="9">
        <f t="shared" si="44"/>
        <v>31.843301271136699</v>
      </c>
      <c r="Z137" s="10">
        <f t="shared" si="45"/>
        <v>0.26221365334398589</v>
      </c>
      <c r="AA137">
        <f t="shared" si="46"/>
        <v>1.3700000000000045</v>
      </c>
    </row>
    <row r="138" spans="1:27">
      <c r="A138" s="1">
        <f t="shared" si="29"/>
        <v>1002</v>
      </c>
      <c r="B138" s="1">
        <v>2</v>
      </c>
      <c r="C138" s="1">
        <v>1</v>
      </c>
      <c r="D138" s="2">
        <v>0</v>
      </c>
      <c r="E138" s="5">
        <v>167.82</v>
      </c>
      <c r="F138" s="5">
        <v>167.28</v>
      </c>
      <c r="G138" s="5">
        <v>3.06</v>
      </c>
      <c r="H138" s="5">
        <v>165.03</v>
      </c>
      <c r="I138" s="5">
        <v>163</v>
      </c>
      <c r="J138" s="5">
        <v>2.74</v>
      </c>
      <c r="K138" s="6">
        <f t="shared" si="30"/>
        <v>166.42500000000001</v>
      </c>
      <c r="L138" s="6">
        <f t="shared" si="31"/>
        <v>2.789999999999992</v>
      </c>
      <c r="M138" s="6">
        <f t="shared" si="32"/>
        <v>165.14</v>
      </c>
      <c r="N138" s="5">
        <f t="shared" si="33"/>
        <v>2.0537283169883986</v>
      </c>
      <c r="O138" s="6">
        <f t="shared" si="34"/>
        <v>4.2800000000000011</v>
      </c>
      <c r="P138" s="6">
        <f t="shared" si="35"/>
        <v>4.1074566339767973</v>
      </c>
      <c r="Q138" s="6">
        <f t="shared" si="36"/>
        <v>0.11000995779790405</v>
      </c>
      <c r="R138" s="9">
        <f t="shared" si="37"/>
        <v>0.3627548950060141</v>
      </c>
      <c r="S138" s="9">
        <f t="shared" si="38"/>
        <v>1.4900000000000091</v>
      </c>
      <c r="T138">
        <f t="shared" si="39"/>
        <v>4.2800000000000011</v>
      </c>
      <c r="U138" s="9">
        <f t="shared" si="40"/>
        <v>1.0420073494132425</v>
      </c>
      <c r="V138" s="9">
        <f t="shared" si="41"/>
        <v>0.62569132897011315</v>
      </c>
      <c r="W138" s="9">
        <f t="shared" si="42"/>
        <v>1.285000000000025</v>
      </c>
      <c r="X138">
        <f t="shared" si="43"/>
        <v>165.14</v>
      </c>
      <c r="Y138" s="9">
        <f t="shared" si="44"/>
        <v>80.409856860795699</v>
      </c>
      <c r="Z138" s="10">
        <f t="shared" si="45"/>
        <v>0.26222318738052136</v>
      </c>
      <c r="AA138">
        <f t="shared" si="46"/>
        <v>2.789999999999992</v>
      </c>
    </row>
    <row r="139" spans="1:27">
      <c r="A139" s="1">
        <f t="shared" si="29"/>
        <v>1002998</v>
      </c>
      <c r="B139" s="1">
        <v>-2</v>
      </c>
      <c r="C139" s="1">
        <v>3</v>
      </c>
      <c r="D139" s="2">
        <v>1</v>
      </c>
      <c r="E139" s="5">
        <v>576.07000000000005</v>
      </c>
      <c r="F139" s="5">
        <v>581.82000000000005</v>
      </c>
      <c r="G139" s="5">
        <v>3.03</v>
      </c>
      <c r="H139" s="5">
        <v>581.86</v>
      </c>
      <c r="I139" s="5">
        <v>565.91999999999996</v>
      </c>
      <c r="J139" s="5">
        <v>5.28</v>
      </c>
      <c r="K139" s="6">
        <f t="shared" si="30"/>
        <v>578.96500000000003</v>
      </c>
      <c r="L139" s="6">
        <f t="shared" si="31"/>
        <v>-5.7899999999999636</v>
      </c>
      <c r="M139" s="6">
        <f t="shared" si="32"/>
        <v>573.87</v>
      </c>
      <c r="N139" s="5">
        <f t="shared" si="33"/>
        <v>3.0438175043849132</v>
      </c>
      <c r="O139" s="6">
        <f t="shared" si="34"/>
        <v>15.900000000000091</v>
      </c>
      <c r="P139" s="6">
        <f t="shared" si="35"/>
        <v>6.0876350087698263</v>
      </c>
      <c r="Q139" s="6">
        <f t="shared" si="36"/>
        <v>-0.50452922748136109</v>
      </c>
      <c r="R139" s="9">
        <f t="shared" si="37"/>
        <v>3.5629599949329278</v>
      </c>
      <c r="S139" s="9">
        <f t="shared" si="38"/>
        <v>21.690000000000055</v>
      </c>
      <c r="T139">
        <f t="shared" si="39"/>
        <v>15.900000000000091</v>
      </c>
      <c r="U139" s="9">
        <f t="shared" si="40"/>
        <v>2.6118517251928877</v>
      </c>
      <c r="V139" s="9">
        <f t="shared" si="41"/>
        <v>1.6738848477808501</v>
      </c>
      <c r="W139" s="9">
        <f t="shared" si="42"/>
        <v>5.0950000000000273</v>
      </c>
      <c r="X139">
        <f t="shared" si="43"/>
        <v>573.87</v>
      </c>
      <c r="Y139" s="9">
        <f t="shared" si="44"/>
        <v>188.53627038194136</v>
      </c>
      <c r="Z139" s="10">
        <f t="shared" si="45"/>
        <v>0.26226513302381615</v>
      </c>
      <c r="AA139">
        <f t="shared" si="46"/>
        <v>5.7899999999999636</v>
      </c>
    </row>
    <row r="140" spans="1:27">
      <c r="A140" s="1">
        <f t="shared" si="29"/>
        <v>3003000</v>
      </c>
      <c r="B140" s="1">
        <v>0</v>
      </c>
      <c r="C140" s="1">
        <v>3</v>
      </c>
      <c r="D140" s="2">
        <v>3</v>
      </c>
      <c r="E140" s="5">
        <v>18</v>
      </c>
      <c r="F140" s="5">
        <v>19.88</v>
      </c>
      <c r="G140" s="5">
        <v>0.76</v>
      </c>
      <c r="H140" s="5">
        <v>20.72</v>
      </c>
      <c r="I140" s="5">
        <v>23.51</v>
      </c>
      <c r="J140" s="5">
        <v>0.71</v>
      </c>
      <c r="K140" s="6">
        <f t="shared" si="30"/>
        <v>19.36</v>
      </c>
      <c r="L140" s="6">
        <f t="shared" si="31"/>
        <v>-2.7199999999999989</v>
      </c>
      <c r="M140" s="6">
        <f t="shared" si="32"/>
        <v>21.695</v>
      </c>
      <c r="N140" s="5">
        <f t="shared" si="33"/>
        <v>0.52002403790594143</v>
      </c>
      <c r="O140" s="6">
        <f t="shared" si="34"/>
        <v>-3.6300000000000026</v>
      </c>
      <c r="P140" s="6">
        <f t="shared" si="35"/>
        <v>1.0400480758118829</v>
      </c>
      <c r="Q140" s="6">
        <f t="shared" si="36"/>
        <v>6.7948599426828141E-2</v>
      </c>
      <c r="R140" s="9">
        <f t="shared" si="37"/>
        <v>0.87495955347029419</v>
      </c>
      <c r="S140" s="9">
        <f t="shared" si="38"/>
        <v>0.91000000000000369</v>
      </c>
      <c r="T140">
        <f t="shared" si="39"/>
        <v>3.6300000000000026</v>
      </c>
      <c r="U140" s="9">
        <f t="shared" si="40"/>
        <v>3.49022327373314</v>
      </c>
      <c r="V140" s="9">
        <f t="shared" si="41"/>
        <v>4.4901770491277571</v>
      </c>
      <c r="W140" s="9">
        <f t="shared" si="42"/>
        <v>2.3350000000000009</v>
      </c>
      <c r="X140">
        <f t="shared" si="43"/>
        <v>21.695</v>
      </c>
      <c r="Y140" s="9">
        <f t="shared" si="44"/>
        <v>41.719225302281224</v>
      </c>
      <c r="Z140" s="10">
        <f t="shared" si="45"/>
        <v>0.26425555812508467</v>
      </c>
      <c r="AA140">
        <f t="shared" si="46"/>
        <v>2.7199999999999989</v>
      </c>
    </row>
    <row r="141" spans="1:27">
      <c r="A141" s="1">
        <f t="shared" si="29"/>
        <v>2002</v>
      </c>
      <c r="B141" s="1">
        <v>2</v>
      </c>
      <c r="C141" s="1">
        <v>2</v>
      </c>
      <c r="D141" s="2">
        <v>0</v>
      </c>
      <c r="E141" s="5">
        <v>295.42</v>
      </c>
      <c r="F141" s="5">
        <v>303.12</v>
      </c>
      <c r="G141" s="5">
        <v>5.59</v>
      </c>
      <c r="H141" s="5">
        <v>295.64</v>
      </c>
      <c r="I141" s="5">
        <v>296.06</v>
      </c>
      <c r="J141" s="5">
        <v>4.67</v>
      </c>
      <c r="K141" s="6">
        <f t="shared" si="30"/>
        <v>295.52999999999997</v>
      </c>
      <c r="L141" s="6">
        <f t="shared" si="31"/>
        <v>-0.21999999999997044</v>
      </c>
      <c r="M141" s="6">
        <f t="shared" si="32"/>
        <v>299.59000000000003</v>
      </c>
      <c r="N141" s="5">
        <f t="shared" si="33"/>
        <v>3.6420118066804781</v>
      </c>
      <c r="O141" s="6">
        <f t="shared" si="34"/>
        <v>7.0600000000000023</v>
      </c>
      <c r="P141" s="6">
        <f t="shared" si="35"/>
        <v>7.2840236133609562</v>
      </c>
      <c r="Q141" s="6">
        <f t="shared" si="36"/>
        <v>0.17790677950129108</v>
      </c>
      <c r="R141" s="9">
        <f t="shared" si="37"/>
        <v>0.99944761115908476</v>
      </c>
      <c r="S141" s="9">
        <f t="shared" si="38"/>
        <v>7.2799999999999727</v>
      </c>
      <c r="T141">
        <f t="shared" si="39"/>
        <v>7.0600000000000023</v>
      </c>
      <c r="U141" s="9">
        <f t="shared" si="40"/>
        <v>0.96924452400867689</v>
      </c>
      <c r="V141" s="9">
        <f t="shared" si="41"/>
        <v>1.1147684893697689</v>
      </c>
      <c r="W141" s="9">
        <f t="shared" si="42"/>
        <v>4.0600000000000591</v>
      </c>
      <c r="X141">
        <f t="shared" si="43"/>
        <v>299.59000000000003</v>
      </c>
      <c r="Y141" s="9">
        <f t="shared" si="44"/>
        <v>82.259480721744879</v>
      </c>
      <c r="Z141" s="10">
        <f t="shared" si="45"/>
        <v>0.26484712571594959</v>
      </c>
      <c r="AA141">
        <f t="shared" si="46"/>
        <v>0.21999999999997044</v>
      </c>
    </row>
    <row r="142" spans="1:27">
      <c r="A142" s="1">
        <f t="shared" si="29"/>
        <v>3002999</v>
      </c>
      <c r="B142" s="1">
        <v>-1</v>
      </c>
      <c r="C142" s="1">
        <v>3</v>
      </c>
      <c r="D142" s="2">
        <v>3</v>
      </c>
      <c r="E142" s="5">
        <v>599.11</v>
      </c>
      <c r="F142" s="5">
        <v>605.25</v>
      </c>
      <c r="G142" s="5">
        <v>8.83</v>
      </c>
      <c r="H142" s="5">
        <v>587</v>
      </c>
      <c r="I142" s="5">
        <v>592.16999999999996</v>
      </c>
      <c r="J142" s="5">
        <v>5.22</v>
      </c>
      <c r="K142" s="6">
        <f t="shared" si="30"/>
        <v>593.05500000000006</v>
      </c>
      <c r="L142" s="6">
        <f t="shared" si="31"/>
        <v>12.110000000000014</v>
      </c>
      <c r="M142" s="6">
        <f t="shared" si="32"/>
        <v>598.71</v>
      </c>
      <c r="N142" s="5">
        <f t="shared" si="33"/>
        <v>5.1287742200256776</v>
      </c>
      <c r="O142" s="6">
        <f t="shared" si="34"/>
        <v>13.080000000000041</v>
      </c>
      <c r="P142" s="6">
        <f t="shared" si="35"/>
        <v>10.257548440051355</v>
      </c>
      <c r="Q142" s="6">
        <f t="shared" si="36"/>
        <v>0.48205475715495466</v>
      </c>
      <c r="R142" s="9">
        <f t="shared" si="37"/>
        <v>9.4564505902072146E-2</v>
      </c>
      <c r="S142" s="9">
        <f t="shared" si="38"/>
        <v>0.97000000000002728</v>
      </c>
      <c r="T142">
        <f t="shared" si="39"/>
        <v>13.080000000000041</v>
      </c>
      <c r="U142" s="9">
        <f t="shared" si="40"/>
        <v>1.2751584919578069</v>
      </c>
      <c r="V142" s="9">
        <f t="shared" si="41"/>
        <v>1.1026026409818563</v>
      </c>
      <c r="W142" s="9">
        <f t="shared" si="42"/>
        <v>5.6549999999999727</v>
      </c>
      <c r="X142">
        <f t="shared" si="43"/>
        <v>598.71</v>
      </c>
      <c r="Y142" s="9">
        <f t="shared" si="44"/>
        <v>116.73549552294438</v>
      </c>
      <c r="Z142" s="10">
        <f t="shared" si="45"/>
        <v>0.26544302590198149</v>
      </c>
      <c r="AA142">
        <f t="shared" si="46"/>
        <v>12.110000000000014</v>
      </c>
    </row>
    <row r="143" spans="1:27">
      <c r="A143" s="1">
        <f t="shared" si="29"/>
        <v>1003998</v>
      </c>
      <c r="B143" s="1">
        <v>-2</v>
      </c>
      <c r="C143" s="1">
        <v>4</v>
      </c>
      <c r="D143" s="2">
        <v>1</v>
      </c>
      <c r="E143" s="5">
        <v>1845.37</v>
      </c>
      <c r="F143" s="5">
        <v>1929.83</v>
      </c>
      <c r="G143" s="5">
        <v>6.49</v>
      </c>
      <c r="H143" s="5">
        <v>1871.11</v>
      </c>
      <c r="I143" s="5">
        <v>1866.01</v>
      </c>
      <c r="J143" s="5">
        <v>26.6</v>
      </c>
      <c r="K143" s="6">
        <f t="shared" si="30"/>
        <v>1858.2399999999998</v>
      </c>
      <c r="L143" s="6">
        <f t="shared" si="31"/>
        <v>-25.740000000000009</v>
      </c>
      <c r="M143" s="6">
        <f t="shared" si="32"/>
        <v>1897.92</v>
      </c>
      <c r="N143" s="5">
        <f t="shared" si="33"/>
        <v>13.690143352061732</v>
      </c>
      <c r="O143" s="6">
        <f t="shared" si="34"/>
        <v>63.819999999999936</v>
      </c>
      <c r="P143" s="6">
        <f t="shared" si="35"/>
        <v>27.380286704123463</v>
      </c>
      <c r="Q143" s="6">
        <f t="shared" si="36"/>
        <v>-0.88763180455236845</v>
      </c>
      <c r="R143" s="9">
        <f t="shared" si="37"/>
        <v>3.270966479197321</v>
      </c>
      <c r="S143" s="9">
        <f t="shared" si="38"/>
        <v>89.559999999999945</v>
      </c>
      <c r="T143">
        <f t="shared" si="39"/>
        <v>63.819999999999936</v>
      </c>
      <c r="U143" s="9">
        <f t="shared" si="40"/>
        <v>2.3308740587580723</v>
      </c>
      <c r="V143" s="9">
        <f t="shared" si="41"/>
        <v>2.8984356832190872</v>
      </c>
      <c r="W143" s="9">
        <f t="shared" si="42"/>
        <v>39.680000000000291</v>
      </c>
      <c r="X143">
        <f t="shared" si="43"/>
        <v>1897.92</v>
      </c>
      <c r="Y143" s="9">
        <f t="shared" si="44"/>
        <v>138.63404868687323</v>
      </c>
      <c r="Z143" s="10">
        <f t="shared" si="45"/>
        <v>0.26834679055282173</v>
      </c>
      <c r="AA143">
        <f t="shared" si="46"/>
        <v>25.740000000000009</v>
      </c>
    </row>
    <row r="144" spans="1:27">
      <c r="A144" s="1">
        <f t="shared" si="29"/>
        <v>3002</v>
      </c>
      <c r="B144" s="1">
        <v>2</v>
      </c>
      <c r="C144" s="1">
        <v>3</v>
      </c>
      <c r="D144" s="2">
        <v>0</v>
      </c>
      <c r="E144" s="5">
        <v>547.79999999999995</v>
      </c>
      <c r="F144" s="5">
        <v>544.79</v>
      </c>
      <c r="G144" s="5">
        <v>10.029999999999999</v>
      </c>
      <c r="H144" s="5">
        <v>553.15</v>
      </c>
      <c r="I144" s="5">
        <v>539.77</v>
      </c>
      <c r="J144" s="5">
        <v>3.86</v>
      </c>
      <c r="K144" s="6">
        <f t="shared" si="30"/>
        <v>550.47499999999991</v>
      </c>
      <c r="L144" s="6">
        <f t="shared" si="31"/>
        <v>-5.3500000000000227</v>
      </c>
      <c r="M144" s="6">
        <f t="shared" si="32"/>
        <v>542.28</v>
      </c>
      <c r="N144" s="5">
        <f t="shared" si="33"/>
        <v>5.3735579460912115</v>
      </c>
      <c r="O144" s="6">
        <f t="shared" si="34"/>
        <v>5.0199999999999818</v>
      </c>
      <c r="P144" s="6">
        <f t="shared" si="35"/>
        <v>10.747115892182423</v>
      </c>
      <c r="Q144" s="6">
        <f t="shared" si="36"/>
        <v>0.7419993852840463</v>
      </c>
      <c r="R144" s="9">
        <f t="shared" si="37"/>
        <v>0.96491003763561001</v>
      </c>
      <c r="S144" s="9">
        <f t="shared" si="38"/>
        <v>10.370000000000005</v>
      </c>
      <c r="T144">
        <f t="shared" si="39"/>
        <v>5.0199999999999818</v>
      </c>
      <c r="U144" s="9">
        <f t="shared" si="40"/>
        <v>0.46710206257769937</v>
      </c>
      <c r="V144" s="9">
        <f t="shared" si="41"/>
        <v>1.525060319850291</v>
      </c>
      <c r="W144" s="9">
        <f t="shared" si="42"/>
        <v>8.1949999999999363</v>
      </c>
      <c r="X144">
        <f t="shared" si="43"/>
        <v>542.28</v>
      </c>
      <c r="Y144" s="9">
        <f t="shared" si="44"/>
        <v>100.91637708949631</v>
      </c>
      <c r="Z144" s="10">
        <f t="shared" si="45"/>
        <v>0.26916351907344355</v>
      </c>
      <c r="AA144">
        <f t="shared" si="46"/>
        <v>5.3500000000000227</v>
      </c>
    </row>
    <row r="145" spans="1:27">
      <c r="A145" s="1">
        <f t="shared" si="29"/>
        <v>2008999</v>
      </c>
      <c r="B145" s="1">
        <v>-1</v>
      </c>
      <c r="C145" s="1">
        <v>9</v>
      </c>
      <c r="D145" s="2">
        <v>2</v>
      </c>
      <c r="E145" s="5">
        <v>75.3</v>
      </c>
      <c r="F145" s="5">
        <v>75.540000000000006</v>
      </c>
      <c r="G145" s="5">
        <v>0.75</v>
      </c>
      <c r="H145" s="5">
        <v>75.64</v>
      </c>
      <c r="I145" s="5">
        <v>73.72</v>
      </c>
      <c r="J145" s="5">
        <v>1.17</v>
      </c>
      <c r="K145" s="6">
        <f t="shared" si="30"/>
        <v>75.47</v>
      </c>
      <c r="L145" s="6">
        <f t="shared" si="31"/>
        <v>-0.34000000000000341</v>
      </c>
      <c r="M145" s="6">
        <f t="shared" si="32"/>
        <v>74.63</v>
      </c>
      <c r="N145" s="5">
        <f t="shared" si="33"/>
        <v>0.69487408931402816</v>
      </c>
      <c r="O145" s="6">
        <f t="shared" si="34"/>
        <v>1.8200000000000074</v>
      </c>
      <c r="P145" s="6">
        <f t="shared" si="35"/>
        <v>1.3897481786280563</v>
      </c>
      <c r="Q145" s="6">
        <f t="shared" si="36"/>
        <v>-0.41752096924510712</v>
      </c>
      <c r="R145" s="9">
        <f t="shared" si="37"/>
        <v>1.5542384103948519</v>
      </c>
      <c r="S145" s="9">
        <f t="shared" si="38"/>
        <v>2.1600000000000108</v>
      </c>
      <c r="T145">
        <f t="shared" si="39"/>
        <v>1.8200000000000074</v>
      </c>
      <c r="U145" s="9">
        <f t="shared" si="40"/>
        <v>1.3095897717215867</v>
      </c>
      <c r="V145" s="9">
        <f t="shared" si="41"/>
        <v>1.2088520969737724</v>
      </c>
      <c r="W145" s="9">
        <f t="shared" si="42"/>
        <v>0.84000000000000341</v>
      </c>
      <c r="X145">
        <f t="shared" si="43"/>
        <v>74.63</v>
      </c>
      <c r="Y145" s="9">
        <f t="shared" si="44"/>
        <v>107.40075237756223</v>
      </c>
      <c r="Z145" s="10">
        <f t="shared" si="45"/>
        <v>0.26952550899682948</v>
      </c>
      <c r="AA145">
        <f t="shared" si="46"/>
        <v>0.34000000000000341</v>
      </c>
    </row>
    <row r="146" spans="1:27">
      <c r="A146" s="1">
        <f t="shared" si="29"/>
        <v>11001</v>
      </c>
      <c r="B146" s="1">
        <v>1</v>
      </c>
      <c r="C146" s="1">
        <v>11</v>
      </c>
      <c r="D146" s="2">
        <v>0</v>
      </c>
      <c r="E146" s="5">
        <v>596.41999999999996</v>
      </c>
      <c r="F146" s="5">
        <v>649.84</v>
      </c>
      <c r="G146" s="5">
        <v>27.27</v>
      </c>
      <c r="H146" s="5">
        <v>602.33000000000004</v>
      </c>
      <c r="I146" s="5">
        <v>661.37</v>
      </c>
      <c r="J146" s="5">
        <v>2.56</v>
      </c>
      <c r="K146" s="6">
        <f t="shared" si="30"/>
        <v>599.375</v>
      </c>
      <c r="L146" s="6">
        <f t="shared" si="31"/>
        <v>-5.9100000000000819</v>
      </c>
      <c r="M146" s="6">
        <f t="shared" si="32"/>
        <v>655.60500000000002</v>
      </c>
      <c r="N146" s="5">
        <f t="shared" si="33"/>
        <v>13.694948886359525</v>
      </c>
      <c r="O146" s="6">
        <f t="shared" si="34"/>
        <v>-11.529999999999973</v>
      </c>
      <c r="P146" s="6">
        <f t="shared" si="35"/>
        <v>27.389897772719049</v>
      </c>
      <c r="Q146" s="6">
        <f t="shared" si="36"/>
        <v>0.98252854380760513</v>
      </c>
      <c r="R146" s="9">
        <f t="shared" si="37"/>
        <v>0.20518513966844873</v>
      </c>
      <c r="S146" s="9">
        <f t="shared" si="38"/>
        <v>5.6199999999998909</v>
      </c>
      <c r="T146">
        <f t="shared" si="39"/>
        <v>11.529999999999973</v>
      </c>
      <c r="U146" s="9">
        <f t="shared" si="40"/>
        <v>0.42095812462228721</v>
      </c>
      <c r="V146" s="9">
        <f t="shared" si="41"/>
        <v>4.10589338204879</v>
      </c>
      <c r="W146" s="9">
        <f t="shared" si="42"/>
        <v>56.230000000000018</v>
      </c>
      <c r="X146">
        <f t="shared" si="43"/>
        <v>655.60500000000002</v>
      </c>
      <c r="Y146" s="9">
        <f t="shared" si="44"/>
        <v>47.87202971257507</v>
      </c>
      <c r="Z146" s="10">
        <f t="shared" si="45"/>
        <v>0.26991850621993296</v>
      </c>
      <c r="AA146">
        <f t="shared" si="46"/>
        <v>5.9100000000000819</v>
      </c>
    </row>
    <row r="147" spans="1:27">
      <c r="A147" s="1">
        <f t="shared" si="29"/>
        <v>3004000</v>
      </c>
      <c r="B147" s="1">
        <v>0</v>
      </c>
      <c r="C147" s="1">
        <v>4</v>
      </c>
      <c r="D147" s="2">
        <v>3</v>
      </c>
      <c r="E147" s="5">
        <v>906.54</v>
      </c>
      <c r="F147" s="5">
        <v>943.26</v>
      </c>
      <c r="G147" s="5">
        <v>36.65</v>
      </c>
      <c r="H147" s="5">
        <v>904.94</v>
      </c>
      <c r="I147" s="5">
        <v>936.21</v>
      </c>
      <c r="J147" s="5">
        <v>47.86</v>
      </c>
      <c r="K147" s="6">
        <f t="shared" si="30"/>
        <v>905.74</v>
      </c>
      <c r="L147" s="6">
        <f t="shared" si="31"/>
        <v>1.5999999999999091</v>
      </c>
      <c r="M147" s="6">
        <f t="shared" si="32"/>
        <v>939.73500000000001</v>
      </c>
      <c r="N147" s="5">
        <f t="shared" si="33"/>
        <v>30.140513018195293</v>
      </c>
      <c r="O147" s="6">
        <f t="shared" si="34"/>
        <v>7.0499999999999545</v>
      </c>
      <c r="P147" s="6">
        <f t="shared" si="35"/>
        <v>60.281026036390585</v>
      </c>
      <c r="Q147" s="6">
        <f t="shared" si="36"/>
        <v>-0.26070685027123525</v>
      </c>
      <c r="R147" s="9">
        <f t="shared" si="37"/>
        <v>9.0409874521876543E-2</v>
      </c>
      <c r="S147" s="9">
        <f t="shared" si="38"/>
        <v>5.4500000000000455</v>
      </c>
      <c r="T147">
        <f t="shared" si="39"/>
        <v>7.0499999999999545</v>
      </c>
      <c r="U147" s="9">
        <f t="shared" si="40"/>
        <v>0.1169522230053615</v>
      </c>
      <c r="V147" s="9">
        <f t="shared" si="41"/>
        <v>1.1278839208701532</v>
      </c>
      <c r="W147" s="9">
        <f t="shared" si="42"/>
        <v>33.995000000000005</v>
      </c>
      <c r="X147">
        <f t="shared" si="43"/>
        <v>939.73500000000001</v>
      </c>
      <c r="Y147" s="9">
        <f t="shared" si="44"/>
        <v>31.178467315161445</v>
      </c>
      <c r="Z147" s="10">
        <f t="shared" si="45"/>
        <v>0.27029243422633936</v>
      </c>
      <c r="AA147">
        <f t="shared" si="46"/>
        <v>1.5999999999999091</v>
      </c>
    </row>
    <row r="148" spans="1:27">
      <c r="A148" s="1">
        <f t="shared" si="29"/>
        <v>1012000</v>
      </c>
      <c r="B148" s="1">
        <v>0</v>
      </c>
      <c r="C148" s="1">
        <v>12</v>
      </c>
      <c r="D148" s="2">
        <v>1</v>
      </c>
      <c r="E148" s="5">
        <v>269.23</v>
      </c>
      <c r="F148" s="5">
        <v>273.29000000000002</v>
      </c>
      <c r="G148" s="5">
        <v>6.72</v>
      </c>
      <c r="H148" s="5">
        <v>274.3</v>
      </c>
      <c r="I148" s="5">
        <v>270.45999999999998</v>
      </c>
      <c r="J148" s="5">
        <v>1.71</v>
      </c>
      <c r="K148" s="6">
        <f t="shared" si="30"/>
        <v>271.76499999999999</v>
      </c>
      <c r="L148" s="6">
        <f t="shared" si="31"/>
        <v>-5.0699999999999932</v>
      </c>
      <c r="M148" s="6">
        <f t="shared" si="32"/>
        <v>271.875</v>
      </c>
      <c r="N148" s="5">
        <f t="shared" si="33"/>
        <v>3.4670772993978658</v>
      </c>
      <c r="O148" s="6">
        <f t="shared" si="34"/>
        <v>2.8300000000000409</v>
      </c>
      <c r="P148" s="6">
        <f t="shared" si="35"/>
        <v>6.9341545987957316</v>
      </c>
      <c r="Q148" s="6">
        <f t="shared" si="36"/>
        <v>0.87837154890032743</v>
      </c>
      <c r="R148" s="9">
        <f t="shared" si="37"/>
        <v>1.1392881262514745</v>
      </c>
      <c r="S148" s="9">
        <f t="shared" si="38"/>
        <v>7.9000000000000341</v>
      </c>
      <c r="T148">
        <f t="shared" si="39"/>
        <v>2.8300000000000409</v>
      </c>
      <c r="U148" s="9">
        <f t="shared" si="40"/>
        <v>0.40812473383439313</v>
      </c>
      <c r="V148" s="9">
        <f t="shared" si="41"/>
        <v>3.1727011110804351E-2</v>
      </c>
      <c r="W148" s="9">
        <f t="shared" si="42"/>
        <v>0.11000000000001364</v>
      </c>
      <c r="X148">
        <f t="shared" si="43"/>
        <v>271.875</v>
      </c>
      <c r="Y148" s="9">
        <f t="shared" si="44"/>
        <v>78.416192234080583</v>
      </c>
      <c r="Z148" s="10">
        <f t="shared" si="45"/>
        <v>0.27144428525942482</v>
      </c>
      <c r="AA148">
        <f t="shared" si="46"/>
        <v>5.0699999999999932</v>
      </c>
    </row>
    <row r="149" spans="1:27">
      <c r="A149" s="1">
        <f t="shared" si="29"/>
        <v>3003999</v>
      </c>
      <c r="B149" s="1">
        <v>-1</v>
      </c>
      <c r="C149" s="1">
        <v>4</v>
      </c>
      <c r="D149" s="2">
        <v>3</v>
      </c>
      <c r="E149" s="5">
        <v>174.51</v>
      </c>
      <c r="F149" s="5">
        <v>175.37</v>
      </c>
      <c r="G149" s="5">
        <v>1.29</v>
      </c>
      <c r="H149" s="5">
        <v>173.61</v>
      </c>
      <c r="I149" s="5">
        <v>169.88</v>
      </c>
      <c r="J149" s="5">
        <v>2.93</v>
      </c>
      <c r="K149" s="6">
        <f t="shared" si="30"/>
        <v>174.06</v>
      </c>
      <c r="L149" s="6">
        <f t="shared" si="31"/>
        <v>0.89999999999997726</v>
      </c>
      <c r="M149" s="6">
        <f t="shared" si="32"/>
        <v>172.625</v>
      </c>
      <c r="N149" s="5">
        <f t="shared" si="33"/>
        <v>1.600702970572617</v>
      </c>
      <c r="O149" s="6">
        <f t="shared" si="34"/>
        <v>5.4900000000000091</v>
      </c>
      <c r="P149" s="6">
        <f t="shared" si="35"/>
        <v>3.201405941145234</v>
      </c>
      <c r="Q149" s="6">
        <f t="shared" si="36"/>
        <v>-0.67526587959800954</v>
      </c>
      <c r="R149" s="9">
        <f t="shared" si="37"/>
        <v>1.4337450746274489</v>
      </c>
      <c r="S149" s="9">
        <f t="shared" si="38"/>
        <v>4.5900000000000318</v>
      </c>
      <c r="T149">
        <f t="shared" si="39"/>
        <v>5.4900000000000091</v>
      </c>
      <c r="U149" s="9">
        <f t="shared" si="40"/>
        <v>1.7148715598485083</v>
      </c>
      <c r="V149" s="9">
        <f t="shared" si="41"/>
        <v>0.8964811250938467</v>
      </c>
      <c r="W149" s="9">
        <f t="shared" si="42"/>
        <v>1.4350000000000023</v>
      </c>
      <c r="X149">
        <f t="shared" si="43"/>
        <v>172.625</v>
      </c>
      <c r="Y149" s="9">
        <f t="shared" si="44"/>
        <v>107.84324335841467</v>
      </c>
      <c r="Z149" s="10">
        <f t="shared" si="45"/>
        <v>0.27145349509630556</v>
      </c>
      <c r="AA149">
        <f t="shared" si="46"/>
        <v>0.89999999999997726</v>
      </c>
    </row>
    <row r="150" spans="1:27">
      <c r="A150" s="1">
        <f t="shared" si="29"/>
        <v>2006001</v>
      </c>
      <c r="B150" s="1">
        <v>1</v>
      </c>
      <c r="C150" s="1">
        <v>6</v>
      </c>
      <c r="D150" s="2">
        <v>2</v>
      </c>
      <c r="E150" s="5">
        <v>550.51</v>
      </c>
      <c r="F150" s="5">
        <v>551.72</v>
      </c>
      <c r="G150" s="5">
        <v>36.97</v>
      </c>
      <c r="H150" s="5">
        <v>542.83000000000004</v>
      </c>
      <c r="I150" s="5">
        <v>545.91999999999996</v>
      </c>
      <c r="J150" s="5">
        <v>12.3</v>
      </c>
      <c r="K150" s="6">
        <f t="shared" si="30"/>
        <v>546.67000000000007</v>
      </c>
      <c r="L150" s="6">
        <f t="shared" si="31"/>
        <v>7.67999999999995</v>
      </c>
      <c r="M150" s="6">
        <f t="shared" si="32"/>
        <v>548.81999999999994</v>
      </c>
      <c r="N150" s="5">
        <f t="shared" si="33"/>
        <v>19.481214669522021</v>
      </c>
      <c r="O150" s="6">
        <f t="shared" si="34"/>
        <v>5.8000000000000682</v>
      </c>
      <c r="P150" s="6">
        <f t="shared" si="35"/>
        <v>38.962429339044043</v>
      </c>
      <c r="Q150" s="6">
        <f t="shared" si="36"/>
        <v>0.80068124617894987</v>
      </c>
      <c r="R150" s="9">
        <f t="shared" si="37"/>
        <v>4.8251611408530522E-2</v>
      </c>
      <c r="S150" s="9">
        <f t="shared" si="38"/>
        <v>1.8799999999998818</v>
      </c>
      <c r="T150">
        <f t="shared" si="39"/>
        <v>5.8000000000000682</v>
      </c>
      <c r="U150" s="9">
        <f t="shared" si="40"/>
        <v>0.14886135434547762</v>
      </c>
      <c r="V150" s="9">
        <f t="shared" si="41"/>
        <v>0.11036272822163889</v>
      </c>
      <c r="W150" s="9">
        <f t="shared" si="42"/>
        <v>2.1499999999998636</v>
      </c>
      <c r="X150">
        <f t="shared" si="43"/>
        <v>548.81999999999994</v>
      </c>
      <c r="Y150" s="9">
        <f t="shared" si="44"/>
        <v>28.17175465237381</v>
      </c>
      <c r="Z150" s="10">
        <f t="shared" si="45"/>
        <v>0.27171124378648742</v>
      </c>
      <c r="AA150">
        <f t="shared" si="46"/>
        <v>7.67999999999995</v>
      </c>
    </row>
    <row r="151" spans="1:27">
      <c r="A151" s="1">
        <f t="shared" si="29"/>
        <v>1010999</v>
      </c>
      <c r="B151" s="1">
        <v>-1</v>
      </c>
      <c r="C151" s="1">
        <v>11</v>
      </c>
      <c r="D151" s="2">
        <v>1</v>
      </c>
      <c r="E151" s="5">
        <v>359.19</v>
      </c>
      <c r="F151" s="5">
        <v>330.92</v>
      </c>
      <c r="G151" s="5">
        <v>3.24</v>
      </c>
      <c r="H151" s="5">
        <v>356.99</v>
      </c>
      <c r="I151" s="5">
        <v>345.22</v>
      </c>
      <c r="J151" s="5">
        <v>12.45</v>
      </c>
      <c r="K151" s="6">
        <f t="shared" si="30"/>
        <v>358.09000000000003</v>
      </c>
      <c r="L151" s="6">
        <f t="shared" si="31"/>
        <v>2.1999999999999886</v>
      </c>
      <c r="M151" s="6">
        <f t="shared" si="32"/>
        <v>338.07000000000005</v>
      </c>
      <c r="N151" s="5">
        <f t="shared" si="33"/>
        <v>6.4323421084391956</v>
      </c>
      <c r="O151" s="6">
        <f t="shared" si="34"/>
        <v>-14.300000000000011</v>
      </c>
      <c r="P151" s="6">
        <f t="shared" si="35"/>
        <v>12.864684216878391</v>
      </c>
      <c r="Q151" s="6">
        <f t="shared" si="36"/>
        <v>-0.87314086215053632</v>
      </c>
      <c r="R151" s="9">
        <f t="shared" si="37"/>
        <v>1.2825810351685194</v>
      </c>
      <c r="S151" s="9">
        <f t="shared" si="38"/>
        <v>16.5</v>
      </c>
      <c r="T151">
        <f t="shared" si="39"/>
        <v>14.300000000000011</v>
      </c>
      <c r="U151" s="9">
        <f t="shared" si="40"/>
        <v>1.1115702304793844</v>
      </c>
      <c r="V151" s="9">
        <f t="shared" si="41"/>
        <v>3.1123966453422707</v>
      </c>
      <c r="W151" s="9">
        <f t="shared" si="42"/>
        <v>20.019999999999982</v>
      </c>
      <c r="X151">
        <f t="shared" si="43"/>
        <v>338.07000000000005</v>
      </c>
      <c r="Y151" s="9">
        <f t="shared" si="44"/>
        <v>52.557838855687443</v>
      </c>
      <c r="Z151" s="10">
        <f t="shared" si="45"/>
        <v>0.27326177925205714</v>
      </c>
      <c r="AA151">
        <f t="shared" si="46"/>
        <v>2.1999999999999886</v>
      </c>
    </row>
    <row r="152" spans="1:27">
      <c r="A152" s="1">
        <f t="shared" si="29"/>
        <v>2010000</v>
      </c>
      <c r="B152" s="1">
        <v>0</v>
      </c>
      <c r="C152" s="1">
        <v>10</v>
      </c>
      <c r="D152" s="2">
        <v>2</v>
      </c>
      <c r="E152" s="5">
        <v>1078.7</v>
      </c>
      <c r="F152" s="5">
        <v>1130.6300000000001</v>
      </c>
      <c r="G152" s="5">
        <v>103.16</v>
      </c>
      <c r="H152" s="5">
        <v>1067.47</v>
      </c>
      <c r="I152" s="5">
        <v>1095.33</v>
      </c>
      <c r="J152" s="5">
        <v>4.76</v>
      </c>
      <c r="K152" s="6">
        <f t="shared" si="30"/>
        <v>1073.085</v>
      </c>
      <c r="L152" s="6">
        <f t="shared" si="31"/>
        <v>11.230000000000018</v>
      </c>
      <c r="M152" s="6">
        <f t="shared" si="32"/>
        <v>1112.98</v>
      </c>
      <c r="N152" s="5">
        <f t="shared" si="33"/>
        <v>51.634879684182472</v>
      </c>
      <c r="O152" s="6">
        <f t="shared" si="34"/>
        <v>35.300000000000182</v>
      </c>
      <c r="P152" s="6">
        <f t="shared" si="35"/>
        <v>103.26975936836494</v>
      </c>
      <c r="Q152" s="6">
        <f t="shared" si="36"/>
        <v>0.99575089394458116</v>
      </c>
      <c r="R152" s="9">
        <f t="shared" si="37"/>
        <v>0.23307888143848651</v>
      </c>
      <c r="S152" s="9">
        <f t="shared" si="38"/>
        <v>24.070000000000164</v>
      </c>
      <c r="T152">
        <f t="shared" si="39"/>
        <v>35.300000000000182</v>
      </c>
      <c r="U152" s="9">
        <f t="shared" si="40"/>
        <v>0.34182320377143999</v>
      </c>
      <c r="V152" s="9">
        <f t="shared" si="41"/>
        <v>0.77263664104597851</v>
      </c>
      <c r="W152" s="9">
        <f t="shared" si="42"/>
        <v>39.894999999999982</v>
      </c>
      <c r="X152">
        <f t="shared" si="43"/>
        <v>1112.98</v>
      </c>
      <c r="Y152" s="9">
        <f t="shared" si="44"/>
        <v>21.554809593968006</v>
      </c>
      <c r="Z152" s="10">
        <f t="shared" si="45"/>
        <v>0.27439387748271643</v>
      </c>
      <c r="AA152">
        <f t="shared" si="46"/>
        <v>11.230000000000018</v>
      </c>
    </row>
    <row r="153" spans="1:27">
      <c r="A153" s="1">
        <f t="shared" si="29"/>
        <v>4002</v>
      </c>
      <c r="B153" s="1">
        <v>2</v>
      </c>
      <c r="C153" s="1">
        <v>4</v>
      </c>
      <c r="D153" s="2">
        <v>0</v>
      </c>
      <c r="E153" s="5">
        <v>351.45</v>
      </c>
      <c r="F153" s="5">
        <v>349.37</v>
      </c>
      <c r="G153" s="5">
        <v>7.44</v>
      </c>
      <c r="H153" s="5">
        <v>350.12</v>
      </c>
      <c r="I153" s="5">
        <v>340.37</v>
      </c>
      <c r="J153" s="5">
        <v>3.3</v>
      </c>
      <c r="K153" s="6">
        <f t="shared" si="30"/>
        <v>350.78499999999997</v>
      </c>
      <c r="L153" s="6">
        <f t="shared" si="31"/>
        <v>1.3299999999999841</v>
      </c>
      <c r="M153" s="6">
        <f t="shared" si="32"/>
        <v>344.87</v>
      </c>
      <c r="N153" s="5">
        <f t="shared" si="33"/>
        <v>4.0695085698398525</v>
      </c>
      <c r="O153" s="6">
        <f t="shared" si="34"/>
        <v>9</v>
      </c>
      <c r="P153" s="6">
        <f t="shared" si="35"/>
        <v>8.1390171396797051</v>
      </c>
      <c r="Q153" s="6">
        <f t="shared" si="36"/>
        <v>0.67121352100429332</v>
      </c>
      <c r="R153" s="9">
        <f t="shared" si="37"/>
        <v>0.94237422877596422</v>
      </c>
      <c r="S153" s="9">
        <f t="shared" si="38"/>
        <v>7.6700000000000159</v>
      </c>
      <c r="T153">
        <f t="shared" si="39"/>
        <v>9</v>
      </c>
      <c r="U153" s="9">
        <f t="shared" si="40"/>
        <v>1.1057846230747927</v>
      </c>
      <c r="V153" s="9">
        <f t="shared" si="41"/>
        <v>1.4534924545527463</v>
      </c>
      <c r="W153" s="9">
        <f t="shared" si="42"/>
        <v>5.9149999999999636</v>
      </c>
      <c r="X153">
        <f t="shared" si="43"/>
        <v>344.87</v>
      </c>
      <c r="Y153" s="9">
        <f t="shared" si="44"/>
        <v>84.744876213289729</v>
      </c>
      <c r="Z153" s="10">
        <f t="shared" si="45"/>
        <v>0.27509271164463805</v>
      </c>
      <c r="AA153">
        <f t="shared" si="46"/>
        <v>1.3299999999999841</v>
      </c>
    </row>
    <row r="154" spans="1:27">
      <c r="A154" s="1">
        <f t="shared" si="29"/>
        <v>1010001</v>
      </c>
      <c r="B154" s="1">
        <v>1</v>
      </c>
      <c r="C154" s="1">
        <v>10</v>
      </c>
      <c r="D154" s="2">
        <v>1</v>
      </c>
      <c r="E154" s="5">
        <v>22.89</v>
      </c>
      <c r="F154" s="5">
        <v>26.32</v>
      </c>
      <c r="G154" s="5">
        <v>1.57</v>
      </c>
      <c r="H154" s="5">
        <v>25.05</v>
      </c>
      <c r="I154" s="5">
        <v>27.3</v>
      </c>
      <c r="J154" s="5">
        <v>0.52</v>
      </c>
      <c r="K154" s="6">
        <f t="shared" si="30"/>
        <v>23.97</v>
      </c>
      <c r="L154" s="6">
        <f t="shared" si="31"/>
        <v>-2.16</v>
      </c>
      <c r="M154" s="6">
        <f t="shared" si="32"/>
        <v>26.810000000000002</v>
      </c>
      <c r="N154" s="5">
        <f t="shared" si="33"/>
        <v>0.82693711973764972</v>
      </c>
      <c r="O154" s="6">
        <f t="shared" si="34"/>
        <v>-0.98000000000000043</v>
      </c>
      <c r="P154" s="6">
        <f t="shared" si="35"/>
        <v>1.6538742394752994</v>
      </c>
      <c r="Q154" s="6">
        <f t="shared" si="36"/>
        <v>0.80228859722882317</v>
      </c>
      <c r="R154" s="9">
        <f t="shared" si="37"/>
        <v>0.71347625583330998</v>
      </c>
      <c r="S154" s="9">
        <f t="shared" si="38"/>
        <v>1.1799999999999997</v>
      </c>
      <c r="T154">
        <f t="shared" si="39"/>
        <v>0.98000000000000043</v>
      </c>
      <c r="U154" s="9">
        <f t="shared" si="40"/>
        <v>0.59254807687851208</v>
      </c>
      <c r="V154" s="9">
        <f t="shared" si="41"/>
        <v>3.4343602823162769</v>
      </c>
      <c r="W154" s="9">
        <f t="shared" si="42"/>
        <v>2.8400000000000034</v>
      </c>
      <c r="X154">
        <f t="shared" si="43"/>
        <v>26.810000000000002</v>
      </c>
      <c r="Y154" s="9">
        <f t="shared" si="44"/>
        <v>32.420844777781433</v>
      </c>
      <c r="Z154" s="10">
        <f t="shared" si="45"/>
        <v>0.27559934687876164</v>
      </c>
      <c r="AA154">
        <f t="shared" si="46"/>
        <v>2.16</v>
      </c>
    </row>
    <row r="155" spans="1:27">
      <c r="A155" s="1">
        <f t="shared" si="29"/>
        <v>2000998</v>
      </c>
      <c r="B155" s="1">
        <v>-2</v>
      </c>
      <c r="C155" s="1">
        <v>1</v>
      </c>
      <c r="D155" s="2">
        <v>2</v>
      </c>
      <c r="E155" s="5">
        <v>151.52000000000001</v>
      </c>
      <c r="F155" s="5">
        <v>150.96</v>
      </c>
      <c r="G155" s="5">
        <v>2.54</v>
      </c>
      <c r="H155" s="5">
        <v>151.56</v>
      </c>
      <c r="I155" s="5">
        <v>152.91</v>
      </c>
      <c r="J155" s="5">
        <v>0.96</v>
      </c>
      <c r="K155" s="6">
        <f t="shared" si="30"/>
        <v>151.54000000000002</v>
      </c>
      <c r="L155" s="6">
        <f t="shared" si="31"/>
        <v>-3.9999999999992042E-2</v>
      </c>
      <c r="M155" s="6">
        <f t="shared" si="32"/>
        <v>151.935</v>
      </c>
      <c r="N155" s="5">
        <f t="shared" si="33"/>
        <v>1.3576818478568533</v>
      </c>
      <c r="O155" s="6">
        <f t="shared" si="34"/>
        <v>-1.9499999999999886</v>
      </c>
      <c r="P155" s="6">
        <f t="shared" si="35"/>
        <v>2.7153636957137066</v>
      </c>
      <c r="Q155" s="6">
        <f t="shared" si="36"/>
        <v>0.75001356263223573</v>
      </c>
      <c r="R155" s="9">
        <f t="shared" si="37"/>
        <v>0.70340485254884866</v>
      </c>
      <c r="S155" s="9">
        <f t="shared" si="38"/>
        <v>1.9099999999999966</v>
      </c>
      <c r="T155">
        <f t="shared" si="39"/>
        <v>1.9499999999999886</v>
      </c>
      <c r="U155" s="9">
        <f t="shared" si="40"/>
        <v>0.71813584422526144</v>
      </c>
      <c r="V155" s="9">
        <f t="shared" si="41"/>
        <v>0.29093708560919679</v>
      </c>
      <c r="W155" s="9">
        <f t="shared" si="42"/>
        <v>0.39499999999998181</v>
      </c>
      <c r="X155">
        <f t="shared" si="43"/>
        <v>151.935</v>
      </c>
      <c r="Y155" s="9">
        <f t="shared" si="44"/>
        <v>111.90766101781101</v>
      </c>
      <c r="Z155" s="10">
        <f t="shared" si="45"/>
        <v>0.27572631357924471</v>
      </c>
      <c r="AA155">
        <f t="shared" si="46"/>
        <v>3.9999999999992042E-2</v>
      </c>
    </row>
    <row r="156" spans="1:27">
      <c r="A156" s="1">
        <f t="shared" si="29"/>
        <v>1004998</v>
      </c>
      <c r="B156" s="1">
        <v>-2</v>
      </c>
      <c r="C156" s="1">
        <v>5</v>
      </c>
      <c r="D156" s="2">
        <v>1</v>
      </c>
      <c r="E156" s="5">
        <v>830.76</v>
      </c>
      <c r="F156" s="5">
        <v>867.28</v>
      </c>
      <c r="G156" s="5">
        <v>12.16</v>
      </c>
      <c r="H156" s="5">
        <v>842.26</v>
      </c>
      <c r="I156" s="5">
        <v>833.52</v>
      </c>
      <c r="J156" s="5">
        <v>11.28</v>
      </c>
      <c r="K156" s="6">
        <f t="shared" si="30"/>
        <v>836.51</v>
      </c>
      <c r="L156" s="6">
        <f t="shared" si="31"/>
        <v>-11.5</v>
      </c>
      <c r="M156" s="6">
        <f t="shared" si="32"/>
        <v>850.4</v>
      </c>
      <c r="N156" s="5">
        <f t="shared" si="33"/>
        <v>8.2931296866743853</v>
      </c>
      <c r="O156" s="6">
        <f t="shared" si="34"/>
        <v>33.759999999999991</v>
      </c>
      <c r="P156" s="6">
        <f t="shared" si="35"/>
        <v>16.586259373348771</v>
      </c>
      <c r="Q156" s="6">
        <f t="shared" si="36"/>
        <v>7.4979644061882109E-2</v>
      </c>
      <c r="R156" s="9">
        <f t="shared" si="37"/>
        <v>2.7287647552844208</v>
      </c>
      <c r="S156" s="9">
        <f t="shared" si="38"/>
        <v>45.259999999999991</v>
      </c>
      <c r="T156">
        <f t="shared" si="39"/>
        <v>33.759999999999991</v>
      </c>
      <c r="U156" s="9">
        <f t="shared" si="40"/>
        <v>2.0354197555988081</v>
      </c>
      <c r="V156" s="9">
        <f t="shared" si="41"/>
        <v>1.674880355762288</v>
      </c>
      <c r="W156" s="9">
        <f t="shared" si="42"/>
        <v>13.889999999999986</v>
      </c>
      <c r="X156">
        <f t="shared" si="43"/>
        <v>850.4</v>
      </c>
      <c r="Y156" s="9">
        <f t="shared" si="44"/>
        <v>102.54271091002528</v>
      </c>
      <c r="Z156" s="10">
        <f t="shared" si="45"/>
        <v>0.27596920118013168</v>
      </c>
      <c r="AA156">
        <f t="shared" si="46"/>
        <v>11.5</v>
      </c>
    </row>
    <row r="157" spans="1:27">
      <c r="A157" s="1">
        <f t="shared" si="29"/>
        <v>3005000</v>
      </c>
      <c r="B157" s="1">
        <v>0</v>
      </c>
      <c r="C157" s="1">
        <v>5</v>
      </c>
      <c r="D157" s="2">
        <v>3</v>
      </c>
      <c r="E157" s="5">
        <v>494.32</v>
      </c>
      <c r="F157" s="5">
        <v>510.37</v>
      </c>
      <c r="G157" s="5">
        <v>20.07</v>
      </c>
      <c r="H157" s="5">
        <v>491.45</v>
      </c>
      <c r="I157" s="5">
        <v>494.42</v>
      </c>
      <c r="J157" s="5">
        <v>14.57</v>
      </c>
      <c r="K157" s="6">
        <f t="shared" si="30"/>
        <v>492.88499999999999</v>
      </c>
      <c r="L157" s="6">
        <f t="shared" si="31"/>
        <v>2.8700000000000045</v>
      </c>
      <c r="M157" s="6">
        <f t="shared" si="32"/>
        <v>502.39499999999998</v>
      </c>
      <c r="N157" s="5">
        <f t="shared" si="33"/>
        <v>12.40050200596734</v>
      </c>
      <c r="O157" s="6">
        <f t="shared" si="34"/>
        <v>15.949999999999989</v>
      </c>
      <c r="P157" s="6">
        <f t="shared" si="35"/>
        <v>24.80100401193468</v>
      </c>
      <c r="Q157" s="6">
        <f t="shared" si="36"/>
        <v>0.30974339031471498</v>
      </c>
      <c r="R157" s="9">
        <f t="shared" si="37"/>
        <v>0.52739800347218435</v>
      </c>
      <c r="S157" s="9">
        <f t="shared" si="38"/>
        <v>13.079999999999984</v>
      </c>
      <c r="T157">
        <f t="shared" si="39"/>
        <v>15.949999999999989</v>
      </c>
      <c r="U157" s="9">
        <f t="shared" si="40"/>
        <v>0.6431191250291548</v>
      </c>
      <c r="V157" s="9">
        <f t="shared" si="41"/>
        <v>0.76690443624166271</v>
      </c>
      <c r="W157" s="9">
        <f t="shared" si="42"/>
        <v>9.5099999999999909</v>
      </c>
      <c r="X157">
        <f t="shared" si="43"/>
        <v>502.39499999999998</v>
      </c>
      <c r="Y157" s="9">
        <f t="shared" si="44"/>
        <v>40.514085619940118</v>
      </c>
      <c r="Z157" s="10">
        <f t="shared" si="45"/>
        <v>0.27786147627909846</v>
      </c>
      <c r="AA157">
        <f t="shared" si="46"/>
        <v>2.8700000000000045</v>
      </c>
    </row>
    <row r="158" spans="1:27">
      <c r="A158" s="1">
        <f t="shared" si="29"/>
        <v>2001998</v>
      </c>
      <c r="B158" s="1">
        <v>-2</v>
      </c>
      <c r="C158" s="1">
        <v>2</v>
      </c>
      <c r="D158" s="2">
        <v>2</v>
      </c>
      <c r="E158" s="5">
        <v>9.6999999999999993</v>
      </c>
      <c r="F158" s="5">
        <v>10.86</v>
      </c>
      <c r="G158" s="5">
        <v>0.43</v>
      </c>
      <c r="H158" s="5">
        <v>12</v>
      </c>
      <c r="I158" s="5">
        <v>12.89</v>
      </c>
      <c r="J158" s="5">
        <v>0.34</v>
      </c>
      <c r="K158" s="6">
        <f t="shared" si="30"/>
        <v>10.85</v>
      </c>
      <c r="L158" s="6">
        <f t="shared" si="31"/>
        <v>-2.3000000000000007</v>
      </c>
      <c r="M158" s="6">
        <f t="shared" si="32"/>
        <v>11.875</v>
      </c>
      <c r="N158" s="5">
        <f t="shared" si="33"/>
        <v>0.2740894014733149</v>
      </c>
      <c r="O158" s="6">
        <f t="shared" si="34"/>
        <v>-2.0300000000000011</v>
      </c>
      <c r="P158" s="6">
        <f t="shared" si="35"/>
        <v>0.5481788029466298</v>
      </c>
      <c r="Q158" s="6">
        <f t="shared" si="36"/>
        <v>0.23061564059900153</v>
      </c>
      <c r="R158" s="9">
        <f t="shared" si="37"/>
        <v>0.4925400226142756</v>
      </c>
      <c r="S158" s="9">
        <f t="shared" si="38"/>
        <v>0.26999999999999957</v>
      </c>
      <c r="T158">
        <f t="shared" si="39"/>
        <v>2.0300000000000011</v>
      </c>
      <c r="U158" s="9">
        <f t="shared" si="40"/>
        <v>3.703171281136969</v>
      </c>
      <c r="V158" s="9">
        <f t="shared" si="41"/>
        <v>3.7396557272565443</v>
      </c>
      <c r="W158" s="9">
        <f t="shared" si="42"/>
        <v>1.0250000000000004</v>
      </c>
      <c r="X158">
        <f t="shared" si="43"/>
        <v>11.875</v>
      </c>
      <c r="Y158" s="9">
        <f t="shared" si="44"/>
        <v>43.325279766996537</v>
      </c>
      <c r="Z158" s="10">
        <f t="shared" si="45"/>
        <v>0.27822293219646721</v>
      </c>
      <c r="AA158">
        <f t="shared" si="46"/>
        <v>2.3000000000000007</v>
      </c>
    </row>
    <row r="159" spans="1:27">
      <c r="A159" s="1">
        <f t="shared" si="29"/>
        <v>3004999</v>
      </c>
      <c r="B159" s="1">
        <v>-1</v>
      </c>
      <c r="C159" s="1">
        <v>5</v>
      </c>
      <c r="D159" s="2">
        <v>3</v>
      </c>
      <c r="E159" s="5">
        <v>21.92</v>
      </c>
      <c r="F159" s="5">
        <v>23.79</v>
      </c>
      <c r="G159" s="5">
        <v>0.8</v>
      </c>
      <c r="H159" s="5">
        <v>22.94</v>
      </c>
      <c r="I159" s="5">
        <v>26.44</v>
      </c>
      <c r="J159" s="5">
        <v>1.68</v>
      </c>
      <c r="K159" s="6">
        <f t="shared" si="30"/>
        <v>22.43</v>
      </c>
      <c r="L159" s="6">
        <f t="shared" si="31"/>
        <v>-1.0199999999999996</v>
      </c>
      <c r="M159" s="6">
        <f t="shared" si="32"/>
        <v>25.115000000000002</v>
      </c>
      <c r="N159" s="5">
        <f t="shared" si="33"/>
        <v>0.93037626796904049</v>
      </c>
      <c r="O159" s="6">
        <f t="shared" si="34"/>
        <v>-2.6500000000000021</v>
      </c>
      <c r="P159" s="6">
        <f t="shared" si="35"/>
        <v>1.860752535938081</v>
      </c>
      <c r="Q159" s="6">
        <f t="shared" si="36"/>
        <v>-0.63031423290203314</v>
      </c>
      <c r="R159" s="9">
        <f t="shared" si="37"/>
        <v>0.87598967004941009</v>
      </c>
      <c r="S159" s="9">
        <f t="shared" si="38"/>
        <v>1.6300000000000026</v>
      </c>
      <c r="T159">
        <f t="shared" si="39"/>
        <v>2.6500000000000021</v>
      </c>
      <c r="U159" s="9">
        <f t="shared" si="40"/>
        <v>1.4241549850496533</v>
      </c>
      <c r="V159" s="9">
        <f t="shared" si="41"/>
        <v>2.8859291583836373</v>
      </c>
      <c r="W159" s="9">
        <f t="shared" si="42"/>
        <v>2.6850000000000023</v>
      </c>
      <c r="X159">
        <f t="shared" si="43"/>
        <v>25.115000000000002</v>
      </c>
      <c r="Y159" s="9">
        <f t="shared" si="44"/>
        <v>26.994454678884541</v>
      </c>
      <c r="Z159" s="10">
        <f t="shared" si="45"/>
        <v>0.27899103928262642</v>
      </c>
      <c r="AA159">
        <f t="shared" si="46"/>
        <v>1.0199999999999996</v>
      </c>
    </row>
    <row r="160" spans="1:27">
      <c r="A160" s="1">
        <f t="shared" si="29"/>
        <v>2002998</v>
      </c>
      <c r="B160" s="1">
        <v>-2</v>
      </c>
      <c r="C160" s="1">
        <v>3</v>
      </c>
      <c r="D160" s="2">
        <v>2</v>
      </c>
      <c r="E160" s="5">
        <v>78.709999999999994</v>
      </c>
      <c r="F160" s="5">
        <v>84.89</v>
      </c>
      <c r="G160" s="5">
        <v>1.43</v>
      </c>
      <c r="H160" s="5">
        <v>78.34</v>
      </c>
      <c r="I160" s="5">
        <v>80.08</v>
      </c>
      <c r="J160" s="5">
        <v>1.87</v>
      </c>
      <c r="K160" s="6">
        <f t="shared" si="30"/>
        <v>78.525000000000006</v>
      </c>
      <c r="L160" s="6">
        <f t="shared" si="31"/>
        <v>0.36999999999999034</v>
      </c>
      <c r="M160" s="6">
        <f t="shared" si="32"/>
        <v>82.484999999999999</v>
      </c>
      <c r="N160" s="5">
        <f t="shared" si="33"/>
        <v>1.1770514007467983</v>
      </c>
      <c r="O160" s="6">
        <f t="shared" si="34"/>
        <v>4.8100000000000023</v>
      </c>
      <c r="P160" s="6">
        <f t="shared" si="35"/>
        <v>2.3541028014935965</v>
      </c>
      <c r="Q160" s="6">
        <f t="shared" si="36"/>
        <v>-0.26200873362445432</v>
      </c>
      <c r="R160" s="9">
        <f t="shared" si="37"/>
        <v>1.8860688654645779</v>
      </c>
      <c r="S160" s="9">
        <f t="shared" si="38"/>
        <v>4.4400000000000119</v>
      </c>
      <c r="T160">
        <f t="shared" si="39"/>
        <v>4.8100000000000023</v>
      </c>
      <c r="U160" s="9">
        <f t="shared" si="40"/>
        <v>2.043241270919955</v>
      </c>
      <c r="V160" s="9">
        <f t="shared" si="41"/>
        <v>3.3643390573151786</v>
      </c>
      <c r="W160" s="9">
        <f t="shared" si="42"/>
        <v>3.9599999999999937</v>
      </c>
      <c r="X160">
        <f t="shared" si="43"/>
        <v>82.484999999999999</v>
      </c>
      <c r="Y160" s="9">
        <f t="shared" si="44"/>
        <v>70.077653318849229</v>
      </c>
      <c r="Z160" s="10">
        <f t="shared" si="45"/>
        <v>0.2823349075123372</v>
      </c>
      <c r="AA160">
        <f t="shared" si="46"/>
        <v>0.36999999999999034</v>
      </c>
    </row>
    <row r="161" spans="1:27">
      <c r="A161" s="1">
        <f t="shared" si="29"/>
        <v>2007001</v>
      </c>
      <c r="B161" s="1">
        <v>1</v>
      </c>
      <c r="C161" s="1">
        <v>7</v>
      </c>
      <c r="D161" s="2">
        <v>2</v>
      </c>
      <c r="E161" s="5">
        <v>416.92</v>
      </c>
      <c r="F161" s="5">
        <v>435.56</v>
      </c>
      <c r="G161" s="5">
        <v>31.38</v>
      </c>
      <c r="H161" s="5">
        <v>417.75</v>
      </c>
      <c r="I161" s="5">
        <v>427.97</v>
      </c>
      <c r="J161" s="5">
        <v>3.24</v>
      </c>
      <c r="K161" s="6">
        <f t="shared" si="30"/>
        <v>417.33500000000004</v>
      </c>
      <c r="L161" s="6">
        <f t="shared" si="31"/>
        <v>-0.82999999999998408</v>
      </c>
      <c r="M161" s="6">
        <f t="shared" si="32"/>
        <v>431.76499999999999</v>
      </c>
      <c r="N161" s="5">
        <f t="shared" si="33"/>
        <v>15.773411171969112</v>
      </c>
      <c r="O161" s="6">
        <f t="shared" si="34"/>
        <v>7.589999999999975</v>
      </c>
      <c r="P161" s="6">
        <f t="shared" si="35"/>
        <v>31.546822343938224</v>
      </c>
      <c r="Q161" s="6">
        <f t="shared" si="36"/>
        <v>0.97890357937383554</v>
      </c>
      <c r="R161" s="9">
        <f t="shared" si="37"/>
        <v>0.2669048536236448</v>
      </c>
      <c r="S161" s="9">
        <f t="shared" si="38"/>
        <v>8.4199999999999591</v>
      </c>
      <c r="T161">
        <f t="shared" si="39"/>
        <v>7.589999999999975</v>
      </c>
      <c r="U161" s="9">
        <f t="shared" si="40"/>
        <v>0.24059475522606499</v>
      </c>
      <c r="V161" s="9">
        <f t="shared" si="41"/>
        <v>0.91483065030622324</v>
      </c>
      <c r="W161" s="9">
        <f t="shared" si="42"/>
        <v>14.42999999999995</v>
      </c>
      <c r="X161">
        <f t="shared" si="43"/>
        <v>431.76499999999999</v>
      </c>
      <c r="Y161" s="9">
        <f t="shared" si="44"/>
        <v>27.372962975015096</v>
      </c>
      <c r="Z161" s="10">
        <f t="shared" si="45"/>
        <v>0.28252433523503778</v>
      </c>
      <c r="AA161">
        <f t="shared" si="46"/>
        <v>0.82999999999998408</v>
      </c>
    </row>
    <row r="162" spans="1:27">
      <c r="A162" s="1">
        <f t="shared" si="29"/>
        <v>5002</v>
      </c>
      <c r="B162" s="1">
        <v>2</v>
      </c>
      <c r="C162" s="1">
        <v>5</v>
      </c>
      <c r="D162" s="2">
        <v>0</v>
      </c>
      <c r="E162" s="5">
        <v>242.61</v>
      </c>
      <c r="F162" s="5">
        <v>255.32</v>
      </c>
      <c r="G162" s="5">
        <v>4.3</v>
      </c>
      <c r="H162" s="5">
        <v>240.06</v>
      </c>
      <c r="I162" s="5">
        <v>245.8</v>
      </c>
      <c r="J162" s="5">
        <v>3.05</v>
      </c>
      <c r="K162" s="6">
        <f t="shared" si="30"/>
        <v>241.33500000000001</v>
      </c>
      <c r="L162" s="6">
        <f t="shared" si="31"/>
        <v>2.5500000000000114</v>
      </c>
      <c r="M162" s="6">
        <f t="shared" si="32"/>
        <v>250.56</v>
      </c>
      <c r="N162" s="5">
        <f t="shared" si="33"/>
        <v>2.6359296272852202</v>
      </c>
      <c r="O162" s="6">
        <f t="shared" si="34"/>
        <v>9.5199999999999818</v>
      </c>
      <c r="P162" s="6">
        <f t="shared" si="35"/>
        <v>5.2718592545704404</v>
      </c>
      <c r="Q162" s="6">
        <f t="shared" si="36"/>
        <v>0.33057479535846007</v>
      </c>
      <c r="R162" s="9">
        <f t="shared" si="37"/>
        <v>1.322114203628886</v>
      </c>
      <c r="S162" s="9">
        <f t="shared" si="38"/>
        <v>6.9699999999999704</v>
      </c>
      <c r="T162">
        <f t="shared" si="39"/>
        <v>9.5199999999999818</v>
      </c>
      <c r="U162" s="9">
        <f t="shared" si="40"/>
        <v>1.8058145220297022</v>
      </c>
      <c r="V162" s="9">
        <f t="shared" si="41"/>
        <v>3.4997140684294168</v>
      </c>
      <c r="W162" s="9">
        <f t="shared" si="42"/>
        <v>9.2249999999999943</v>
      </c>
      <c r="X162">
        <f t="shared" si="43"/>
        <v>250.56</v>
      </c>
      <c r="Y162" s="9">
        <f t="shared" si="44"/>
        <v>95.055648453731735</v>
      </c>
      <c r="Z162" s="10">
        <f t="shared" si="45"/>
        <v>0.28253318389173332</v>
      </c>
      <c r="AA162">
        <f t="shared" si="46"/>
        <v>2.5500000000000114</v>
      </c>
    </row>
    <row r="163" spans="1:27">
      <c r="A163" s="1">
        <f t="shared" si="29"/>
        <v>1005998</v>
      </c>
      <c r="B163" s="1">
        <v>-2</v>
      </c>
      <c r="C163" s="1">
        <v>6</v>
      </c>
      <c r="D163" s="2">
        <v>1</v>
      </c>
      <c r="E163" s="5">
        <v>596.6</v>
      </c>
      <c r="F163" s="5">
        <v>617.71</v>
      </c>
      <c r="G163" s="5">
        <v>2.4500000000000002</v>
      </c>
      <c r="H163" s="5">
        <v>586.53</v>
      </c>
      <c r="I163" s="5">
        <v>571.54999999999995</v>
      </c>
      <c r="J163" s="5">
        <v>12.34</v>
      </c>
      <c r="K163" s="6">
        <f t="shared" si="30"/>
        <v>591.56500000000005</v>
      </c>
      <c r="L163" s="6">
        <f t="shared" si="31"/>
        <v>10.07000000000005</v>
      </c>
      <c r="M163" s="6">
        <f t="shared" si="32"/>
        <v>594.63</v>
      </c>
      <c r="N163" s="5">
        <f t="shared" si="33"/>
        <v>6.2904312252817771</v>
      </c>
      <c r="O163" s="6">
        <f t="shared" si="34"/>
        <v>46.160000000000082</v>
      </c>
      <c r="P163" s="6">
        <f t="shared" si="35"/>
        <v>12.580862450563554</v>
      </c>
      <c r="Q163" s="6">
        <f t="shared" si="36"/>
        <v>-0.92415248856285237</v>
      </c>
      <c r="R163" s="9">
        <f t="shared" si="37"/>
        <v>2.8686427613222492</v>
      </c>
      <c r="S163" s="9">
        <f t="shared" si="38"/>
        <v>36.090000000000032</v>
      </c>
      <c r="T163">
        <f t="shared" si="39"/>
        <v>46.160000000000082</v>
      </c>
      <c r="U163" s="9">
        <f t="shared" si="40"/>
        <v>3.6690648340990615</v>
      </c>
      <c r="V163" s="9">
        <f t="shared" si="41"/>
        <v>0.48724799464962681</v>
      </c>
      <c r="W163" s="9">
        <f t="shared" si="42"/>
        <v>3.0649999999999409</v>
      </c>
      <c r="X163">
        <f t="shared" si="43"/>
        <v>594.63</v>
      </c>
      <c r="Y163" s="9">
        <f t="shared" si="44"/>
        <v>94.529290394294677</v>
      </c>
      <c r="Z163" s="10">
        <f t="shared" si="45"/>
        <v>0.28500877179483441</v>
      </c>
      <c r="AA163">
        <f t="shared" si="46"/>
        <v>10.07000000000005</v>
      </c>
    </row>
    <row r="164" spans="1:27">
      <c r="A164" s="1">
        <f t="shared" si="29"/>
        <v>2009999</v>
      </c>
      <c r="B164" s="1">
        <v>-1</v>
      </c>
      <c r="C164" s="1">
        <v>10</v>
      </c>
      <c r="D164" s="2">
        <v>2</v>
      </c>
      <c r="E164" s="5">
        <v>74.430000000000007</v>
      </c>
      <c r="F164" s="5">
        <v>68.8</v>
      </c>
      <c r="G164" s="5">
        <v>0.74</v>
      </c>
      <c r="H164" s="5">
        <v>75.19</v>
      </c>
      <c r="I164" s="5">
        <v>68.510000000000005</v>
      </c>
      <c r="J164" s="5">
        <v>0.89</v>
      </c>
      <c r="K164" s="6">
        <f t="shared" si="30"/>
        <v>74.81</v>
      </c>
      <c r="L164" s="6">
        <f t="shared" si="31"/>
        <v>-0.75999999999999091</v>
      </c>
      <c r="M164" s="6">
        <f t="shared" si="32"/>
        <v>68.655000000000001</v>
      </c>
      <c r="N164" s="5">
        <f t="shared" si="33"/>
        <v>0.57872705138087333</v>
      </c>
      <c r="O164" s="6">
        <f t="shared" si="34"/>
        <v>0.28999999999999204</v>
      </c>
      <c r="P164" s="6">
        <f t="shared" si="35"/>
        <v>1.1574541027617467</v>
      </c>
      <c r="Q164" s="6">
        <f t="shared" si="36"/>
        <v>-0.18250354556990372</v>
      </c>
      <c r="R164" s="9">
        <f t="shared" si="37"/>
        <v>0.9071634006865823</v>
      </c>
      <c r="S164" s="9">
        <f t="shared" si="38"/>
        <v>1.0499999999999829</v>
      </c>
      <c r="T164">
        <f t="shared" si="39"/>
        <v>0.28999999999999204</v>
      </c>
      <c r="U164" s="9">
        <f t="shared" si="40"/>
        <v>0.25054989161819613</v>
      </c>
      <c r="V164" s="9">
        <f t="shared" si="41"/>
        <v>10.635410916620962</v>
      </c>
      <c r="W164" s="9">
        <f t="shared" si="42"/>
        <v>6.1550000000000011</v>
      </c>
      <c r="X164">
        <f t="shared" si="43"/>
        <v>68.655000000000001</v>
      </c>
      <c r="Y164" s="9">
        <f t="shared" si="44"/>
        <v>118.63105385550156</v>
      </c>
      <c r="Z164" s="10">
        <f t="shared" si="45"/>
        <v>0.28531210980258093</v>
      </c>
      <c r="AA164">
        <f t="shared" si="46"/>
        <v>0.75999999999999091</v>
      </c>
    </row>
    <row r="165" spans="1:27">
      <c r="A165" s="1">
        <f t="shared" si="29"/>
        <v>3006000</v>
      </c>
      <c r="B165" s="1">
        <v>0</v>
      </c>
      <c r="C165" s="1">
        <v>6</v>
      </c>
      <c r="D165" s="2">
        <v>3</v>
      </c>
      <c r="E165" s="5">
        <v>265.2</v>
      </c>
      <c r="F165" s="5">
        <v>273.42</v>
      </c>
      <c r="G165" s="5">
        <v>11.33</v>
      </c>
      <c r="H165" s="5">
        <v>259.39999999999998</v>
      </c>
      <c r="I165" s="5">
        <v>256.12</v>
      </c>
      <c r="J165" s="5">
        <v>7.55</v>
      </c>
      <c r="K165" s="6">
        <f t="shared" si="30"/>
        <v>262.29999999999995</v>
      </c>
      <c r="L165" s="6">
        <f t="shared" si="31"/>
        <v>5.8000000000000114</v>
      </c>
      <c r="M165" s="6">
        <f t="shared" si="32"/>
        <v>264.77</v>
      </c>
      <c r="N165" s="5">
        <f t="shared" si="33"/>
        <v>6.8075582994198438</v>
      </c>
      <c r="O165" s="6">
        <f t="shared" si="34"/>
        <v>17.300000000000011</v>
      </c>
      <c r="P165" s="6">
        <f t="shared" si="35"/>
        <v>13.615116598839688</v>
      </c>
      <c r="Q165" s="6">
        <f t="shared" si="36"/>
        <v>0.38499142801964059</v>
      </c>
      <c r="R165" s="9">
        <f t="shared" si="37"/>
        <v>0.84464939514216553</v>
      </c>
      <c r="S165" s="9">
        <f t="shared" si="38"/>
        <v>11.5</v>
      </c>
      <c r="T165">
        <f t="shared" si="39"/>
        <v>17.300000000000011</v>
      </c>
      <c r="U165" s="9">
        <f t="shared" si="40"/>
        <v>1.2706464813877802</v>
      </c>
      <c r="V165" s="9">
        <f t="shared" si="41"/>
        <v>0.36283200104368207</v>
      </c>
      <c r="W165" s="9">
        <f t="shared" si="42"/>
        <v>2.4700000000000273</v>
      </c>
      <c r="X165">
        <f t="shared" si="43"/>
        <v>264.77</v>
      </c>
      <c r="Y165" s="9">
        <f t="shared" si="44"/>
        <v>38.893533974224546</v>
      </c>
      <c r="Z165" s="10">
        <f t="shared" si="45"/>
        <v>0.2868414196032365</v>
      </c>
      <c r="AA165">
        <f t="shared" si="46"/>
        <v>5.8000000000000114</v>
      </c>
    </row>
    <row r="166" spans="1:27">
      <c r="A166" s="1">
        <f t="shared" si="29"/>
        <v>3005999</v>
      </c>
      <c r="B166" s="1">
        <v>-1</v>
      </c>
      <c r="C166" s="1">
        <v>6</v>
      </c>
      <c r="D166" s="2">
        <v>3</v>
      </c>
      <c r="E166" s="5">
        <v>566.28</v>
      </c>
      <c r="F166" s="5">
        <v>582.33000000000004</v>
      </c>
      <c r="G166" s="5">
        <v>7.65</v>
      </c>
      <c r="H166" s="5">
        <v>580.01</v>
      </c>
      <c r="I166" s="5">
        <v>579.02</v>
      </c>
      <c r="J166" s="5">
        <v>11.54</v>
      </c>
      <c r="K166" s="6">
        <f t="shared" si="30"/>
        <v>573.14499999999998</v>
      </c>
      <c r="L166" s="6">
        <f t="shared" si="31"/>
        <v>-13.730000000000018</v>
      </c>
      <c r="M166" s="6">
        <f t="shared" si="32"/>
        <v>580.67499999999995</v>
      </c>
      <c r="N166" s="5">
        <f t="shared" si="33"/>
        <v>6.9226819224921776</v>
      </c>
      <c r="O166" s="6">
        <f t="shared" si="34"/>
        <v>3.3100000000000591</v>
      </c>
      <c r="P166" s="6">
        <f t="shared" si="35"/>
        <v>13.845363844984355</v>
      </c>
      <c r="Q166" s="6">
        <f t="shared" si="36"/>
        <v>-0.38941782767440408</v>
      </c>
      <c r="R166" s="9">
        <f t="shared" si="37"/>
        <v>1.2307368871474631</v>
      </c>
      <c r="S166" s="9">
        <f t="shared" si="38"/>
        <v>17.040000000000077</v>
      </c>
      <c r="T166">
        <f t="shared" si="39"/>
        <v>3.3100000000000591</v>
      </c>
      <c r="U166" s="9">
        <f t="shared" si="40"/>
        <v>0.23906919580153504</v>
      </c>
      <c r="V166" s="9">
        <f t="shared" si="41"/>
        <v>1.08772872772539</v>
      </c>
      <c r="W166" s="9">
        <f t="shared" si="42"/>
        <v>7.5299999999999727</v>
      </c>
      <c r="X166">
        <f t="shared" si="43"/>
        <v>580.67499999999995</v>
      </c>
      <c r="Y166" s="9">
        <f t="shared" si="44"/>
        <v>83.880063608491767</v>
      </c>
      <c r="Z166" s="10">
        <f t="shared" si="45"/>
        <v>0.2879357567236136</v>
      </c>
      <c r="AA166">
        <f t="shared" si="46"/>
        <v>13.730000000000018</v>
      </c>
    </row>
    <row r="167" spans="1:27">
      <c r="A167" s="1">
        <f t="shared" si="29"/>
        <v>2003998</v>
      </c>
      <c r="B167" s="1">
        <v>-2</v>
      </c>
      <c r="C167" s="1">
        <v>4</v>
      </c>
      <c r="D167" s="2">
        <v>2</v>
      </c>
      <c r="E167" s="5">
        <v>842.03</v>
      </c>
      <c r="F167" s="5">
        <v>901.03</v>
      </c>
      <c r="G167" s="5">
        <v>9.74</v>
      </c>
      <c r="H167" s="5">
        <v>854.91</v>
      </c>
      <c r="I167" s="5">
        <v>841.11</v>
      </c>
      <c r="J167" s="5">
        <v>29.55</v>
      </c>
      <c r="K167" s="6">
        <f t="shared" si="30"/>
        <v>848.47</v>
      </c>
      <c r="L167" s="6">
        <f t="shared" si="31"/>
        <v>-12.879999999999995</v>
      </c>
      <c r="M167" s="6">
        <f t="shared" si="32"/>
        <v>871.06999999999994</v>
      </c>
      <c r="N167" s="5">
        <f t="shared" si="33"/>
        <v>15.556912450740347</v>
      </c>
      <c r="O167" s="6">
        <f t="shared" si="34"/>
        <v>59.919999999999959</v>
      </c>
      <c r="P167" s="6">
        <f t="shared" si="35"/>
        <v>31.113824901480694</v>
      </c>
      <c r="Q167" s="6">
        <f t="shared" si="36"/>
        <v>-0.80400675529592325</v>
      </c>
      <c r="R167" s="9">
        <f t="shared" si="37"/>
        <v>2.3397959019990315</v>
      </c>
      <c r="S167" s="9">
        <f t="shared" si="38"/>
        <v>72.799999999999955</v>
      </c>
      <c r="T167">
        <f t="shared" si="39"/>
        <v>59.919999999999959</v>
      </c>
      <c r="U167" s="9">
        <f t="shared" si="40"/>
        <v>1.9258320116453567</v>
      </c>
      <c r="V167" s="9">
        <f t="shared" si="41"/>
        <v>1.4527304226697235</v>
      </c>
      <c r="W167" s="9">
        <f t="shared" si="42"/>
        <v>22.599999999999909</v>
      </c>
      <c r="X167">
        <f t="shared" si="43"/>
        <v>871.06999999999994</v>
      </c>
      <c r="Y167" s="9">
        <f t="shared" si="44"/>
        <v>55.992472976766422</v>
      </c>
      <c r="Z167" s="10">
        <f t="shared" si="45"/>
        <v>0.28799305547182902</v>
      </c>
      <c r="AA167">
        <f t="shared" si="46"/>
        <v>12.879999999999995</v>
      </c>
    </row>
    <row r="168" spans="1:27">
      <c r="A168" s="1">
        <f t="shared" si="29"/>
        <v>12001</v>
      </c>
      <c r="B168" s="1">
        <v>1</v>
      </c>
      <c r="C168" s="1">
        <v>12</v>
      </c>
      <c r="D168" s="2">
        <v>0</v>
      </c>
      <c r="E168" s="5">
        <v>209.61</v>
      </c>
      <c r="F168" s="5">
        <v>201.16</v>
      </c>
      <c r="G168" s="5">
        <v>4.87</v>
      </c>
      <c r="H168" s="5">
        <v>216.83</v>
      </c>
      <c r="I168" s="5">
        <v>211.19</v>
      </c>
      <c r="J168" s="5">
        <v>4.17</v>
      </c>
      <c r="K168" s="6">
        <f t="shared" si="30"/>
        <v>213.22000000000003</v>
      </c>
      <c r="L168" s="6">
        <f t="shared" si="31"/>
        <v>-7.2199999999999989</v>
      </c>
      <c r="M168" s="6">
        <f t="shared" si="32"/>
        <v>206.17500000000001</v>
      </c>
      <c r="N168" s="5">
        <f t="shared" si="33"/>
        <v>3.2056902532839944</v>
      </c>
      <c r="O168" s="6">
        <f t="shared" si="34"/>
        <v>-10.030000000000001</v>
      </c>
      <c r="P168" s="6">
        <f t="shared" si="35"/>
        <v>6.4113805065679887</v>
      </c>
      <c r="Q168" s="6">
        <f t="shared" si="36"/>
        <v>0.15394421225228563</v>
      </c>
      <c r="R168" s="9">
        <f t="shared" si="37"/>
        <v>0.43828314309552574</v>
      </c>
      <c r="S168" s="9">
        <f t="shared" si="38"/>
        <v>2.8100000000000023</v>
      </c>
      <c r="T168">
        <f t="shared" si="39"/>
        <v>10.030000000000001</v>
      </c>
      <c r="U168" s="9">
        <f t="shared" si="40"/>
        <v>1.5644056673480855</v>
      </c>
      <c r="V168" s="9">
        <f t="shared" si="41"/>
        <v>2.1976546214291699</v>
      </c>
      <c r="W168" s="9">
        <f t="shared" si="42"/>
        <v>7.0450000000000159</v>
      </c>
      <c r="X168">
        <f t="shared" si="43"/>
        <v>206.17500000000001</v>
      </c>
      <c r="Y168" s="9">
        <f t="shared" si="44"/>
        <v>64.315321727914565</v>
      </c>
      <c r="Z168" s="10">
        <f t="shared" si="45"/>
        <v>0.28889271364989461</v>
      </c>
      <c r="AA168">
        <f t="shared" si="46"/>
        <v>7.2199999999999989</v>
      </c>
    </row>
    <row r="169" spans="1:27">
      <c r="A169" s="1">
        <f t="shared" si="29"/>
        <v>6002</v>
      </c>
      <c r="B169" s="1">
        <v>2</v>
      </c>
      <c r="C169" s="1">
        <v>6</v>
      </c>
      <c r="D169" s="2">
        <v>0</v>
      </c>
      <c r="E169" s="5">
        <v>926.55</v>
      </c>
      <c r="F169" s="5">
        <v>984.72</v>
      </c>
      <c r="G169" s="5">
        <v>18.760000000000002</v>
      </c>
      <c r="H169" s="5">
        <v>907.01</v>
      </c>
      <c r="I169" s="5">
        <v>923.78</v>
      </c>
      <c r="J169" s="5">
        <v>12.57</v>
      </c>
      <c r="K169" s="6">
        <f t="shared" si="30"/>
        <v>916.78</v>
      </c>
      <c r="L169" s="6">
        <f t="shared" si="31"/>
        <v>19.539999999999964</v>
      </c>
      <c r="M169" s="6">
        <f t="shared" si="32"/>
        <v>954.25</v>
      </c>
      <c r="N169" s="5">
        <f t="shared" si="33"/>
        <v>11.290953236994651</v>
      </c>
      <c r="O169" s="6">
        <f t="shared" si="34"/>
        <v>60.940000000000055</v>
      </c>
      <c r="P169" s="6">
        <f t="shared" si="35"/>
        <v>22.581906473989303</v>
      </c>
      <c r="Q169" s="6">
        <f t="shared" si="36"/>
        <v>0.38030307338572483</v>
      </c>
      <c r="R169" s="9">
        <f t="shared" si="37"/>
        <v>1.8333261652503159</v>
      </c>
      <c r="S169" s="9">
        <f t="shared" si="38"/>
        <v>41.400000000000091</v>
      </c>
      <c r="T169">
        <f t="shared" si="39"/>
        <v>60.940000000000055</v>
      </c>
      <c r="U169" s="9">
        <f t="shared" si="40"/>
        <v>2.6986206886558963</v>
      </c>
      <c r="V169" s="9">
        <f t="shared" si="41"/>
        <v>3.3185860585473059</v>
      </c>
      <c r="W169" s="9">
        <f t="shared" si="42"/>
        <v>37.470000000000027</v>
      </c>
      <c r="X169">
        <f t="shared" si="43"/>
        <v>954.25</v>
      </c>
      <c r="Y169" s="9">
        <f t="shared" si="44"/>
        <v>84.514564888411115</v>
      </c>
      <c r="Z169" s="10">
        <f t="shared" si="45"/>
        <v>0.29136918162358899</v>
      </c>
      <c r="AA169">
        <f t="shared" si="46"/>
        <v>19.539999999999964</v>
      </c>
    </row>
    <row r="170" spans="1:27">
      <c r="A170" s="1">
        <f t="shared" si="29"/>
        <v>2011000</v>
      </c>
      <c r="B170" s="1">
        <v>0</v>
      </c>
      <c r="C170" s="1">
        <v>11</v>
      </c>
      <c r="D170" s="2">
        <v>2</v>
      </c>
      <c r="E170" s="5">
        <v>483.5</v>
      </c>
      <c r="F170" s="5">
        <v>525.41</v>
      </c>
      <c r="G170" s="5">
        <v>51.28</v>
      </c>
      <c r="H170" s="5">
        <v>484.06</v>
      </c>
      <c r="I170" s="5">
        <v>503.55</v>
      </c>
      <c r="J170" s="5">
        <v>6.84</v>
      </c>
      <c r="K170" s="6">
        <f t="shared" si="30"/>
        <v>483.78</v>
      </c>
      <c r="L170" s="6">
        <f t="shared" si="31"/>
        <v>-0.56000000000000227</v>
      </c>
      <c r="M170" s="6">
        <f t="shared" si="32"/>
        <v>514.48</v>
      </c>
      <c r="N170" s="5">
        <f t="shared" si="33"/>
        <v>25.867083329977504</v>
      </c>
      <c r="O170" s="6">
        <f t="shared" si="34"/>
        <v>21.859999999999957</v>
      </c>
      <c r="P170" s="6">
        <f t="shared" si="35"/>
        <v>51.734166659955008</v>
      </c>
      <c r="Q170" s="6">
        <f t="shared" si="36"/>
        <v>0.9650387233114035</v>
      </c>
      <c r="R170" s="9">
        <f t="shared" si="37"/>
        <v>0.43336930789597949</v>
      </c>
      <c r="S170" s="9">
        <f t="shared" si="38"/>
        <v>22.419999999999959</v>
      </c>
      <c r="T170">
        <f t="shared" si="39"/>
        <v>21.859999999999957</v>
      </c>
      <c r="U170" s="9">
        <f t="shared" si="40"/>
        <v>0.42254473999135195</v>
      </c>
      <c r="V170" s="9">
        <f t="shared" si="41"/>
        <v>1.1868365524002333</v>
      </c>
      <c r="W170" s="9">
        <f t="shared" si="42"/>
        <v>30.700000000000045</v>
      </c>
      <c r="X170">
        <f t="shared" si="43"/>
        <v>514.48</v>
      </c>
      <c r="Y170" s="9">
        <f t="shared" si="44"/>
        <v>19.889370341331308</v>
      </c>
      <c r="Z170" s="10">
        <f t="shared" si="45"/>
        <v>0.29150128644656098</v>
      </c>
      <c r="AA170">
        <f t="shared" si="46"/>
        <v>0.56000000000000227</v>
      </c>
    </row>
    <row r="171" spans="1:27">
      <c r="A171" s="1">
        <f t="shared" si="29"/>
        <v>1013000</v>
      </c>
      <c r="B171" s="1">
        <v>0</v>
      </c>
      <c r="C171" s="1">
        <v>13</v>
      </c>
      <c r="D171" s="2">
        <v>1</v>
      </c>
      <c r="E171" s="5">
        <v>367.19</v>
      </c>
      <c r="F171" s="5">
        <v>403.18</v>
      </c>
      <c r="G171" s="5">
        <v>11.97</v>
      </c>
      <c r="H171" s="5">
        <v>360.65</v>
      </c>
      <c r="I171" s="5">
        <v>384.88</v>
      </c>
      <c r="J171" s="5">
        <v>4.66</v>
      </c>
      <c r="K171" s="6">
        <f t="shared" si="30"/>
        <v>363.91999999999996</v>
      </c>
      <c r="L171" s="6">
        <f t="shared" si="31"/>
        <v>6.5400000000000205</v>
      </c>
      <c r="M171" s="6">
        <f t="shared" si="32"/>
        <v>394.03</v>
      </c>
      <c r="N171" s="5">
        <f t="shared" si="33"/>
        <v>6.4225481703137115</v>
      </c>
      <c r="O171" s="6">
        <f t="shared" si="34"/>
        <v>18.300000000000011</v>
      </c>
      <c r="P171" s="6">
        <f t="shared" si="35"/>
        <v>12.845096340627423</v>
      </c>
      <c r="Q171" s="6">
        <f t="shared" si="36"/>
        <v>0.73677502250047733</v>
      </c>
      <c r="R171" s="9">
        <f t="shared" si="37"/>
        <v>0.91552446849344293</v>
      </c>
      <c r="S171" s="9">
        <f t="shared" si="38"/>
        <v>11.759999999999991</v>
      </c>
      <c r="T171">
        <f t="shared" si="39"/>
        <v>18.300000000000011</v>
      </c>
      <c r="U171" s="9">
        <f t="shared" si="40"/>
        <v>1.4246681780127577</v>
      </c>
      <c r="V171" s="9">
        <f t="shared" si="41"/>
        <v>4.6881703650234021</v>
      </c>
      <c r="W171" s="9">
        <f t="shared" si="42"/>
        <v>30.110000000000014</v>
      </c>
      <c r="X171">
        <f t="shared" si="43"/>
        <v>394.03</v>
      </c>
      <c r="Y171" s="9">
        <f t="shared" si="44"/>
        <v>61.351038489876125</v>
      </c>
      <c r="Z171" s="10">
        <f t="shared" si="45"/>
        <v>0.29190238094267063</v>
      </c>
      <c r="AA171">
        <f t="shared" si="46"/>
        <v>6.5400000000000205</v>
      </c>
    </row>
    <row r="172" spans="1:27">
      <c r="A172" s="1">
        <f t="shared" si="29"/>
        <v>1011999</v>
      </c>
      <c r="B172" s="1">
        <v>-1</v>
      </c>
      <c r="C172" s="1">
        <v>12</v>
      </c>
      <c r="D172" s="2">
        <v>1</v>
      </c>
      <c r="E172" s="5">
        <v>26.34</v>
      </c>
      <c r="F172" s="5">
        <v>24.95</v>
      </c>
      <c r="G172" s="5">
        <v>0.39</v>
      </c>
      <c r="H172" s="5">
        <v>26.79</v>
      </c>
      <c r="I172" s="5">
        <v>26.19</v>
      </c>
      <c r="J172" s="5">
        <v>1.2</v>
      </c>
      <c r="K172" s="6">
        <f t="shared" si="30"/>
        <v>26.564999999999998</v>
      </c>
      <c r="L172" s="6">
        <f t="shared" si="31"/>
        <v>-0.44999999999999929</v>
      </c>
      <c r="M172" s="6">
        <f t="shared" si="32"/>
        <v>25.57</v>
      </c>
      <c r="N172" s="5">
        <f t="shared" si="33"/>
        <v>0.63089222534439271</v>
      </c>
      <c r="O172" s="6">
        <f t="shared" si="34"/>
        <v>-1.240000000000002</v>
      </c>
      <c r="P172" s="6">
        <f t="shared" si="35"/>
        <v>1.2617844506887854</v>
      </c>
      <c r="Q172" s="6">
        <f t="shared" si="36"/>
        <v>-0.80893159977388363</v>
      </c>
      <c r="R172" s="9">
        <f t="shared" si="37"/>
        <v>0.62609742858120965</v>
      </c>
      <c r="S172" s="9">
        <f t="shared" si="38"/>
        <v>0.7900000000000027</v>
      </c>
      <c r="T172">
        <f t="shared" si="39"/>
        <v>1.240000000000002</v>
      </c>
      <c r="U172" s="9">
        <f t="shared" si="40"/>
        <v>0.9827352043553147</v>
      </c>
      <c r="V172" s="9">
        <f t="shared" si="41"/>
        <v>1.5771314973121515</v>
      </c>
      <c r="W172" s="9">
        <f t="shared" si="42"/>
        <v>0.99499999999999744</v>
      </c>
      <c r="X172">
        <f t="shared" si="43"/>
        <v>25.57</v>
      </c>
      <c r="Y172" s="9">
        <f t="shared" si="44"/>
        <v>40.529901895750577</v>
      </c>
      <c r="Z172" s="10">
        <f t="shared" si="45"/>
        <v>0.2920188350089768</v>
      </c>
      <c r="AA172">
        <f t="shared" si="46"/>
        <v>0.44999999999999929</v>
      </c>
    </row>
    <row r="173" spans="1:27">
      <c r="A173" s="1">
        <f t="shared" si="29"/>
        <v>1011001</v>
      </c>
      <c r="B173" s="1">
        <v>1</v>
      </c>
      <c r="C173" s="1">
        <v>11</v>
      </c>
      <c r="D173" s="2">
        <v>1</v>
      </c>
      <c r="E173" s="5">
        <v>308.32</v>
      </c>
      <c r="F173" s="5">
        <v>317.52</v>
      </c>
      <c r="G173" s="5">
        <v>9.99</v>
      </c>
      <c r="H173" s="5">
        <v>312.94</v>
      </c>
      <c r="I173" s="5">
        <v>316.89999999999998</v>
      </c>
      <c r="J173" s="5">
        <v>6.99</v>
      </c>
      <c r="K173" s="6">
        <f t="shared" si="30"/>
        <v>310.63</v>
      </c>
      <c r="L173" s="6">
        <f t="shared" si="31"/>
        <v>-4.6200000000000045</v>
      </c>
      <c r="M173" s="6">
        <f t="shared" si="32"/>
        <v>317.20999999999998</v>
      </c>
      <c r="N173" s="5">
        <f t="shared" si="33"/>
        <v>6.0963144603932626</v>
      </c>
      <c r="O173" s="6">
        <f t="shared" si="34"/>
        <v>0.62000000000000455</v>
      </c>
      <c r="P173" s="6">
        <f t="shared" si="35"/>
        <v>12.192628920786525</v>
      </c>
      <c r="Q173" s="6">
        <f t="shared" si="36"/>
        <v>0.34266064488006875</v>
      </c>
      <c r="R173" s="9">
        <f t="shared" si="37"/>
        <v>0.42976785679638202</v>
      </c>
      <c r="S173" s="9">
        <f t="shared" si="38"/>
        <v>5.2400000000000091</v>
      </c>
      <c r="T173">
        <f t="shared" si="39"/>
        <v>0.62000000000000455</v>
      </c>
      <c r="U173" s="9">
        <f t="shared" si="40"/>
        <v>5.0850395269801209E-2</v>
      </c>
      <c r="V173" s="9">
        <f t="shared" si="41"/>
        <v>1.0793406479848022</v>
      </c>
      <c r="W173" s="9">
        <f t="shared" si="42"/>
        <v>6.5799999999999841</v>
      </c>
      <c r="X173">
        <f t="shared" si="43"/>
        <v>317.20999999999998</v>
      </c>
      <c r="Y173" s="9">
        <f t="shared" si="44"/>
        <v>52.033077043656526</v>
      </c>
      <c r="Z173" s="10">
        <f t="shared" si="45"/>
        <v>0.29263629303283623</v>
      </c>
      <c r="AA173">
        <f t="shared" si="46"/>
        <v>4.6200000000000045</v>
      </c>
    </row>
    <row r="174" spans="1:27">
      <c r="A174" s="1">
        <f t="shared" si="29"/>
        <v>2008001</v>
      </c>
      <c r="B174" s="1">
        <v>1</v>
      </c>
      <c r="C174" s="1">
        <v>8</v>
      </c>
      <c r="D174" s="2">
        <v>2</v>
      </c>
      <c r="E174" s="5">
        <v>120.35</v>
      </c>
      <c r="F174" s="5">
        <v>119.71</v>
      </c>
      <c r="G174" s="5">
        <v>7.5</v>
      </c>
      <c r="H174" s="5">
        <v>117.24</v>
      </c>
      <c r="I174" s="5">
        <v>111.81</v>
      </c>
      <c r="J174" s="5">
        <v>1.0900000000000001</v>
      </c>
      <c r="K174" s="6">
        <f t="shared" si="30"/>
        <v>118.79499999999999</v>
      </c>
      <c r="L174" s="6">
        <f t="shared" si="31"/>
        <v>3.1099999999999994</v>
      </c>
      <c r="M174" s="6">
        <f t="shared" si="32"/>
        <v>115.75999999999999</v>
      </c>
      <c r="N174" s="5">
        <f t="shared" si="33"/>
        <v>3.7893963899280845</v>
      </c>
      <c r="O174" s="6">
        <f t="shared" si="34"/>
        <v>7.8999999999999915</v>
      </c>
      <c r="P174" s="6">
        <f t="shared" si="35"/>
        <v>7.5787927798561689</v>
      </c>
      <c r="Q174" s="6">
        <f t="shared" si="36"/>
        <v>0.95863024717043221</v>
      </c>
      <c r="R174" s="9">
        <f t="shared" si="37"/>
        <v>0.63202678040379101</v>
      </c>
      <c r="S174" s="9">
        <f t="shared" si="38"/>
        <v>4.789999999999992</v>
      </c>
      <c r="T174">
        <f t="shared" si="39"/>
        <v>7.8999999999999915</v>
      </c>
      <c r="U174" s="9">
        <f t="shared" si="40"/>
        <v>1.0423823726910131</v>
      </c>
      <c r="V174" s="9">
        <f t="shared" si="41"/>
        <v>0.80091911420689221</v>
      </c>
      <c r="W174" s="9">
        <f t="shared" si="42"/>
        <v>3.0349999999999966</v>
      </c>
      <c r="X174">
        <f t="shared" si="43"/>
        <v>115.75999999999999</v>
      </c>
      <c r="Y174" s="9">
        <f t="shared" si="44"/>
        <v>30.548400876635895</v>
      </c>
      <c r="Z174" s="10">
        <f t="shared" si="45"/>
        <v>0.2945080644057137</v>
      </c>
      <c r="AA174">
        <f t="shared" si="46"/>
        <v>3.1099999999999994</v>
      </c>
    </row>
    <row r="175" spans="1:27">
      <c r="A175" s="1">
        <f t="shared" si="29"/>
        <v>1001002</v>
      </c>
      <c r="B175" s="1">
        <v>2</v>
      </c>
      <c r="C175" s="1">
        <v>1</v>
      </c>
      <c r="D175" s="2">
        <v>1</v>
      </c>
      <c r="E175" s="5">
        <v>520.97</v>
      </c>
      <c r="F175" s="5">
        <v>496.66</v>
      </c>
      <c r="G175" s="5">
        <v>8.98</v>
      </c>
      <c r="H175" s="5">
        <v>515.48</v>
      </c>
      <c r="I175" s="5">
        <v>492.07</v>
      </c>
      <c r="J175" s="5">
        <v>6.01</v>
      </c>
      <c r="K175" s="6">
        <f t="shared" si="30"/>
        <v>518.22500000000002</v>
      </c>
      <c r="L175" s="6">
        <f t="shared" si="31"/>
        <v>5.4900000000000091</v>
      </c>
      <c r="M175" s="6">
        <f t="shared" si="32"/>
        <v>494.36500000000001</v>
      </c>
      <c r="N175" s="5">
        <f t="shared" si="33"/>
        <v>5.4027886318085772</v>
      </c>
      <c r="O175" s="6">
        <f t="shared" si="34"/>
        <v>4.5900000000000318</v>
      </c>
      <c r="P175" s="6">
        <f t="shared" si="35"/>
        <v>10.805577263617154</v>
      </c>
      <c r="Q175" s="6">
        <f t="shared" si="36"/>
        <v>0.38129590058281704</v>
      </c>
      <c r="R175" s="9">
        <f t="shared" si="37"/>
        <v>8.3290321103928075E-2</v>
      </c>
      <c r="S175" s="9">
        <f t="shared" si="38"/>
        <v>0.89999999999997726</v>
      </c>
      <c r="T175">
        <f t="shared" si="39"/>
        <v>4.5900000000000318</v>
      </c>
      <c r="U175" s="9">
        <f t="shared" si="40"/>
        <v>0.42478063763004686</v>
      </c>
      <c r="V175" s="9">
        <f t="shared" si="41"/>
        <v>4.4162379145328341</v>
      </c>
      <c r="W175" s="9">
        <f t="shared" si="42"/>
        <v>23.860000000000014</v>
      </c>
      <c r="X175">
        <f t="shared" si="43"/>
        <v>494.36500000000001</v>
      </c>
      <c r="Y175" s="9">
        <f t="shared" si="44"/>
        <v>91.50182131676543</v>
      </c>
      <c r="Z175" s="10">
        <f t="shared" si="45"/>
        <v>0.2949966101500151</v>
      </c>
      <c r="AA175">
        <f t="shared" si="46"/>
        <v>5.4900000000000091</v>
      </c>
    </row>
    <row r="176" spans="1:27">
      <c r="A176" s="1">
        <f t="shared" si="29"/>
        <v>2004998</v>
      </c>
      <c r="B176" s="1">
        <v>-2</v>
      </c>
      <c r="C176" s="1">
        <v>5</v>
      </c>
      <c r="D176" s="2">
        <v>2</v>
      </c>
      <c r="E176" s="5">
        <v>551.16</v>
      </c>
      <c r="F176" s="5">
        <v>552.85</v>
      </c>
      <c r="G176" s="5">
        <v>2.4500000000000002</v>
      </c>
      <c r="H176" s="5">
        <v>553.98</v>
      </c>
      <c r="I176" s="5">
        <v>532.63</v>
      </c>
      <c r="J176" s="5">
        <v>6.17</v>
      </c>
      <c r="K176" s="6">
        <f t="shared" si="30"/>
        <v>552.56999999999994</v>
      </c>
      <c r="L176" s="6">
        <f t="shared" si="31"/>
        <v>-2.82000000000005</v>
      </c>
      <c r="M176" s="6">
        <f t="shared" si="32"/>
        <v>542.74</v>
      </c>
      <c r="N176" s="5">
        <f t="shared" si="33"/>
        <v>3.3193146883054037</v>
      </c>
      <c r="O176" s="6">
        <f t="shared" si="34"/>
        <v>20.220000000000027</v>
      </c>
      <c r="P176" s="6">
        <f t="shared" si="35"/>
        <v>6.6386293766108073</v>
      </c>
      <c r="Q176" s="6">
        <f t="shared" si="36"/>
        <v>-0.72760112000072619</v>
      </c>
      <c r="R176" s="9">
        <f t="shared" si="37"/>
        <v>3.4705959156530883</v>
      </c>
      <c r="S176" s="9">
        <f t="shared" si="38"/>
        <v>23.040000000000077</v>
      </c>
      <c r="T176">
        <f t="shared" si="39"/>
        <v>20.220000000000027</v>
      </c>
      <c r="U176" s="9">
        <f t="shared" si="40"/>
        <v>3.0458094363934598</v>
      </c>
      <c r="V176" s="9">
        <f t="shared" si="41"/>
        <v>2.9614546745546435</v>
      </c>
      <c r="W176" s="9">
        <f t="shared" si="42"/>
        <v>9.8299999999999272</v>
      </c>
      <c r="X176">
        <f t="shared" si="43"/>
        <v>542.74</v>
      </c>
      <c r="Y176" s="9">
        <f t="shared" si="44"/>
        <v>163.50965514423186</v>
      </c>
      <c r="Z176" s="10">
        <f t="shared" si="45"/>
        <v>0.29510845463998481</v>
      </c>
      <c r="AA176">
        <f t="shared" si="46"/>
        <v>2.82000000000005</v>
      </c>
    </row>
    <row r="177" spans="1:27">
      <c r="A177" s="1">
        <f t="shared" si="29"/>
        <v>1006998</v>
      </c>
      <c r="B177" s="1">
        <v>-2</v>
      </c>
      <c r="C177" s="1">
        <v>7</v>
      </c>
      <c r="D177" s="2">
        <v>1</v>
      </c>
      <c r="E177" s="5">
        <v>65.09</v>
      </c>
      <c r="F177" s="5">
        <v>64.5</v>
      </c>
      <c r="G177" s="5">
        <v>0.83</v>
      </c>
      <c r="H177" s="5">
        <v>64.930000000000007</v>
      </c>
      <c r="I177" s="5">
        <v>61.99</v>
      </c>
      <c r="J177" s="5">
        <v>0.85</v>
      </c>
      <c r="K177" s="6">
        <f t="shared" si="30"/>
        <v>65.010000000000005</v>
      </c>
      <c r="L177" s="6">
        <f t="shared" si="31"/>
        <v>0.15999999999999659</v>
      </c>
      <c r="M177" s="6">
        <f t="shared" si="32"/>
        <v>63.245000000000005</v>
      </c>
      <c r="N177" s="5">
        <f t="shared" si="33"/>
        <v>0.59401178439488889</v>
      </c>
      <c r="O177" s="6">
        <f t="shared" si="34"/>
        <v>2.509999999999998</v>
      </c>
      <c r="P177" s="6">
        <f t="shared" si="35"/>
        <v>1.1880235687897778</v>
      </c>
      <c r="Q177" s="6">
        <f t="shared" si="36"/>
        <v>-2.3806149922063174E-2</v>
      </c>
      <c r="R177" s="9">
        <f t="shared" si="37"/>
        <v>1.9780752349836899</v>
      </c>
      <c r="S177" s="9">
        <f t="shared" si="38"/>
        <v>2.3500000000000014</v>
      </c>
      <c r="T177">
        <f t="shared" si="39"/>
        <v>2.509999999999998</v>
      </c>
      <c r="U177" s="9">
        <f t="shared" si="40"/>
        <v>2.1127526977910871</v>
      </c>
      <c r="V177" s="9">
        <f t="shared" si="41"/>
        <v>2.9713215231882653</v>
      </c>
      <c r="W177" s="9">
        <f t="shared" si="42"/>
        <v>1.7650000000000006</v>
      </c>
      <c r="X177">
        <f t="shared" si="43"/>
        <v>63.245000000000005</v>
      </c>
      <c r="Y177" s="9">
        <f t="shared" si="44"/>
        <v>106.47095169067524</v>
      </c>
      <c r="Z177" s="10">
        <f t="shared" si="45"/>
        <v>0.29533540255106566</v>
      </c>
      <c r="AA177">
        <f t="shared" si="46"/>
        <v>0.15999999999999659</v>
      </c>
    </row>
    <row r="178" spans="1:27">
      <c r="A178" s="1">
        <f t="shared" si="29"/>
        <v>3007000</v>
      </c>
      <c r="B178" s="1">
        <v>0</v>
      </c>
      <c r="C178" s="1">
        <v>7</v>
      </c>
      <c r="D178" s="2">
        <v>3</v>
      </c>
      <c r="E178" s="5">
        <v>80.3</v>
      </c>
      <c r="F178" s="5">
        <v>84.27</v>
      </c>
      <c r="G178" s="5">
        <v>3.47</v>
      </c>
      <c r="H178" s="5">
        <v>83.64</v>
      </c>
      <c r="I178" s="5">
        <v>83.66</v>
      </c>
      <c r="J178" s="5">
        <v>2.35</v>
      </c>
      <c r="K178" s="6">
        <f t="shared" si="30"/>
        <v>81.97</v>
      </c>
      <c r="L178" s="6">
        <f t="shared" si="31"/>
        <v>-3.3400000000000034</v>
      </c>
      <c r="M178" s="6">
        <f t="shared" si="32"/>
        <v>83.965000000000003</v>
      </c>
      <c r="N178" s="5">
        <f t="shared" si="33"/>
        <v>2.0954355155909714</v>
      </c>
      <c r="O178" s="6">
        <f t="shared" si="34"/>
        <v>0.60999999999999943</v>
      </c>
      <c r="P178" s="6">
        <f t="shared" si="35"/>
        <v>4.1908710311819428</v>
      </c>
      <c r="Q178" s="6">
        <f t="shared" si="36"/>
        <v>0.37113542935878013</v>
      </c>
      <c r="R178" s="9">
        <f t="shared" si="37"/>
        <v>0.94252482851661323</v>
      </c>
      <c r="S178" s="9">
        <f t="shared" si="38"/>
        <v>3.9500000000000028</v>
      </c>
      <c r="T178">
        <f t="shared" si="39"/>
        <v>0.60999999999999943</v>
      </c>
      <c r="U178" s="9">
        <f t="shared" si="40"/>
        <v>0.14555446718864129</v>
      </c>
      <c r="V178" s="9">
        <f t="shared" si="41"/>
        <v>0.95206938374209948</v>
      </c>
      <c r="W178" s="9">
        <f t="shared" si="42"/>
        <v>1.9950000000000045</v>
      </c>
      <c r="X178">
        <f t="shared" si="43"/>
        <v>83.965000000000003</v>
      </c>
      <c r="Y178" s="9">
        <f t="shared" si="44"/>
        <v>40.070428975391081</v>
      </c>
      <c r="Z178" s="10">
        <f t="shared" si="45"/>
        <v>0.29710435876977637</v>
      </c>
      <c r="AA178">
        <f t="shared" si="46"/>
        <v>3.3400000000000034</v>
      </c>
    </row>
    <row r="179" spans="1:27">
      <c r="A179" s="1">
        <f t="shared" si="29"/>
        <v>1002002</v>
      </c>
      <c r="B179" s="1">
        <v>2</v>
      </c>
      <c r="C179" s="1">
        <v>2</v>
      </c>
      <c r="D179" s="2">
        <v>1</v>
      </c>
      <c r="E179" s="5">
        <v>104.44</v>
      </c>
      <c r="F179" s="5">
        <v>101.93</v>
      </c>
      <c r="G179" s="5">
        <v>1.05</v>
      </c>
      <c r="H179" s="5">
        <v>102.29</v>
      </c>
      <c r="I179" s="5">
        <v>98.21</v>
      </c>
      <c r="J179" s="5">
        <v>1.1200000000000001</v>
      </c>
      <c r="K179" s="6">
        <f t="shared" si="30"/>
        <v>103.36500000000001</v>
      </c>
      <c r="L179" s="6">
        <f t="shared" si="31"/>
        <v>2.1499999999999915</v>
      </c>
      <c r="M179" s="6">
        <f t="shared" si="32"/>
        <v>100.07</v>
      </c>
      <c r="N179" s="5">
        <f t="shared" si="33"/>
        <v>0.76760992698114583</v>
      </c>
      <c r="O179" s="6">
        <f t="shared" si="34"/>
        <v>3.7200000000000131</v>
      </c>
      <c r="P179" s="6">
        <f t="shared" si="35"/>
        <v>1.5352198539622917</v>
      </c>
      <c r="Q179" s="6">
        <f t="shared" si="36"/>
        <v>-6.4449064449064494E-2</v>
      </c>
      <c r="R179" s="9">
        <f t="shared" si="37"/>
        <v>1.0226548308035261</v>
      </c>
      <c r="S179" s="9">
        <f t="shared" si="38"/>
        <v>1.5700000000000216</v>
      </c>
      <c r="T179">
        <f t="shared" si="39"/>
        <v>3.7200000000000131</v>
      </c>
      <c r="U179" s="9">
        <f t="shared" si="40"/>
        <v>2.4231057137510055</v>
      </c>
      <c r="V179" s="9">
        <f t="shared" si="41"/>
        <v>4.2925447993599857</v>
      </c>
      <c r="W179" s="9">
        <f t="shared" si="42"/>
        <v>3.2950000000000159</v>
      </c>
      <c r="X179">
        <f t="shared" si="43"/>
        <v>100.07</v>
      </c>
      <c r="Y179" s="9">
        <f t="shared" si="44"/>
        <v>130.3656928898184</v>
      </c>
      <c r="Z179" s="10">
        <f t="shared" si="45"/>
        <v>0.2973314648670739</v>
      </c>
      <c r="AA179">
        <f t="shared" si="46"/>
        <v>2.1499999999999915</v>
      </c>
    </row>
    <row r="180" spans="1:27">
      <c r="A180" s="1">
        <f t="shared" si="29"/>
        <v>3006999</v>
      </c>
      <c r="B180" s="1">
        <v>-1</v>
      </c>
      <c r="C180" s="1">
        <v>7</v>
      </c>
      <c r="D180" s="2">
        <v>3</v>
      </c>
      <c r="E180" s="5">
        <v>287.72000000000003</v>
      </c>
      <c r="F180" s="5">
        <v>289.57</v>
      </c>
      <c r="G180" s="5">
        <v>7.02</v>
      </c>
      <c r="H180" s="5">
        <v>281.81</v>
      </c>
      <c r="I180" s="5">
        <v>276.93</v>
      </c>
      <c r="J180" s="5">
        <v>2.89</v>
      </c>
      <c r="K180" s="6">
        <f t="shared" si="30"/>
        <v>284.76499999999999</v>
      </c>
      <c r="L180" s="6">
        <f t="shared" si="31"/>
        <v>5.910000000000025</v>
      </c>
      <c r="M180" s="6">
        <f t="shared" si="32"/>
        <v>283.25</v>
      </c>
      <c r="N180" s="5">
        <f t="shared" si="33"/>
        <v>3.7958036039816387</v>
      </c>
      <c r="O180" s="6">
        <f t="shared" si="34"/>
        <v>12.639999999999986</v>
      </c>
      <c r="P180" s="6">
        <f t="shared" si="35"/>
        <v>7.5916072079632775</v>
      </c>
      <c r="Q180" s="6">
        <f t="shared" si="36"/>
        <v>0.71016006593501924</v>
      </c>
      <c r="R180" s="9">
        <f t="shared" si="37"/>
        <v>0.88650529665713917</v>
      </c>
      <c r="S180" s="9">
        <f t="shared" si="38"/>
        <v>6.7299999999999613</v>
      </c>
      <c r="T180">
        <f t="shared" si="39"/>
        <v>12.639999999999986</v>
      </c>
      <c r="U180" s="9">
        <f t="shared" si="40"/>
        <v>1.6649965749994489</v>
      </c>
      <c r="V180" s="9">
        <f t="shared" si="41"/>
        <v>0.39912497011457992</v>
      </c>
      <c r="W180" s="9">
        <f t="shared" si="42"/>
        <v>1.5149999999999864</v>
      </c>
      <c r="X180">
        <f t="shared" si="43"/>
        <v>283.25</v>
      </c>
      <c r="Y180" s="9">
        <f t="shared" si="44"/>
        <v>74.621879726043417</v>
      </c>
      <c r="Z180" s="10">
        <f t="shared" si="45"/>
        <v>0.29816103031751146</v>
      </c>
      <c r="AA180">
        <f t="shared" si="46"/>
        <v>5.910000000000025</v>
      </c>
    </row>
    <row r="181" spans="1:27">
      <c r="A181" s="1">
        <f t="shared" si="29"/>
        <v>1003002</v>
      </c>
      <c r="B181" s="1">
        <v>2</v>
      </c>
      <c r="C181" s="1">
        <v>3</v>
      </c>
      <c r="D181" s="2">
        <v>1</v>
      </c>
      <c r="E181" s="5">
        <v>148.85</v>
      </c>
      <c r="F181" s="5">
        <v>145.59</v>
      </c>
      <c r="G181" s="5">
        <v>3.5</v>
      </c>
      <c r="H181" s="5">
        <v>148.99</v>
      </c>
      <c r="I181" s="5">
        <v>149.88</v>
      </c>
      <c r="J181" s="5">
        <v>2.02</v>
      </c>
      <c r="K181" s="6">
        <f t="shared" si="30"/>
        <v>148.92000000000002</v>
      </c>
      <c r="L181" s="6">
        <f t="shared" si="31"/>
        <v>-0.14000000000001478</v>
      </c>
      <c r="M181" s="6">
        <f t="shared" si="32"/>
        <v>147.73500000000001</v>
      </c>
      <c r="N181" s="5">
        <f t="shared" si="33"/>
        <v>2.0205444810743467</v>
      </c>
      <c r="O181" s="6">
        <f t="shared" si="34"/>
        <v>-4.289999999999992</v>
      </c>
      <c r="P181" s="6">
        <f t="shared" si="35"/>
        <v>4.0410889621486934</v>
      </c>
      <c r="Q181" s="6">
        <f t="shared" si="36"/>
        <v>0.50026943614363384</v>
      </c>
      <c r="R181" s="9">
        <f t="shared" si="37"/>
        <v>1.0269509131997367</v>
      </c>
      <c r="S181" s="9">
        <f t="shared" si="38"/>
        <v>4.1499999999999773</v>
      </c>
      <c r="T181">
        <f t="shared" si="39"/>
        <v>4.289999999999992</v>
      </c>
      <c r="U181" s="9">
        <f t="shared" si="40"/>
        <v>1.0615950403920209</v>
      </c>
      <c r="V181" s="9">
        <f t="shared" si="41"/>
        <v>0.58647558175503478</v>
      </c>
      <c r="W181" s="9">
        <f t="shared" si="42"/>
        <v>1.1850000000000023</v>
      </c>
      <c r="X181">
        <f t="shared" si="43"/>
        <v>147.73500000000001</v>
      </c>
      <c r="Y181" s="9">
        <f t="shared" si="44"/>
        <v>73.116430439307933</v>
      </c>
      <c r="Z181" s="10">
        <f t="shared" si="45"/>
        <v>0.30118266882408756</v>
      </c>
      <c r="AA181">
        <f t="shared" si="46"/>
        <v>0.14000000000001478</v>
      </c>
    </row>
    <row r="182" spans="1:27">
      <c r="A182" s="1">
        <f t="shared" si="29"/>
        <v>7002</v>
      </c>
      <c r="B182" s="1">
        <v>2</v>
      </c>
      <c r="C182" s="1">
        <v>7</v>
      </c>
      <c r="D182" s="2">
        <v>0</v>
      </c>
      <c r="E182" s="5">
        <v>758.33</v>
      </c>
      <c r="F182" s="5">
        <v>829.94</v>
      </c>
      <c r="G182" s="5">
        <v>16.649999999999999</v>
      </c>
      <c r="H182" s="5">
        <v>748.17</v>
      </c>
      <c r="I182" s="5">
        <v>767.07</v>
      </c>
      <c r="J182" s="5">
        <v>11.45</v>
      </c>
      <c r="K182" s="6">
        <f t="shared" si="30"/>
        <v>753.25</v>
      </c>
      <c r="L182" s="6">
        <f t="shared" si="31"/>
        <v>10.160000000000082</v>
      </c>
      <c r="M182" s="6">
        <f t="shared" si="32"/>
        <v>798.50500000000011</v>
      </c>
      <c r="N182" s="5">
        <f t="shared" si="33"/>
        <v>10.103526612030079</v>
      </c>
      <c r="O182" s="6">
        <f t="shared" si="34"/>
        <v>62.870000000000005</v>
      </c>
      <c r="P182" s="6">
        <f t="shared" si="35"/>
        <v>20.207053224060157</v>
      </c>
      <c r="Q182" s="6">
        <f t="shared" si="36"/>
        <v>0.35785220106532789</v>
      </c>
      <c r="R182" s="9">
        <f t="shared" si="37"/>
        <v>2.6084951336318114</v>
      </c>
      <c r="S182" s="9">
        <f t="shared" si="38"/>
        <v>52.709999999999923</v>
      </c>
      <c r="T182">
        <f t="shared" si="39"/>
        <v>62.870000000000005</v>
      </c>
      <c r="U182" s="9">
        <f t="shared" si="40"/>
        <v>3.1112898700708067</v>
      </c>
      <c r="V182" s="9">
        <f t="shared" si="41"/>
        <v>4.4791290940052395</v>
      </c>
      <c r="W182" s="9">
        <f t="shared" si="42"/>
        <v>45.255000000000109</v>
      </c>
      <c r="X182">
        <f t="shared" si="43"/>
        <v>798.50500000000011</v>
      </c>
      <c r="Y182" s="9">
        <f t="shared" si="44"/>
        <v>79.032305318940345</v>
      </c>
      <c r="Z182" s="10">
        <f t="shared" si="45"/>
        <v>0.30147802573321991</v>
      </c>
      <c r="AA182">
        <f t="shared" si="46"/>
        <v>10.160000000000082</v>
      </c>
    </row>
    <row r="183" spans="1:27">
      <c r="A183" s="1">
        <f t="shared" si="29"/>
        <v>2010999</v>
      </c>
      <c r="B183" s="1">
        <v>-1</v>
      </c>
      <c r="C183" s="1">
        <v>11</v>
      </c>
      <c r="D183" s="2">
        <v>2</v>
      </c>
      <c r="E183" s="5">
        <v>192.02</v>
      </c>
      <c r="F183" s="5">
        <v>199.32</v>
      </c>
      <c r="G183" s="5">
        <v>1.25</v>
      </c>
      <c r="H183" s="5">
        <v>190.42</v>
      </c>
      <c r="I183" s="5">
        <v>191.8</v>
      </c>
      <c r="J183" s="5">
        <v>1.48</v>
      </c>
      <c r="K183" s="6">
        <f t="shared" si="30"/>
        <v>191.22</v>
      </c>
      <c r="L183" s="6">
        <f t="shared" si="31"/>
        <v>1.6000000000000227</v>
      </c>
      <c r="M183" s="6">
        <f t="shared" si="32"/>
        <v>195.56</v>
      </c>
      <c r="N183" s="5">
        <f t="shared" si="33"/>
        <v>0.96862015258820622</v>
      </c>
      <c r="O183" s="6">
        <f t="shared" si="34"/>
        <v>7.5199999999999818</v>
      </c>
      <c r="P183" s="6">
        <f t="shared" si="35"/>
        <v>1.9372403051764124</v>
      </c>
      <c r="Q183" s="6">
        <f t="shared" si="36"/>
        <v>-0.16731061312584933</v>
      </c>
      <c r="R183" s="9">
        <f t="shared" si="37"/>
        <v>3.0558934708210406</v>
      </c>
      <c r="S183" s="9">
        <f t="shared" si="38"/>
        <v>5.9199999999999591</v>
      </c>
      <c r="T183">
        <f t="shared" si="39"/>
        <v>7.5199999999999818</v>
      </c>
      <c r="U183" s="9">
        <f t="shared" si="40"/>
        <v>3.8818106250970152</v>
      </c>
      <c r="V183" s="9">
        <f t="shared" si="41"/>
        <v>4.4806005619471012</v>
      </c>
      <c r="W183" s="9">
        <f t="shared" si="42"/>
        <v>4.3400000000000034</v>
      </c>
      <c r="X183">
        <f t="shared" si="43"/>
        <v>195.56</v>
      </c>
      <c r="Y183" s="9">
        <f t="shared" si="44"/>
        <v>201.89544836275908</v>
      </c>
      <c r="Z183" s="10">
        <f t="shared" si="45"/>
        <v>0.30180125910936817</v>
      </c>
      <c r="AA183">
        <f t="shared" si="46"/>
        <v>1.6000000000000227</v>
      </c>
    </row>
    <row r="184" spans="1:27">
      <c r="A184" s="1">
        <f t="shared" si="29"/>
        <v>2005998</v>
      </c>
      <c r="B184" s="1">
        <v>-2</v>
      </c>
      <c r="C184" s="1">
        <v>6</v>
      </c>
      <c r="D184" s="2">
        <v>2</v>
      </c>
      <c r="E184" s="5">
        <v>199.71</v>
      </c>
      <c r="F184" s="5">
        <v>198.95</v>
      </c>
      <c r="G184" s="5">
        <v>3.25</v>
      </c>
      <c r="H184" s="5">
        <v>196.26</v>
      </c>
      <c r="I184" s="5">
        <v>184.32</v>
      </c>
      <c r="J184" s="5">
        <v>1.32</v>
      </c>
      <c r="K184" s="6">
        <f t="shared" si="30"/>
        <v>197.98500000000001</v>
      </c>
      <c r="L184" s="6">
        <f t="shared" si="31"/>
        <v>3.4500000000000171</v>
      </c>
      <c r="M184" s="6">
        <f t="shared" si="32"/>
        <v>191.63499999999999</v>
      </c>
      <c r="N184" s="5">
        <f t="shared" si="33"/>
        <v>1.7539170447886068</v>
      </c>
      <c r="O184" s="6">
        <f t="shared" si="34"/>
        <v>14.629999999999995</v>
      </c>
      <c r="P184" s="6">
        <f t="shared" si="35"/>
        <v>3.5078340895772135</v>
      </c>
      <c r="Q184" s="6">
        <f t="shared" si="36"/>
        <v>0.71679574803533552</v>
      </c>
      <c r="R184" s="9">
        <f t="shared" si="37"/>
        <v>3.1871518762016087</v>
      </c>
      <c r="S184" s="9">
        <f t="shared" si="38"/>
        <v>11.179999999999978</v>
      </c>
      <c r="T184">
        <f t="shared" si="39"/>
        <v>14.629999999999995</v>
      </c>
      <c r="U184" s="9">
        <f t="shared" si="40"/>
        <v>4.1706647539203585</v>
      </c>
      <c r="V184" s="9">
        <f t="shared" si="41"/>
        <v>3.6204676947907561</v>
      </c>
      <c r="W184" s="9">
        <f t="shared" si="42"/>
        <v>6.3500000000000227</v>
      </c>
      <c r="X184">
        <f t="shared" si="43"/>
        <v>191.63499999999999</v>
      </c>
      <c r="Y184" s="9">
        <f t="shared" si="44"/>
        <v>109.26115380964158</v>
      </c>
      <c r="Z184" s="10">
        <f t="shared" si="45"/>
        <v>0.30357865537616441</v>
      </c>
      <c r="AA184">
        <f t="shared" si="46"/>
        <v>3.4500000000000171</v>
      </c>
    </row>
    <row r="185" spans="1:27">
      <c r="A185" s="1">
        <f t="shared" si="29"/>
        <v>1004002</v>
      </c>
      <c r="B185" s="1">
        <v>2</v>
      </c>
      <c r="C185" s="1">
        <v>4</v>
      </c>
      <c r="D185" s="2">
        <v>1</v>
      </c>
      <c r="E185" s="5">
        <v>80.78</v>
      </c>
      <c r="F185" s="5">
        <v>82.3</v>
      </c>
      <c r="G185" s="5">
        <v>2.44</v>
      </c>
      <c r="H185" s="5">
        <v>81.08</v>
      </c>
      <c r="I185" s="5">
        <v>83.14</v>
      </c>
      <c r="J185" s="5">
        <v>0.76</v>
      </c>
      <c r="K185" s="6">
        <f t="shared" si="30"/>
        <v>80.930000000000007</v>
      </c>
      <c r="L185" s="6">
        <f t="shared" si="31"/>
        <v>-0.29999999999999716</v>
      </c>
      <c r="M185" s="6">
        <f t="shared" si="32"/>
        <v>82.72</v>
      </c>
      <c r="N185" s="5">
        <f t="shared" si="33"/>
        <v>1.2778106275970631</v>
      </c>
      <c r="O185" s="6">
        <f t="shared" si="34"/>
        <v>-0.84000000000000341</v>
      </c>
      <c r="P185" s="6">
        <f t="shared" si="35"/>
        <v>2.5556212551941262</v>
      </c>
      <c r="Q185" s="6">
        <f t="shared" si="36"/>
        <v>0.82312591866731988</v>
      </c>
      <c r="R185" s="9">
        <f t="shared" si="37"/>
        <v>0.21129891563645944</v>
      </c>
      <c r="S185" s="9">
        <f t="shared" si="38"/>
        <v>0.54000000000000625</v>
      </c>
      <c r="T185">
        <f t="shared" si="39"/>
        <v>0.84000000000000341</v>
      </c>
      <c r="U185" s="9">
        <f t="shared" si="40"/>
        <v>0.32868720210115665</v>
      </c>
      <c r="V185" s="9">
        <f t="shared" si="41"/>
        <v>1.4008335518120605</v>
      </c>
      <c r="W185" s="9">
        <f t="shared" si="42"/>
        <v>1.789999999999992</v>
      </c>
      <c r="X185">
        <f t="shared" si="43"/>
        <v>82.72</v>
      </c>
      <c r="Y185" s="9">
        <f t="shared" si="44"/>
        <v>64.735727042398977</v>
      </c>
      <c r="Z185" s="10">
        <f t="shared" si="45"/>
        <v>0.30649306680575988</v>
      </c>
      <c r="AA185">
        <f t="shared" si="46"/>
        <v>0.29999999999999716</v>
      </c>
    </row>
    <row r="186" spans="1:27">
      <c r="A186" s="1">
        <f t="shared" si="29"/>
        <v>1007998</v>
      </c>
      <c r="B186" s="1">
        <v>-2</v>
      </c>
      <c r="C186" s="1">
        <v>8</v>
      </c>
      <c r="D186" s="2">
        <v>1</v>
      </c>
      <c r="E186" s="5">
        <v>101.75</v>
      </c>
      <c r="F186" s="5">
        <v>111.24</v>
      </c>
      <c r="G186" s="5">
        <v>1.08</v>
      </c>
      <c r="H186" s="5">
        <v>102.78</v>
      </c>
      <c r="I186" s="5">
        <v>104.63</v>
      </c>
      <c r="J186" s="5">
        <v>3.44</v>
      </c>
      <c r="K186" s="6">
        <f t="shared" si="30"/>
        <v>102.265</v>
      </c>
      <c r="L186" s="6">
        <f t="shared" si="31"/>
        <v>-1.0300000000000011</v>
      </c>
      <c r="M186" s="6">
        <f t="shared" si="32"/>
        <v>107.935</v>
      </c>
      <c r="N186" s="5">
        <f t="shared" si="33"/>
        <v>1.8027756377319946</v>
      </c>
      <c r="O186" s="6">
        <f t="shared" si="34"/>
        <v>6.6099999999999994</v>
      </c>
      <c r="P186" s="6">
        <f t="shared" si="35"/>
        <v>3.6055512754639891</v>
      </c>
      <c r="Q186" s="6">
        <f t="shared" si="36"/>
        <v>-0.82055384615384619</v>
      </c>
      <c r="R186" s="9">
        <f t="shared" si="37"/>
        <v>2.1189547495803756</v>
      </c>
      <c r="S186" s="9">
        <f t="shared" si="38"/>
        <v>7.6400000000000006</v>
      </c>
      <c r="T186">
        <f t="shared" si="39"/>
        <v>6.6099999999999994</v>
      </c>
      <c r="U186" s="9">
        <f t="shared" si="40"/>
        <v>1.8332841485243823</v>
      </c>
      <c r="V186" s="9">
        <f t="shared" si="41"/>
        <v>3.14515011259705</v>
      </c>
      <c r="W186" s="9">
        <f t="shared" si="42"/>
        <v>5.6700000000000017</v>
      </c>
      <c r="X186">
        <f t="shared" si="43"/>
        <v>107.935</v>
      </c>
      <c r="Y186" s="9">
        <f t="shared" si="44"/>
        <v>59.871565679570111</v>
      </c>
      <c r="Z186" s="10">
        <f t="shared" si="45"/>
        <v>0.30681916498158979</v>
      </c>
      <c r="AA186">
        <f t="shared" si="46"/>
        <v>1.0300000000000011</v>
      </c>
    </row>
    <row r="187" spans="1:27">
      <c r="A187" s="1">
        <f t="shared" si="29"/>
        <v>2009001</v>
      </c>
      <c r="B187" s="1">
        <v>1</v>
      </c>
      <c r="C187" s="1">
        <v>9</v>
      </c>
      <c r="D187" s="2">
        <v>2</v>
      </c>
      <c r="E187" s="5">
        <v>198.96</v>
      </c>
      <c r="F187" s="5">
        <v>191.88</v>
      </c>
      <c r="G187" s="5">
        <v>11.97</v>
      </c>
      <c r="H187" s="5">
        <v>197.63</v>
      </c>
      <c r="I187" s="5">
        <v>183.61</v>
      </c>
      <c r="J187" s="5">
        <v>4.22</v>
      </c>
      <c r="K187" s="6">
        <f t="shared" si="30"/>
        <v>198.29500000000002</v>
      </c>
      <c r="L187" s="6">
        <f t="shared" si="31"/>
        <v>1.3300000000000125</v>
      </c>
      <c r="M187" s="6">
        <f t="shared" si="32"/>
        <v>187.745</v>
      </c>
      <c r="N187" s="5">
        <f t="shared" si="33"/>
        <v>6.3460479828000045</v>
      </c>
      <c r="O187" s="6">
        <f t="shared" si="34"/>
        <v>8.2699999999999818</v>
      </c>
      <c r="P187" s="6">
        <f t="shared" si="35"/>
        <v>12.692095965600009</v>
      </c>
      <c r="Q187" s="6">
        <f t="shared" si="36"/>
        <v>0.77890027456820532</v>
      </c>
      <c r="R187" s="9">
        <f t="shared" si="37"/>
        <v>0.54679700018104027</v>
      </c>
      <c r="S187" s="9">
        <f t="shared" si="38"/>
        <v>6.9399999999999693</v>
      </c>
      <c r="T187">
        <f t="shared" si="39"/>
        <v>8.2699999999999818</v>
      </c>
      <c r="U187" s="9">
        <f t="shared" si="40"/>
        <v>0.65158662701688952</v>
      </c>
      <c r="V187" s="9">
        <f t="shared" si="41"/>
        <v>1.6624519746138349</v>
      </c>
      <c r="W187" s="9">
        <f t="shared" si="42"/>
        <v>10.550000000000011</v>
      </c>
      <c r="X187">
        <f t="shared" si="43"/>
        <v>187.745</v>
      </c>
      <c r="Y187" s="9">
        <f t="shared" si="44"/>
        <v>29.584554120746361</v>
      </c>
      <c r="Z187" s="10">
        <f t="shared" si="45"/>
        <v>0.30752560868974799</v>
      </c>
      <c r="AA187">
        <f t="shared" si="46"/>
        <v>1.3300000000000125</v>
      </c>
    </row>
    <row r="188" spans="1:27">
      <c r="A188" s="1">
        <f t="shared" si="29"/>
        <v>13001</v>
      </c>
      <c r="B188" s="1">
        <v>1</v>
      </c>
      <c r="C188" s="1">
        <v>13</v>
      </c>
      <c r="D188" s="2">
        <v>0</v>
      </c>
      <c r="E188" s="5">
        <v>381.84</v>
      </c>
      <c r="F188" s="5">
        <v>381.35</v>
      </c>
      <c r="G188" s="5">
        <v>12.51</v>
      </c>
      <c r="H188" s="5">
        <v>384.67</v>
      </c>
      <c r="I188" s="5">
        <v>392.59</v>
      </c>
      <c r="J188" s="5">
        <v>6.94</v>
      </c>
      <c r="K188" s="6">
        <f t="shared" si="30"/>
        <v>383.255</v>
      </c>
      <c r="L188" s="6">
        <f t="shared" si="31"/>
        <v>-2.8300000000000409</v>
      </c>
      <c r="M188" s="6">
        <f t="shared" si="32"/>
        <v>386.97</v>
      </c>
      <c r="N188" s="5">
        <f t="shared" si="33"/>
        <v>7.1530360686913914</v>
      </c>
      <c r="O188" s="6">
        <f t="shared" si="34"/>
        <v>-11.239999999999952</v>
      </c>
      <c r="P188" s="6">
        <f t="shared" si="35"/>
        <v>14.306072137382783</v>
      </c>
      <c r="Q188" s="6">
        <f t="shared" si="36"/>
        <v>0.5293391060554461</v>
      </c>
      <c r="R188" s="9">
        <f t="shared" si="37"/>
        <v>0.58786226710153267</v>
      </c>
      <c r="S188" s="9">
        <f t="shared" si="38"/>
        <v>8.4099999999999113</v>
      </c>
      <c r="T188">
        <f t="shared" si="39"/>
        <v>11.239999999999952</v>
      </c>
      <c r="U188" s="9">
        <f t="shared" si="40"/>
        <v>0.7856803664948</v>
      </c>
      <c r="V188" s="9">
        <f t="shared" si="41"/>
        <v>0.51935988639292163</v>
      </c>
      <c r="W188" s="9">
        <f t="shared" si="42"/>
        <v>3.7150000000000318</v>
      </c>
      <c r="X188">
        <f t="shared" si="43"/>
        <v>386.97</v>
      </c>
      <c r="Y188" s="9">
        <f t="shared" si="44"/>
        <v>54.098706658806776</v>
      </c>
      <c r="Z188" s="10">
        <f t="shared" si="45"/>
        <v>0.30819474362811577</v>
      </c>
      <c r="AA188">
        <f t="shared" si="46"/>
        <v>2.8300000000000409</v>
      </c>
    </row>
    <row r="189" spans="1:27">
      <c r="A189" s="1">
        <f t="shared" si="29"/>
        <v>3008000</v>
      </c>
      <c r="B189" s="1">
        <v>0</v>
      </c>
      <c r="C189" s="1">
        <v>8</v>
      </c>
      <c r="D189" s="2">
        <v>3</v>
      </c>
      <c r="E189" s="5">
        <v>240.16</v>
      </c>
      <c r="F189" s="5">
        <v>243.41</v>
      </c>
      <c r="G189" s="5">
        <v>9.6999999999999993</v>
      </c>
      <c r="H189" s="5">
        <v>238.88</v>
      </c>
      <c r="I189" s="5">
        <v>234.17</v>
      </c>
      <c r="J189" s="5">
        <v>5.33</v>
      </c>
      <c r="K189" s="6">
        <f t="shared" si="30"/>
        <v>239.51999999999998</v>
      </c>
      <c r="L189" s="6">
        <f t="shared" si="31"/>
        <v>1.2800000000000011</v>
      </c>
      <c r="M189" s="6">
        <f t="shared" si="32"/>
        <v>238.79</v>
      </c>
      <c r="N189" s="5">
        <f t="shared" si="33"/>
        <v>5.5339610587715553</v>
      </c>
      <c r="O189" s="6">
        <f t="shared" si="34"/>
        <v>9.2400000000000091</v>
      </c>
      <c r="P189" s="6">
        <f t="shared" si="35"/>
        <v>11.067922117543111</v>
      </c>
      <c r="Q189" s="6">
        <f t="shared" si="36"/>
        <v>0.53617705954910611</v>
      </c>
      <c r="R189" s="9">
        <f t="shared" si="37"/>
        <v>0.71919551976093876</v>
      </c>
      <c r="S189" s="9">
        <f t="shared" si="38"/>
        <v>7.960000000000008</v>
      </c>
      <c r="T189">
        <f t="shared" si="39"/>
        <v>9.2400000000000091</v>
      </c>
      <c r="U189" s="9">
        <f t="shared" si="40"/>
        <v>0.83484505057676817</v>
      </c>
      <c r="V189" s="9">
        <f t="shared" si="41"/>
        <v>0.13191274608680337</v>
      </c>
      <c r="W189" s="9">
        <f t="shared" si="42"/>
        <v>0.72999999999998977</v>
      </c>
      <c r="X189">
        <f t="shared" si="43"/>
        <v>238.79</v>
      </c>
      <c r="Y189" s="9">
        <f t="shared" si="44"/>
        <v>43.149924161737289</v>
      </c>
      <c r="Z189" s="10">
        <f t="shared" si="45"/>
        <v>0.30852228444635893</v>
      </c>
      <c r="AA189">
        <f t="shared" si="46"/>
        <v>1.2800000000000011</v>
      </c>
    </row>
    <row r="190" spans="1:27">
      <c r="A190" s="1">
        <f t="shared" si="29"/>
        <v>2012000</v>
      </c>
      <c r="B190" s="1">
        <v>0</v>
      </c>
      <c r="C190" s="1">
        <v>12</v>
      </c>
      <c r="D190" s="2">
        <v>2</v>
      </c>
      <c r="E190" s="5">
        <v>189.8</v>
      </c>
      <c r="F190" s="5">
        <v>191.98</v>
      </c>
      <c r="G190" s="5">
        <v>13.84</v>
      </c>
      <c r="H190" s="5">
        <v>189.12</v>
      </c>
      <c r="I190" s="5">
        <v>180.8</v>
      </c>
      <c r="J190" s="5">
        <v>5.36</v>
      </c>
      <c r="K190" s="6">
        <f t="shared" si="30"/>
        <v>189.46</v>
      </c>
      <c r="L190" s="6">
        <f t="shared" si="31"/>
        <v>0.68000000000000682</v>
      </c>
      <c r="M190" s="6">
        <f t="shared" si="32"/>
        <v>186.39</v>
      </c>
      <c r="N190" s="5">
        <f t="shared" si="33"/>
        <v>7.4208355324720685</v>
      </c>
      <c r="O190" s="6">
        <f t="shared" si="34"/>
        <v>11.179999999999978</v>
      </c>
      <c r="P190" s="6">
        <f t="shared" si="35"/>
        <v>14.841671064944137</v>
      </c>
      <c r="Q190" s="6">
        <f t="shared" si="36"/>
        <v>0.73914812016967868</v>
      </c>
      <c r="R190" s="9">
        <f t="shared" si="37"/>
        <v>0.70746750511139245</v>
      </c>
      <c r="S190" s="9">
        <f t="shared" si="38"/>
        <v>10.499999999999972</v>
      </c>
      <c r="T190">
        <f t="shared" si="39"/>
        <v>11.179999999999978</v>
      </c>
      <c r="U190" s="9">
        <f t="shared" si="40"/>
        <v>0.75328444829955943</v>
      </c>
      <c r="V190" s="9">
        <f t="shared" si="41"/>
        <v>0.41370004584609449</v>
      </c>
      <c r="W190" s="9">
        <f t="shared" si="42"/>
        <v>3.0700000000000216</v>
      </c>
      <c r="X190">
        <f t="shared" si="43"/>
        <v>186.39</v>
      </c>
      <c r="Y190" s="9">
        <f t="shared" si="44"/>
        <v>25.117117767183387</v>
      </c>
      <c r="Z190" s="10">
        <f t="shared" si="45"/>
        <v>0.30915368346503652</v>
      </c>
      <c r="AA190">
        <f t="shared" si="46"/>
        <v>0.68000000000000682</v>
      </c>
    </row>
    <row r="191" spans="1:27">
      <c r="A191" s="1">
        <f t="shared" si="29"/>
        <v>3007999</v>
      </c>
      <c r="B191" s="1">
        <v>-1</v>
      </c>
      <c r="C191" s="1">
        <v>8</v>
      </c>
      <c r="D191" s="2">
        <v>3</v>
      </c>
      <c r="E191" s="5">
        <v>313.97000000000003</v>
      </c>
      <c r="F191" s="5">
        <v>335.45</v>
      </c>
      <c r="G191" s="5">
        <v>1.84</v>
      </c>
      <c r="H191" s="5">
        <v>311.27</v>
      </c>
      <c r="I191" s="5">
        <v>324.83</v>
      </c>
      <c r="J191" s="5">
        <v>1.94</v>
      </c>
      <c r="K191" s="6">
        <f t="shared" si="30"/>
        <v>312.62</v>
      </c>
      <c r="L191" s="6">
        <f t="shared" si="31"/>
        <v>2.7000000000000455</v>
      </c>
      <c r="M191" s="6">
        <f t="shared" si="32"/>
        <v>330.14</v>
      </c>
      <c r="N191" s="5">
        <f t="shared" si="33"/>
        <v>1.336899397860587</v>
      </c>
      <c r="O191" s="6">
        <f t="shared" si="34"/>
        <v>10.620000000000005</v>
      </c>
      <c r="P191" s="6">
        <f t="shared" si="35"/>
        <v>2.673798795721174</v>
      </c>
      <c r="Q191" s="6">
        <f t="shared" si="36"/>
        <v>-5.2873048732725289E-2</v>
      </c>
      <c r="R191" s="9">
        <f t="shared" si="37"/>
        <v>2.9620777796273132</v>
      </c>
      <c r="S191" s="9">
        <f t="shared" si="38"/>
        <v>7.9199999999999591</v>
      </c>
      <c r="T191">
        <f t="shared" si="39"/>
        <v>10.620000000000005</v>
      </c>
      <c r="U191" s="9">
        <f t="shared" si="40"/>
        <v>3.9718770226821012</v>
      </c>
      <c r="V191" s="9">
        <f t="shared" si="41"/>
        <v>13.104950176533016</v>
      </c>
      <c r="W191" s="9">
        <f t="shared" si="42"/>
        <v>17.519999999999982</v>
      </c>
      <c r="X191">
        <f t="shared" si="43"/>
        <v>330.14</v>
      </c>
      <c r="Y191" s="9">
        <f t="shared" si="44"/>
        <v>246.94453489044602</v>
      </c>
      <c r="Z191" s="10">
        <f t="shared" si="45"/>
        <v>0.30953998126251803</v>
      </c>
      <c r="AA191">
        <f t="shared" si="46"/>
        <v>2.7000000000000455</v>
      </c>
    </row>
    <row r="192" spans="1:27">
      <c r="A192" s="1">
        <f t="shared" si="29"/>
        <v>1012001</v>
      </c>
      <c r="B192" s="1">
        <v>1</v>
      </c>
      <c r="C192" s="1">
        <v>12</v>
      </c>
      <c r="D192" s="2">
        <v>1</v>
      </c>
      <c r="E192" s="5">
        <v>1247.97</v>
      </c>
      <c r="F192" s="5">
        <v>1262.2</v>
      </c>
      <c r="G192" s="5">
        <v>37.700000000000003</v>
      </c>
      <c r="H192" s="5">
        <v>1261.3399999999999</v>
      </c>
      <c r="I192" s="5">
        <v>1291.43</v>
      </c>
      <c r="J192" s="5">
        <v>28.59</v>
      </c>
      <c r="K192" s="6">
        <f t="shared" si="30"/>
        <v>1254.655</v>
      </c>
      <c r="L192" s="6">
        <f t="shared" si="31"/>
        <v>-13.369999999999891</v>
      </c>
      <c r="M192" s="6">
        <f t="shared" si="32"/>
        <v>1276.8150000000001</v>
      </c>
      <c r="N192" s="5">
        <f t="shared" si="33"/>
        <v>23.657335543124887</v>
      </c>
      <c r="O192" s="6">
        <f t="shared" si="34"/>
        <v>-29.230000000000018</v>
      </c>
      <c r="P192" s="6">
        <f t="shared" si="35"/>
        <v>47.314671086249774</v>
      </c>
      <c r="Q192" s="6">
        <f t="shared" si="36"/>
        <v>0.26975825599937758</v>
      </c>
      <c r="R192" s="9">
        <f t="shared" si="37"/>
        <v>0.33520258380511575</v>
      </c>
      <c r="S192" s="9">
        <f t="shared" si="38"/>
        <v>15.860000000000127</v>
      </c>
      <c r="T192">
        <f t="shared" si="39"/>
        <v>29.230000000000018</v>
      </c>
      <c r="U192" s="9">
        <f t="shared" si="40"/>
        <v>0.61777878465469493</v>
      </c>
      <c r="V192" s="9">
        <f t="shared" si="41"/>
        <v>0.93670734642135345</v>
      </c>
      <c r="W192" s="9">
        <f t="shared" si="42"/>
        <v>22.160000000000082</v>
      </c>
      <c r="X192">
        <f t="shared" si="43"/>
        <v>1276.8150000000001</v>
      </c>
      <c r="Y192" s="9">
        <f t="shared" si="44"/>
        <v>53.971208958527804</v>
      </c>
      <c r="Z192" s="10">
        <f t="shared" si="45"/>
        <v>0.31022411253801663</v>
      </c>
      <c r="AA192">
        <f t="shared" si="46"/>
        <v>13.369999999999891</v>
      </c>
    </row>
    <row r="193" spans="1:27">
      <c r="A193" s="1">
        <f t="shared" si="29"/>
        <v>1012999</v>
      </c>
      <c r="B193" s="1">
        <v>-1</v>
      </c>
      <c r="C193" s="1">
        <v>13</v>
      </c>
      <c r="D193" s="2">
        <v>1</v>
      </c>
      <c r="E193" s="5">
        <v>88.27</v>
      </c>
      <c r="F193" s="5">
        <v>97.56</v>
      </c>
      <c r="G193" s="5">
        <v>1.49</v>
      </c>
      <c r="H193" s="5">
        <v>83.95</v>
      </c>
      <c r="I193" s="5">
        <v>95.44</v>
      </c>
      <c r="J193" s="5">
        <v>4.01</v>
      </c>
      <c r="K193" s="6">
        <f t="shared" si="30"/>
        <v>86.11</v>
      </c>
      <c r="L193" s="6">
        <f t="shared" si="31"/>
        <v>4.3199999999999932</v>
      </c>
      <c r="M193" s="6">
        <f t="shared" si="32"/>
        <v>96.5</v>
      </c>
      <c r="N193" s="5">
        <f t="shared" si="33"/>
        <v>2.1389366517033643</v>
      </c>
      <c r="O193" s="6">
        <f t="shared" si="34"/>
        <v>2.1200000000000045</v>
      </c>
      <c r="P193" s="6">
        <f t="shared" si="35"/>
        <v>4.2778733034067287</v>
      </c>
      <c r="Q193" s="6">
        <f t="shared" si="36"/>
        <v>-0.75736877192598984</v>
      </c>
      <c r="R193" s="9">
        <f t="shared" si="37"/>
        <v>0.51427423019938334</v>
      </c>
      <c r="S193" s="9">
        <f t="shared" si="38"/>
        <v>2.1999999999999886</v>
      </c>
      <c r="T193">
        <f t="shared" si="39"/>
        <v>2.1200000000000045</v>
      </c>
      <c r="U193" s="9">
        <f t="shared" si="40"/>
        <v>0.49557334910122763</v>
      </c>
      <c r="V193" s="9">
        <f t="shared" si="41"/>
        <v>4.8575538652469286</v>
      </c>
      <c r="W193" s="9">
        <f t="shared" si="42"/>
        <v>10.39</v>
      </c>
      <c r="X193">
        <f t="shared" si="43"/>
        <v>96.5</v>
      </c>
      <c r="Y193" s="9">
        <f t="shared" si="44"/>
        <v>45.115875649309778</v>
      </c>
      <c r="Z193" s="10">
        <f t="shared" si="45"/>
        <v>0.31112698372208092</v>
      </c>
      <c r="AA193">
        <f t="shared" si="46"/>
        <v>4.3199999999999932</v>
      </c>
    </row>
    <row r="194" spans="1:27">
      <c r="A194" s="1">
        <f t="shared" si="29"/>
        <v>8002</v>
      </c>
      <c r="B194" s="1">
        <v>2</v>
      </c>
      <c r="C194" s="1">
        <v>8</v>
      </c>
      <c r="D194" s="2">
        <v>0</v>
      </c>
      <c r="E194" s="5">
        <v>212.12</v>
      </c>
      <c r="F194" s="5">
        <v>230.34</v>
      </c>
      <c r="G194" s="5">
        <v>5.98</v>
      </c>
      <c r="H194" s="5">
        <v>217.06</v>
      </c>
      <c r="I194" s="5">
        <v>224.57</v>
      </c>
      <c r="J194" s="5">
        <v>3.83</v>
      </c>
      <c r="K194" s="6">
        <f t="shared" si="30"/>
        <v>214.59</v>
      </c>
      <c r="L194" s="6">
        <f t="shared" si="31"/>
        <v>-4.9399999999999977</v>
      </c>
      <c r="M194" s="6">
        <f t="shared" si="32"/>
        <v>227.45499999999998</v>
      </c>
      <c r="N194" s="5">
        <f t="shared" si="33"/>
        <v>3.5506795124313881</v>
      </c>
      <c r="O194" s="6">
        <f t="shared" si="34"/>
        <v>5.7700000000000102</v>
      </c>
      <c r="P194" s="6">
        <f t="shared" si="35"/>
        <v>7.1013590248627763</v>
      </c>
      <c r="Q194" s="6">
        <f t="shared" si="36"/>
        <v>0.41823899994645974</v>
      </c>
      <c r="R194" s="9">
        <f t="shared" si="37"/>
        <v>1.5081620239876499</v>
      </c>
      <c r="S194" s="9">
        <f t="shared" si="38"/>
        <v>10.710000000000008</v>
      </c>
      <c r="T194">
        <f t="shared" si="39"/>
        <v>5.7700000000000102</v>
      </c>
      <c r="U194" s="9">
        <f t="shared" si="40"/>
        <v>0.8125205301968953</v>
      </c>
      <c r="V194" s="9">
        <f t="shared" si="41"/>
        <v>3.6232501285903029</v>
      </c>
      <c r="W194" s="9">
        <f t="shared" si="42"/>
        <v>12.864999999999981</v>
      </c>
      <c r="X194">
        <f t="shared" si="43"/>
        <v>227.45499999999998</v>
      </c>
      <c r="Y194" s="9">
        <f t="shared" si="44"/>
        <v>64.05956921869479</v>
      </c>
      <c r="Z194" s="10">
        <f t="shared" si="45"/>
        <v>0.31273631065164148</v>
      </c>
      <c r="AA194">
        <f t="shared" si="46"/>
        <v>4.9399999999999977</v>
      </c>
    </row>
    <row r="195" spans="1:27">
      <c r="A195" s="1">
        <f t="shared" si="29"/>
        <v>1005002</v>
      </c>
      <c r="B195" s="1">
        <v>2</v>
      </c>
      <c r="C195" s="1">
        <v>5</v>
      </c>
      <c r="D195" s="2">
        <v>1</v>
      </c>
      <c r="E195" s="5">
        <v>23.52</v>
      </c>
      <c r="F195" s="5">
        <v>22.88</v>
      </c>
      <c r="G195" s="5">
        <v>1.02</v>
      </c>
      <c r="H195" s="5">
        <v>22.86</v>
      </c>
      <c r="I195" s="5">
        <v>22.74</v>
      </c>
      <c r="J195" s="5">
        <v>0.45</v>
      </c>
      <c r="K195" s="6">
        <f t="shared" si="30"/>
        <v>23.189999999999998</v>
      </c>
      <c r="L195" s="6">
        <f t="shared" si="31"/>
        <v>0.66000000000000014</v>
      </c>
      <c r="M195" s="6">
        <f t="shared" si="32"/>
        <v>22.81</v>
      </c>
      <c r="N195" s="5">
        <f t="shared" si="33"/>
        <v>0.55742712528186145</v>
      </c>
      <c r="O195" s="6">
        <f t="shared" si="34"/>
        <v>0.14000000000000057</v>
      </c>
      <c r="P195" s="6">
        <f t="shared" si="35"/>
        <v>1.1148542505637229</v>
      </c>
      <c r="Q195" s="6">
        <f t="shared" si="36"/>
        <v>0.67414916727009411</v>
      </c>
      <c r="R195" s="9">
        <f t="shared" si="37"/>
        <v>0.46642868315482766</v>
      </c>
      <c r="S195" s="9">
        <f t="shared" si="38"/>
        <v>0.51999999999999957</v>
      </c>
      <c r="T195">
        <f t="shared" si="39"/>
        <v>0.14000000000000057</v>
      </c>
      <c r="U195" s="9">
        <f t="shared" si="40"/>
        <v>0.1255769531570696</v>
      </c>
      <c r="V195" s="9">
        <f t="shared" si="41"/>
        <v>0.68170345999551618</v>
      </c>
      <c r="W195" s="9">
        <f t="shared" si="42"/>
        <v>0.37999999999999901</v>
      </c>
      <c r="X195">
        <f t="shared" si="43"/>
        <v>22.81</v>
      </c>
      <c r="Y195" s="9">
        <f t="shared" si="44"/>
        <v>40.920147164467799</v>
      </c>
      <c r="Z195" s="10">
        <f t="shared" si="45"/>
        <v>0.31318844167689203</v>
      </c>
      <c r="AA195">
        <f t="shared" si="46"/>
        <v>0.66000000000000014</v>
      </c>
    </row>
    <row r="196" spans="1:27">
      <c r="A196" s="1">
        <f t="shared" si="29"/>
        <v>2006998</v>
      </c>
      <c r="B196" s="1">
        <v>-2</v>
      </c>
      <c r="C196" s="1">
        <v>7</v>
      </c>
      <c r="D196" s="2">
        <v>2</v>
      </c>
      <c r="E196" s="5">
        <v>99.7</v>
      </c>
      <c r="F196" s="5">
        <v>99.87</v>
      </c>
      <c r="G196" s="5">
        <v>1.1200000000000001</v>
      </c>
      <c r="H196" s="5">
        <v>98.98</v>
      </c>
      <c r="I196" s="5">
        <v>95.96</v>
      </c>
      <c r="J196" s="5">
        <v>0.97</v>
      </c>
      <c r="K196" s="6">
        <f t="shared" si="30"/>
        <v>99.34</v>
      </c>
      <c r="L196" s="6">
        <f t="shared" si="31"/>
        <v>0.71999999999999886</v>
      </c>
      <c r="M196" s="6">
        <f t="shared" si="32"/>
        <v>97.914999999999992</v>
      </c>
      <c r="N196" s="5">
        <f t="shared" si="33"/>
        <v>0.74082724031990077</v>
      </c>
      <c r="O196" s="6">
        <f t="shared" si="34"/>
        <v>3.9100000000000108</v>
      </c>
      <c r="P196" s="6">
        <f t="shared" si="35"/>
        <v>1.4816544806398015</v>
      </c>
      <c r="Q196" s="6">
        <f t="shared" si="36"/>
        <v>0.14280508358766467</v>
      </c>
      <c r="R196" s="9">
        <f t="shared" si="37"/>
        <v>2.1529985848134583</v>
      </c>
      <c r="S196" s="9">
        <f t="shared" si="38"/>
        <v>3.1900000000000119</v>
      </c>
      <c r="T196">
        <f t="shared" si="39"/>
        <v>3.9100000000000108</v>
      </c>
      <c r="U196" s="9">
        <f t="shared" si="40"/>
        <v>2.6389418390660229</v>
      </c>
      <c r="V196" s="9">
        <f t="shared" si="41"/>
        <v>1.9235253814164206</v>
      </c>
      <c r="W196" s="9">
        <f t="shared" si="42"/>
        <v>1.4250000000000114</v>
      </c>
      <c r="X196">
        <f t="shared" si="43"/>
        <v>97.914999999999992</v>
      </c>
      <c r="Y196" s="9">
        <f t="shared" si="44"/>
        <v>132.1698159448332</v>
      </c>
      <c r="Z196" s="10">
        <f t="shared" si="45"/>
        <v>0.31329379183124584</v>
      </c>
      <c r="AA196">
        <f t="shared" si="46"/>
        <v>0.71999999999999886</v>
      </c>
    </row>
    <row r="197" spans="1:27">
      <c r="A197" s="1">
        <f t="shared" si="29"/>
        <v>3001001</v>
      </c>
      <c r="B197" s="1">
        <v>1</v>
      </c>
      <c r="C197" s="1">
        <v>1</v>
      </c>
      <c r="D197" s="2">
        <v>3</v>
      </c>
      <c r="E197" s="5">
        <v>163.38999999999999</v>
      </c>
      <c r="F197" s="5">
        <v>148.91</v>
      </c>
      <c r="G197" s="5">
        <v>3.03</v>
      </c>
      <c r="H197" s="5">
        <v>167.36</v>
      </c>
      <c r="I197" s="5">
        <v>152.31</v>
      </c>
      <c r="J197" s="5">
        <v>4.4400000000000004</v>
      </c>
      <c r="K197" s="6">
        <f t="shared" si="30"/>
        <v>165.375</v>
      </c>
      <c r="L197" s="6">
        <f t="shared" si="31"/>
        <v>-3.9700000000000273</v>
      </c>
      <c r="M197" s="6">
        <f t="shared" si="32"/>
        <v>150.61000000000001</v>
      </c>
      <c r="N197" s="5">
        <f t="shared" si="33"/>
        <v>2.6876802265150519</v>
      </c>
      <c r="O197" s="6">
        <f t="shared" si="34"/>
        <v>-3.4000000000000057</v>
      </c>
      <c r="P197" s="6">
        <f t="shared" si="35"/>
        <v>5.3753604530301038</v>
      </c>
      <c r="Q197" s="6">
        <f t="shared" si="36"/>
        <v>-0.36452266002180356</v>
      </c>
      <c r="R197" s="9">
        <f t="shared" si="37"/>
        <v>0.10603940051661302</v>
      </c>
      <c r="S197" s="9">
        <f t="shared" si="38"/>
        <v>0.5700000000000216</v>
      </c>
      <c r="T197">
        <f t="shared" si="39"/>
        <v>3.4000000000000057</v>
      </c>
      <c r="U197" s="9">
        <f t="shared" si="40"/>
        <v>0.63251572237977405</v>
      </c>
      <c r="V197" s="9">
        <f t="shared" si="41"/>
        <v>5.4935850829043176</v>
      </c>
      <c r="W197" s="9">
        <f t="shared" si="42"/>
        <v>14.764999999999986</v>
      </c>
      <c r="X197">
        <f t="shared" si="43"/>
        <v>150.61000000000001</v>
      </c>
      <c r="Y197" s="9">
        <f t="shared" si="44"/>
        <v>56.037172322128015</v>
      </c>
      <c r="Z197" s="10">
        <f t="shared" si="45"/>
        <v>0.31569605635801029</v>
      </c>
      <c r="AA197">
        <f t="shared" si="46"/>
        <v>3.9700000000000273</v>
      </c>
    </row>
    <row r="198" spans="1:27">
      <c r="A198" s="1">
        <f t="shared" ref="A198:A261" si="47">1000000*D198+1000*ABS(C198)+B198</f>
        <v>3002001</v>
      </c>
      <c r="B198" s="1">
        <v>1</v>
      </c>
      <c r="C198" s="1">
        <v>2</v>
      </c>
      <c r="D198" s="2">
        <v>3</v>
      </c>
      <c r="E198" s="5">
        <v>289.8</v>
      </c>
      <c r="F198" s="5">
        <v>295.89</v>
      </c>
      <c r="G198" s="5">
        <v>8.44</v>
      </c>
      <c r="H198" s="5">
        <v>287</v>
      </c>
      <c r="I198" s="5">
        <v>292.91000000000003</v>
      </c>
      <c r="J198" s="5">
        <v>6.25</v>
      </c>
      <c r="K198" s="6">
        <f t="shared" ref="K198:K261" si="48" xml:space="preserve"> 0.5*(E198+H198)</f>
        <v>288.39999999999998</v>
      </c>
      <c r="L198" s="6">
        <f t="shared" ref="L198:L261" si="49">E198-H198</f>
        <v>2.8000000000000114</v>
      </c>
      <c r="M198" s="6">
        <f t="shared" ref="M198:M261" si="50">0.5*(F198+I198)</f>
        <v>294.39999999999998</v>
      </c>
      <c r="N198" s="5">
        <f t="shared" ref="N198:N261" si="51">0.5*P198</f>
        <v>5.2510975043318329</v>
      </c>
      <c r="O198" s="6">
        <f t="shared" ref="O198:O261" si="52">F198-I198</f>
        <v>2.9799999999999613</v>
      </c>
      <c r="P198" s="6">
        <f t="shared" ref="P198:P261" si="53">SQRT(G198*G198+J198*J198)</f>
        <v>10.502195008663666</v>
      </c>
      <c r="Q198" s="6">
        <f t="shared" ref="Q198:Q261" si="54">(G198*G198-J198*J198)/(G198*G198+J198*J198)</f>
        <v>0.29167939754896138</v>
      </c>
      <c r="R198" s="9">
        <f t="shared" ref="R198:R261" si="55">ABS(O198-L198)/P198</f>
        <v>1.7139274204245974E-2</v>
      </c>
      <c r="S198" s="9">
        <f t="shared" ref="S198:S261" si="56">ABS(O198-L198)</f>
        <v>0.17999999999994998</v>
      </c>
      <c r="T198">
        <f t="shared" ref="T198:T261" si="57">ABS(O198)</f>
        <v>2.9799999999999613</v>
      </c>
      <c r="U198" s="9">
        <f t="shared" ref="U198:U261" si="58">ABS(O198)/P198</f>
        <v>0.28375020627036962</v>
      </c>
      <c r="V198" s="9">
        <f t="shared" ref="V198:V261" si="59">ABS(M198-K198)/N198</f>
        <v>1.1426182802833824</v>
      </c>
      <c r="W198" s="9">
        <f t="shared" ref="W198:W261" si="60">ABS(M198-K198)</f>
        <v>6</v>
      </c>
      <c r="X198">
        <f t="shared" ref="X198:X261" si="61">ABS(M198)</f>
        <v>294.39999999999998</v>
      </c>
      <c r="Y198" s="9">
        <f t="shared" ref="Y198:Y261" si="62">ABS(M198)/N198</f>
        <v>56.064470285904626</v>
      </c>
      <c r="Z198" s="10">
        <f t="shared" ref="Z198:Z261" si="63">SQRT(0.017075*B198*B198+0.000461*C198*C198+0.007298*D198*D198+0.005482*D198*B198)</f>
        <v>0.31787890776205963</v>
      </c>
      <c r="AA198">
        <f t="shared" si="46"/>
        <v>2.8000000000000114</v>
      </c>
    </row>
    <row r="199" spans="1:27">
      <c r="A199" s="1">
        <f t="shared" si="47"/>
        <v>3000998</v>
      </c>
      <c r="B199" s="1">
        <v>-2</v>
      </c>
      <c r="C199" s="1">
        <v>1</v>
      </c>
      <c r="D199" s="2">
        <v>3</v>
      </c>
      <c r="E199" s="5">
        <v>248.38</v>
      </c>
      <c r="F199" s="5">
        <v>248.67</v>
      </c>
      <c r="G199" s="5">
        <v>5.54</v>
      </c>
      <c r="H199" s="5">
        <v>249.01</v>
      </c>
      <c r="I199" s="5">
        <v>243.27</v>
      </c>
      <c r="J199" s="5">
        <v>3.35</v>
      </c>
      <c r="K199" s="6">
        <f t="shared" si="48"/>
        <v>248.69499999999999</v>
      </c>
      <c r="L199" s="6">
        <f t="shared" si="49"/>
        <v>-0.62999999999999545</v>
      </c>
      <c r="M199" s="6">
        <f t="shared" si="50"/>
        <v>245.97</v>
      </c>
      <c r="N199" s="5">
        <f t="shared" si="51"/>
        <v>3.2370549887204576</v>
      </c>
      <c r="O199" s="6">
        <f t="shared" si="52"/>
        <v>5.3999999999999773</v>
      </c>
      <c r="P199" s="6">
        <f t="shared" si="53"/>
        <v>6.4741099774409152</v>
      </c>
      <c r="Q199" s="6">
        <f t="shared" si="54"/>
        <v>0.46450001312207584</v>
      </c>
      <c r="R199" s="9">
        <f t="shared" si="55"/>
        <v>0.93140215736395471</v>
      </c>
      <c r="S199" s="9">
        <f t="shared" si="56"/>
        <v>6.0299999999999727</v>
      </c>
      <c r="T199">
        <f t="shared" si="57"/>
        <v>5.3999999999999773</v>
      </c>
      <c r="U199" s="9">
        <f t="shared" si="58"/>
        <v>0.8340914842065269</v>
      </c>
      <c r="V199" s="9">
        <f t="shared" si="59"/>
        <v>0.84181455350473722</v>
      </c>
      <c r="W199" s="9">
        <f t="shared" si="60"/>
        <v>2.7249999999999943</v>
      </c>
      <c r="X199">
        <f t="shared" si="61"/>
        <v>245.97</v>
      </c>
      <c r="Y199" s="9">
        <f t="shared" si="62"/>
        <v>75.985734211214918</v>
      </c>
      <c r="Z199" s="10">
        <f t="shared" si="63"/>
        <v>0.31867067640434066</v>
      </c>
      <c r="AA199">
        <f t="shared" ref="AA199:AA262" si="64">ABS(L199)</f>
        <v>0.62999999999999545</v>
      </c>
    </row>
    <row r="200" spans="1:27">
      <c r="A200" s="1">
        <f t="shared" si="47"/>
        <v>2011999</v>
      </c>
      <c r="B200" s="1">
        <v>-1</v>
      </c>
      <c r="C200" s="1">
        <v>12</v>
      </c>
      <c r="D200" s="2">
        <v>2</v>
      </c>
      <c r="E200" s="5">
        <v>384.64</v>
      </c>
      <c r="F200" s="5">
        <v>379.05</v>
      </c>
      <c r="G200" s="5">
        <v>1.79</v>
      </c>
      <c r="H200" s="5">
        <v>373.1</v>
      </c>
      <c r="I200" s="5">
        <v>352.46</v>
      </c>
      <c r="J200" s="5">
        <v>2.0499999999999998</v>
      </c>
      <c r="K200" s="6">
        <f t="shared" si="48"/>
        <v>378.87</v>
      </c>
      <c r="L200" s="6">
        <f t="shared" si="49"/>
        <v>11.539999999999964</v>
      </c>
      <c r="M200" s="6">
        <f t="shared" si="50"/>
        <v>365.755</v>
      </c>
      <c r="N200" s="5">
        <f t="shared" si="51"/>
        <v>1.3607534677523332</v>
      </c>
      <c r="O200" s="6">
        <f t="shared" si="52"/>
        <v>26.590000000000032</v>
      </c>
      <c r="P200" s="6">
        <f t="shared" si="53"/>
        <v>2.7215069355046664</v>
      </c>
      <c r="Q200" s="6">
        <f t="shared" si="54"/>
        <v>-0.13479869305754325</v>
      </c>
      <c r="R200" s="9">
        <f t="shared" si="55"/>
        <v>5.5300244888809189</v>
      </c>
      <c r="S200" s="9">
        <f t="shared" si="56"/>
        <v>15.050000000000068</v>
      </c>
      <c r="T200">
        <f t="shared" si="57"/>
        <v>26.590000000000032</v>
      </c>
      <c r="U200" s="9">
        <f t="shared" si="58"/>
        <v>9.770322336168979</v>
      </c>
      <c r="V200" s="9">
        <f t="shared" si="59"/>
        <v>9.6380426806209929</v>
      </c>
      <c r="W200" s="9">
        <f t="shared" si="60"/>
        <v>13.115000000000009</v>
      </c>
      <c r="X200">
        <f t="shared" si="61"/>
        <v>365.755</v>
      </c>
      <c r="Y200" s="9">
        <f t="shared" si="62"/>
        <v>268.78858563862207</v>
      </c>
      <c r="Z200" s="10">
        <f t="shared" si="63"/>
        <v>0.31888399144516488</v>
      </c>
      <c r="AA200">
        <f t="shared" si="64"/>
        <v>11.539999999999964</v>
      </c>
    </row>
    <row r="201" spans="1:27">
      <c r="A201" s="1">
        <f t="shared" si="47"/>
        <v>1008998</v>
      </c>
      <c r="B201" s="1">
        <v>-2</v>
      </c>
      <c r="C201" s="1">
        <v>9</v>
      </c>
      <c r="D201" s="2">
        <v>1</v>
      </c>
      <c r="E201" s="5">
        <v>268.83999999999997</v>
      </c>
      <c r="F201" s="5">
        <v>291.11</v>
      </c>
      <c r="G201" s="5">
        <v>2.2400000000000002</v>
      </c>
      <c r="H201" s="5">
        <v>266.01</v>
      </c>
      <c r="I201" s="5">
        <v>272.39</v>
      </c>
      <c r="J201" s="5">
        <v>11.56</v>
      </c>
      <c r="K201" s="6">
        <f t="shared" si="48"/>
        <v>267.42499999999995</v>
      </c>
      <c r="L201" s="6">
        <f t="shared" si="49"/>
        <v>2.8299999999999841</v>
      </c>
      <c r="M201" s="6">
        <f t="shared" si="50"/>
        <v>281.75</v>
      </c>
      <c r="N201" s="5">
        <f t="shared" si="51"/>
        <v>5.8875122080552833</v>
      </c>
      <c r="O201" s="6">
        <f t="shared" si="52"/>
        <v>18.720000000000027</v>
      </c>
      <c r="P201" s="6">
        <f t="shared" si="53"/>
        <v>11.775024416110567</v>
      </c>
      <c r="Q201" s="6">
        <f t="shared" si="54"/>
        <v>-0.92762269637767303</v>
      </c>
      <c r="R201" s="9">
        <f t="shared" si="55"/>
        <v>1.3494664162444856</v>
      </c>
      <c r="S201" s="9">
        <f t="shared" si="56"/>
        <v>15.890000000000043</v>
      </c>
      <c r="T201">
        <f t="shared" si="57"/>
        <v>18.720000000000027</v>
      </c>
      <c r="U201" s="9">
        <f t="shared" si="58"/>
        <v>1.5898056206480011</v>
      </c>
      <c r="V201" s="9">
        <f t="shared" si="59"/>
        <v>2.4331159739084036</v>
      </c>
      <c r="W201" s="9">
        <f t="shared" si="60"/>
        <v>14.325000000000045</v>
      </c>
      <c r="X201">
        <f t="shared" si="61"/>
        <v>281.75</v>
      </c>
      <c r="Y201" s="9">
        <f t="shared" si="62"/>
        <v>47.855527095894622</v>
      </c>
      <c r="Z201" s="10">
        <f t="shared" si="63"/>
        <v>0.31933524703671529</v>
      </c>
      <c r="AA201">
        <f t="shared" si="64"/>
        <v>2.8299999999999841</v>
      </c>
    </row>
    <row r="202" spans="1:27">
      <c r="A202" s="1">
        <f t="shared" si="47"/>
        <v>3001998</v>
      </c>
      <c r="B202" s="1">
        <v>-2</v>
      </c>
      <c r="C202" s="1">
        <v>2</v>
      </c>
      <c r="D202" s="2">
        <v>3</v>
      </c>
      <c r="E202" s="5">
        <v>74.989999999999995</v>
      </c>
      <c r="F202" s="5">
        <v>73.48</v>
      </c>
      <c r="G202" s="5">
        <v>2.1</v>
      </c>
      <c r="H202" s="5">
        <v>77.739999999999995</v>
      </c>
      <c r="I202" s="5">
        <v>74.3</v>
      </c>
      <c r="J202" s="5">
        <v>0.73</v>
      </c>
      <c r="K202" s="6">
        <f t="shared" si="48"/>
        <v>76.364999999999995</v>
      </c>
      <c r="L202" s="6">
        <f t="shared" si="49"/>
        <v>-2.75</v>
      </c>
      <c r="M202" s="6">
        <f t="shared" si="50"/>
        <v>73.89</v>
      </c>
      <c r="N202" s="5">
        <f t="shared" si="51"/>
        <v>1.1116316836074798</v>
      </c>
      <c r="O202" s="6">
        <f t="shared" si="52"/>
        <v>-0.81999999999999318</v>
      </c>
      <c r="P202" s="6">
        <f t="shared" si="53"/>
        <v>2.2232633672149595</v>
      </c>
      <c r="Q202" s="6">
        <f t="shared" si="54"/>
        <v>0.78437759210180269</v>
      </c>
      <c r="R202" s="9">
        <f t="shared" si="55"/>
        <v>0.86809328506036676</v>
      </c>
      <c r="S202" s="9">
        <f t="shared" si="56"/>
        <v>1.9300000000000068</v>
      </c>
      <c r="T202">
        <f t="shared" si="57"/>
        <v>0.81999999999999318</v>
      </c>
      <c r="U202" s="9">
        <f t="shared" si="58"/>
        <v>0.36882719883393383</v>
      </c>
      <c r="V202" s="9">
        <f t="shared" si="59"/>
        <v>2.2264568710097361</v>
      </c>
      <c r="W202" s="9">
        <f t="shared" si="60"/>
        <v>2.4749999999999943</v>
      </c>
      <c r="X202">
        <f t="shared" si="61"/>
        <v>73.89</v>
      </c>
      <c r="Y202" s="9">
        <f t="shared" si="62"/>
        <v>66.46985785814536</v>
      </c>
      <c r="Z202" s="10">
        <f t="shared" si="63"/>
        <v>0.32083329004328714</v>
      </c>
      <c r="AA202">
        <f t="shared" si="64"/>
        <v>2.75</v>
      </c>
    </row>
    <row r="203" spans="1:27">
      <c r="A203" s="1">
        <f t="shared" si="47"/>
        <v>3009000</v>
      </c>
      <c r="B203" s="1">
        <v>0</v>
      </c>
      <c r="C203" s="1">
        <v>9</v>
      </c>
      <c r="D203" s="2">
        <v>3</v>
      </c>
      <c r="E203" s="5">
        <v>40.25</v>
      </c>
      <c r="F203" s="5">
        <v>36.67</v>
      </c>
      <c r="G203" s="5">
        <v>0.89</v>
      </c>
      <c r="H203" s="5">
        <v>39.69</v>
      </c>
      <c r="I203" s="5">
        <v>37.369999999999997</v>
      </c>
      <c r="J203" s="5">
        <v>0.66</v>
      </c>
      <c r="K203" s="6">
        <f t="shared" si="48"/>
        <v>39.97</v>
      </c>
      <c r="L203" s="6">
        <f t="shared" si="49"/>
        <v>0.56000000000000227</v>
      </c>
      <c r="M203" s="6">
        <f t="shared" si="50"/>
        <v>37.019999999999996</v>
      </c>
      <c r="N203" s="5">
        <f t="shared" si="51"/>
        <v>0.55400812268413535</v>
      </c>
      <c r="O203" s="6">
        <f t="shared" si="52"/>
        <v>-0.69999999999999574</v>
      </c>
      <c r="P203" s="6">
        <f t="shared" si="53"/>
        <v>1.1080162453682707</v>
      </c>
      <c r="Q203" s="6">
        <f t="shared" si="54"/>
        <v>0.29038038608780647</v>
      </c>
      <c r="R203" s="9">
        <f t="shared" si="55"/>
        <v>1.1371674425055136</v>
      </c>
      <c r="S203" s="9">
        <f t="shared" si="56"/>
        <v>1.259999999999998</v>
      </c>
      <c r="T203">
        <f t="shared" si="57"/>
        <v>0.69999999999999574</v>
      </c>
      <c r="U203" s="9">
        <f t="shared" si="58"/>
        <v>0.631759690280838</v>
      </c>
      <c r="V203" s="9">
        <f t="shared" si="59"/>
        <v>5.3248316752242442</v>
      </c>
      <c r="W203" s="9">
        <f t="shared" si="60"/>
        <v>2.9500000000000028</v>
      </c>
      <c r="X203">
        <f t="shared" si="61"/>
        <v>37.019999999999996</v>
      </c>
      <c r="Y203" s="9">
        <f t="shared" si="62"/>
        <v>66.822124954847894</v>
      </c>
      <c r="Z203" s="10">
        <f t="shared" si="63"/>
        <v>0.32097196139226863</v>
      </c>
      <c r="AA203">
        <f t="shared" si="64"/>
        <v>0.56000000000000227</v>
      </c>
    </row>
    <row r="204" spans="1:27">
      <c r="A204" s="1">
        <f t="shared" si="47"/>
        <v>1006002</v>
      </c>
      <c r="B204" s="1">
        <v>2</v>
      </c>
      <c r="C204" s="1">
        <v>6</v>
      </c>
      <c r="D204" s="2">
        <v>1</v>
      </c>
      <c r="E204" s="5">
        <v>34.880000000000003</v>
      </c>
      <c r="F204" s="5">
        <v>33.92</v>
      </c>
      <c r="G204" s="5">
        <v>2.5099999999999998</v>
      </c>
      <c r="H204" s="5">
        <v>33.21</v>
      </c>
      <c r="I204" s="5">
        <v>33.450000000000003</v>
      </c>
      <c r="J204" s="5">
        <v>0.8</v>
      </c>
      <c r="K204" s="6">
        <f t="shared" si="48"/>
        <v>34.045000000000002</v>
      </c>
      <c r="L204" s="6">
        <f t="shared" si="49"/>
        <v>1.6700000000000017</v>
      </c>
      <c r="M204" s="6">
        <f t="shared" si="50"/>
        <v>33.685000000000002</v>
      </c>
      <c r="N204" s="5">
        <f t="shared" si="51"/>
        <v>1.3172034770679888</v>
      </c>
      <c r="O204" s="6">
        <f t="shared" si="52"/>
        <v>0.46999999999999886</v>
      </c>
      <c r="P204" s="6">
        <f t="shared" si="53"/>
        <v>2.6344069541359776</v>
      </c>
      <c r="Q204" s="6">
        <f t="shared" si="54"/>
        <v>0.81556461722453544</v>
      </c>
      <c r="R204" s="9">
        <f t="shared" si="55"/>
        <v>0.45551048903663943</v>
      </c>
      <c r="S204" s="9">
        <f t="shared" si="56"/>
        <v>1.2000000000000028</v>
      </c>
      <c r="T204">
        <f t="shared" si="57"/>
        <v>0.46999999999999886</v>
      </c>
      <c r="U204" s="9">
        <f t="shared" si="58"/>
        <v>0.1784082748726829</v>
      </c>
      <c r="V204" s="9">
        <f t="shared" si="59"/>
        <v>0.27330629342198259</v>
      </c>
      <c r="W204" s="9">
        <f t="shared" si="60"/>
        <v>0.35999999999999943</v>
      </c>
      <c r="X204">
        <f t="shared" si="61"/>
        <v>33.685000000000002</v>
      </c>
      <c r="Y204" s="9">
        <f t="shared" si="62"/>
        <v>25.573118038665271</v>
      </c>
      <c r="Z204" s="10">
        <f t="shared" si="63"/>
        <v>0.321182191287126</v>
      </c>
      <c r="AA204">
        <f t="shared" si="64"/>
        <v>1.6700000000000017</v>
      </c>
    </row>
    <row r="205" spans="1:27">
      <c r="A205" s="1">
        <f t="shared" si="47"/>
        <v>2010001</v>
      </c>
      <c r="B205" s="1">
        <v>1</v>
      </c>
      <c r="C205" s="1">
        <v>10</v>
      </c>
      <c r="D205" s="2">
        <v>2</v>
      </c>
      <c r="E205" s="5">
        <v>40.69</v>
      </c>
      <c r="F205" s="5">
        <v>40.24</v>
      </c>
      <c r="G205" s="5">
        <v>1.77</v>
      </c>
      <c r="H205" s="5">
        <v>42.88</v>
      </c>
      <c r="I205" s="5">
        <v>42.34</v>
      </c>
      <c r="J205" s="5">
        <v>1.38</v>
      </c>
      <c r="K205" s="6">
        <f t="shared" si="48"/>
        <v>41.784999999999997</v>
      </c>
      <c r="L205" s="6">
        <f t="shared" si="49"/>
        <v>-2.1900000000000048</v>
      </c>
      <c r="M205" s="6">
        <f t="shared" si="50"/>
        <v>41.290000000000006</v>
      </c>
      <c r="N205" s="5">
        <f t="shared" si="51"/>
        <v>1.1221965068560853</v>
      </c>
      <c r="O205" s="6">
        <f t="shared" si="52"/>
        <v>-2.1000000000000014</v>
      </c>
      <c r="P205" s="6">
        <f t="shared" si="53"/>
        <v>2.2443930137121706</v>
      </c>
      <c r="Q205" s="6">
        <f t="shared" si="54"/>
        <v>0.24388065034840103</v>
      </c>
      <c r="R205" s="9">
        <f t="shared" si="55"/>
        <v>4.0099928778135716E-2</v>
      </c>
      <c r="S205" s="9">
        <f t="shared" si="56"/>
        <v>9.0000000000003411E-2</v>
      </c>
      <c r="T205">
        <f t="shared" si="57"/>
        <v>2.1000000000000014</v>
      </c>
      <c r="U205" s="9">
        <f t="shared" si="58"/>
        <v>0.93566500482313175</v>
      </c>
      <c r="V205" s="9">
        <f t="shared" si="59"/>
        <v>0.44109921655946749</v>
      </c>
      <c r="W205" s="9">
        <f t="shared" si="60"/>
        <v>0.49499999999999034</v>
      </c>
      <c r="X205">
        <f t="shared" si="61"/>
        <v>41.290000000000006</v>
      </c>
      <c r="Y205" s="9">
        <f t="shared" si="62"/>
        <v>36.793912427759132</v>
      </c>
      <c r="Z205" s="10">
        <f t="shared" si="63"/>
        <v>0.32145139601501188</v>
      </c>
      <c r="AA205">
        <f t="shared" si="64"/>
        <v>2.1900000000000048</v>
      </c>
    </row>
    <row r="206" spans="1:27">
      <c r="A206" s="1">
        <f t="shared" si="47"/>
        <v>3003001</v>
      </c>
      <c r="B206" s="1">
        <v>1</v>
      </c>
      <c r="C206" s="1">
        <v>3</v>
      </c>
      <c r="D206" s="2">
        <v>3</v>
      </c>
      <c r="E206" s="5">
        <v>268.77</v>
      </c>
      <c r="F206" s="5">
        <v>284.74</v>
      </c>
      <c r="G206" s="5">
        <v>6.87</v>
      </c>
      <c r="H206" s="5">
        <v>269.70999999999998</v>
      </c>
      <c r="I206" s="5">
        <v>284.52999999999997</v>
      </c>
      <c r="J206" s="5">
        <v>10.97</v>
      </c>
      <c r="K206" s="6">
        <f t="shared" si="48"/>
        <v>269.24</v>
      </c>
      <c r="L206" s="6">
        <f t="shared" si="49"/>
        <v>-0.93999999999999773</v>
      </c>
      <c r="M206" s="6">
        <f t="shared" si="50"/>
        <v>284.63499999999999</v>
      </c>
      <c r="N206" s="5">
        <f t="shared" si="51"/>
        <v>6.4718196822841101</v>
      </c>
      <c r="O206" s="6">
        <f t="shared" si="52"/>
        <v>0.21000000000003638</v>
      </c>
      <c r="P206" s="6">
        <f t="shared" si="53"/>
        <v>12.94363936456822</v>
      </c>
      <c r="Q206" s="6">
        <f t="shared" si="54"/>
        <v>-0.43658207282177525</v>
      </c>
      <c r="R206" s="9">
        <f t="shared" si="55"/>
        <v>8.8846727540017212E-2</v>
      </c>
      <c r="S206" s="9">
        <f t="shared" si="56"/>
        <v>1.1500000000000341</v>
      </c>
      <c r="T206">
        <f t="shared" si="57"/>
        <v>0.21000000000003638</v>
      </c>
      <c r="U206" s="9">
        <f t="shared" si="58"/>
        <v>1.6224185029048949E-2</v>
      </c>
      <c r="V206" s="9">
        <f t="shared" si="59"/>
        <v>2.3787745573539527</v>
      </c>
      <c r="W206" s="9">
        <f t="shared" si="60"/>
        <v>15.394999999999982</v>
      </c>
      <c r="X206">
        <f t="shared" si="61"/>
        <v>284.63499999999999</v>
      </c>
      <c r="Y206" s="9">
        <f t="shared" si="62"/>
        <v>43.980675292786167</v>
      </c>
      <c r="Z206" s="10">
        <f t="shared" si="63"/>
        <v>0.32148405870276059</v>
      </c>
      <c r="AA206">
        <f t="shared" si="64"/>
        <v>0.93999999999999773</v>
      </c>
    </row>
    <row r="207" spans="1:27">
      <c r="A207" s="1">
        <f t="shared" si="47"/>
        <v>3008999</v>
      </c>
      <c r="B207" s="1">
        <v>-1</v>
      </c>
      <c r="C207" s="1">
        <v>9</v>
      </c>
      <c r="D207" s="2">
        <v>3</v>
      </c>
      <c r="E207" s="5">
        <v>116.42</v>
      </c>
      <c r="F207" s="5">
        <v>116.53</v>
      </c>
      <c r="G207" s="5">
        <v>1.1299999999999999</v>
      </c>
      <c r="H207" s="5">
        <v>116.37</v>
      </c>
      <c r="I207" s="5">
        <v>115.88</v>
      </c>
      <c r="J207" s="5">
        <v>3.44</v>
      </c>
      <c r="K207" s="6">
        <f t="shared" si="48"/>
        <v>116.39500000000001</v>
      </c>
      <c r="L207" s="6">
        <f t="shared" si="49"/>
        <v>4.9999999999997158E-2</v>
      </c>
      <c r="M207" s="6">
        <f t="shared" si="50"/>
        <v>116.205</v>
      </c>
      <c r="N207" s="5">
        <f t="shared" si="51"/>
        <v>1.8104212217050484</v>
      </c>
      <c r="O207" s="6">
        <f t="shared" si="52"/>
        <v>0.65000000000000568</v>
      </c>
      <c r="P207" s="6">
        <f t="shared" si="53"/>
        <v>3.6208424434100968</v>
      </c>
      <c r="Q207" s="6">
        <f t="shared" si="54"/>
        <v>-0.80520956485259909</v>
      </c>
      <c r="R207" s="9">
        <f t="shared" si="55"/>
        <v>0.16570729308921009</v>
      </c>
      <c r="S207" s="9">
        <f t="shared" si="56"/>
        <v>0.60000000000000853</v>
      </c>
      <c r="T207">
        <f t="shared" si="57"/>
        <v>0.65000000000000568</v>
      </c>
      <c r="U207" s="9">
        <f t="shared" si="58"/>
        <v>0.17951623417997661</v>
      </c>
      <c r="V207" s="9">
        <f t="shared" si="59"/>
        <v>0.10494795228983816</v>
      </c>
      <c r="W207" s="9">
        <f t="shared" si="60"/>
        <v>0.19000000000001194</v>
      </c>
      <c r="X207">
        <f t="shared" si="61"/>
        <v>116.205</v>
      </c>
      <c r="Y207" s="9">
        <f t="shared" si="62"/>
        <v>64.18671997810462</v>
      </c>
      <c r="Z207" s="10">
        <f t="shared" si="63"/>
        <v>0.32195030672450059</v>
      </c>
      <c r="AA207">
        <f t="shared" si="64"/>
        <v>4.9999999999997158E-2</v>
      </c>
    </row>
    <row r="208" spans="1:27">
      <c r="A208" s="1">
        <f t="shared" si="47"/>
        <v>2007998</v>
      </c>
      <c r="B208" s="1">
        <v>-2</v>
      </c>
      <c r="C208" s="1">
        <v>8</v>
      </c>
      <c r="D208" s="2">
        <v>2</v>
      </c>
      <c r="E208" s="5">
        <v>157.97</v>
      </c>
      <c r="F208" s="5">
        <v>168.42</v>
      </c>
      <c r="G208" s="5">
        <v>2.12</v>
      </c>
      <c r="H208" s="5">
        <v>159.12</v>
      </c>
      <c r="I208" s="5">
        <v>168.77</v>
      </c>
      <c r="J208" s="5">
        <v>3.07</v>
      </c>
      <c r="K208" s="6">
        <f t="shared" si="48"/>
        <v>158.54500000000002</v>
      </c>
      <c r="L208" s="6">
        <f t="shared" si="49"/>
        <v>-1.1500000000000057</v>
      </c>
      <c r="M208" s="6">
        <f t="shared" si="50"/>
        <v>168.595</v>
      </c>
      <c r="N208" s="5">
        <f t="shared" si="51"/>
        <v>1.865428905104668</v>
      </c>
      <c r="O208" s="6">
        <f t="shared" si="52"/>
        <v>-0.35000000000002274</v>
      </c>
      <c r="P208" s="6">
        <f t="shared" si="53"/>
        <v>3.7308578102093359</v>
      </c>
      <c r="Q208" s="6">
        <f t="shared" si="54"/>
        <v>-0.35422039901431818</v>
      </c>
      <c r="R208" s="9">
        <f t="shared" si="55"/>
        <v>0.2144278985414069</v>
      </c>
      <c r="S208" s="9">
        <f t="shared" si="56"/>
        <v>0.79999999999998295</v>
      </c>
      <c r="T208">
        <f t="shared" si="57"/>
        <v>0.35000000000002274</v>
      </c>
      <c r="U208" s="9">
        <f t="shared" si="58"/>
        <v>9.3812205611873603E-2</v>
      </c>
      <c r="V208" s="9">
        <f t="shared" si="59"/>
        <v>5.3875009508529539</v>
      </c>
      <c r="W208" s="9">
        <f t="shared" si="60"/>
        <v>10.049999999999983</v>
      </c>
      <c r="X208">
        <f t="shared" si="61"/>
        <v>168.595</v>
      </c>
      <c r="Y208" s="9">
        <f t="shared" si="62"/>
        <v>90.378678886473153</v>
      </c>
      <c r="Z208" s="10">
        <f t="shared" si="63"/>
        <v>0.32414194421580184</v>
      </c>
      <c r="AA208">
        <f t="shared" si="64"/>
        <v>1.1500000000000057</v>
      </c>
    </row>
    <row r="209" spans="1:27">
      <c r="A209" s="1">
        <f t="shared" si="47"/>
        <v>3002998</v>
      </c>
      <c r="B209" s="1">
        <v>-2</v>
      </c>
      <c r="C209" s="1">
        <v>3</v>
      </c>
      <c r="D209" s="2">
        <v>3</v>
      </c>
      <c r="E209" s="5">
        <v>131.57</v>
      </c>
      <c r="F209" s="5">
        <v>131.15</v>
      </c>
      <c r="G209" s="5">
        <v>3.07</v>
      </c>
      <c r="H209" s="5">
        <v>131.19</v>
      </c>
      <c r="I209" s="5">
        <v>126.24</v>
      </c>
      <c r="J209" s="5">
        <v>0.93</v>
      </c>
      <c r="K209" s="6">
        <f t="shared" si="48"/>
        <v>131.38</v>
      </c>
      <c r="L209" s="6">
        <f t="shared" si="49"/>
        <v>0.37999999999999545</v>
      </c>
      <c r="M209" s="6">
        <f t="shared" si="50"/>
        <v>128.69499999999999</v>
      </c>
      <c r="N209" s="5">
        <f t="shared" si="51"/>
        <v>1.6038859061666451</v>
      </c>
      <c r="O209" s="6">
        <f t="shared" si="52"/>
        <v>4.9100000000000108</v>
      </c>
      <c r="P209" s="6">
        <f t="shared" si="53"/>
        <v>3.2077718123332901</v>
      </c>
      <c r="Q209" s="6">
        <f t="shared" si="54"/>
        <v>0.83189177632218303</v>
      </c>
      <c r="R209" s="9">
        <f t="shared" si="55"/>
        <v>1.4121952136941294</v>
      </c>
      <c r="S209" s="9">
        <f t="shared" si="56"/>
        <v>4.5300000000000153</v>
      </c>
      <c r="T209">
        <f t="shared" si="57"/>
        <v>4.9100000000000108</v>
      </c>
      <c r="U209" s="9">
        <f t="shared" si="58"/>
        <v>1.5306575053505886</v>
      </c>
      <c r="V209" s="9">
        <f t="shared" si="59"/>
        <v>1.6740592268294603</v>
      </c>
      <c r="W209" s="9">
        <f t="shared" si="60"/>
        <v>2.6850000000000023</v>
      </c>
      <c r="X209">
        <f t="shared" si="61"/>
        <v>128.69499999999999</v>
      </c>
      <c r="Y209" s="9">
        <f t="shared" si="62"/>
        <v>80.239498024885364</v>
      </c>
      <c r="Z209" s="10">
        <f t="shared" si="63"/>
        <v>0.32440561030906973</v>
      </c>
      <c r="AA209">
        <f t="shared" si="64"/>
        <v>0.37999999999999545</v>
      </c>
    </row>
    <row r="210" spans="1:27">
      <c r="A210" s="1">
        <f t="shared" si="47"/>
        <v>9002</v>
      </c>
      <c r="B210" s="1">
        <v>2</v>
      </c>
      <c r="C210" s="1">
        <v>9</v>
      </c>
      <c r="D210" s="2">
        <v>0</v>
      </c>
      <c r="E210" s="5">
        <v>155.12</v>
      </c>
      <c r="F210" s="5">
        <v>149.08000000000001</v>
      </c>
      <c r="G210" s="5">
        <v>4.1100000000000003</v>
      </c>
      <c r="H210" s="5">
        <v>156.19999999999999</v>
      </c>
      <c r="I210" s="5">
        <v>143.47</v>
      </c>
      <c r="J210" s="5">
        <v>1.35</v>
      </c>
      <c r="K210" s="6">
        <f t="shared" si="48"/>
        <v>155.66</v>
      </c>
      <c r="L210" s="6">
        <f t="shared" si="49"/>
        <v>-1.0799999999999841</v>
      </c>
      <c r="M210" s="6">
        <f t="shared" si="50"/>
        <v>146.27500000000001</v>
      </c>
      <c r="N210" s="5">
        <f t="shared" si="51"/>
        <v>2.1630187239134111</v>
      </c>
      <c r="O210" s="6">
        <f t="shared" si="52"/>
        <v>5.6100000000000136</v>
      </c>
      <c r="P210" s="6">
        <f t="shared" si="53"/>
        <v>4.3260374478268222</v>
      </c>
      <c r="Q210" s="6">
        <f t="shared" si="54"/>
        <v>0.80523227854188706</v>
      </c>
      <c r="R210" s="9">
        <f t="shared" si="55"/>
        <v>1.5464498587178686</v>
      </c>
      <c r="S210" s="9">
        <f t="shared" si="56"/>
        <v>6.6899999999999977</v>
      </c>
      <c r="T210">
        <f t="shared" si="57"/>
        <v>5.6100000000000136</v>
      </c>
      <c r="U210" s="9">
        <f t="shared" si="58"/>
        <v>1.2967987604495166</v>
      </c>
      <c r="V210" s="9">
        <f t="shared" si="59"/>
        <v>4.3388436245342863</v>
      </c>
      <c r="W210" s="9">
        <f t="shared" si="60"/>
        <v>9.3849999999999909</v>
      </c>
      <c r="X210">
        <f t="shared" si="61"/>
        <v>146.27500000000001</v>
      </c>
      <c r="Y210" s="9">
        <f t="shared" si="62"/>
        <v>67.625397035562429</v>
      </c>
      <c r="Z210" s="10">
        <f t="shared" si="63"/>
        <v>0.32502461445250574</v>
      </c>
      <c r="AA210">
        <f t="shared" si="64"/>
        <v>1.0799999999999841</v>
      </c>
    </row>
    <row r="211" spans="1:27">
      <c r="A211" s="1">
        <f t="shared" si="47"/>
        <v>3004001</v>
      </c>
      <c r="B211" s="1">
        <v>1</v>
      </c>
      <c r="C211" s="1">
        <v>4</v>
      </c>
      <c r="D211" s="2">
        <v>3</v>
      </c>
      <c r="E211" s="5">
        <v>156.94</v>
      </c>
      <c r="F211" s="5">
        <v>155.27000000000001</v>
      </c>
      <c r="G211" s="5">
        <v>5.2</v>
      </c>
      <c r="H211" s="5">
        <v>159.97</v>
      </c>
      <c r="I211" s="5">
        <v>158.76</v>
      </c>
      <c r="J211" s="5">
        <v>5.91</v>
      </c>
      <c r="K211" s="6">
        <f t="shared" si="48"/>
        <v>158.45499999999998</v>
      </c>
      <c r="L211" s="6">
        <f t="shared" si="49"/>
        <v>-3.0300000000000011</v>
      </c>
      <c r="M211" s="6">
        <f t="shared" si="50"/>
        <v>157.01499999999999</v>
      </c>
      <c r="N211" s="5">
        <f t="shared" si="51"/>
        <v>3.9359909806807232</v>
      </c>
      <c r="O211" s="6">
        <f t="shared" si="52"/>
        <v>-3.4899999999999807</v>
      </c>
      <c r="P211" s="6">
        <f t="shared" si="53"/>
        <v>7.8719819613614463</v>
      </c>
      <c r="Q211" s="6">
        <f t="shared" si="54"/>
        <v>-0.12729291361200354</v>
      </c>
      <c r="R211" s="9">
        <f t="shared" si="55"/>
        <v>5.8435093253240041E-2</v>
      </c>
      <c r="S211" s="9">
        <f t="shared" si="56"/>
        <v>0.45999999999997954</v>
      </c>
      <c r="T211">
        <f t="shared" si="57"/>
        <v>3.4899999999999807</v>
      </c>
      <c r="U211" s="9">
        <f t="shared" si="58"/>
        <v>0.44334451185612106</v>
      </c>
      <c r="V211" s="9">
        <f t="shared" si="59"/>
        <v>0.36585449688986638</v>
      </c>
      <c r="W211" s="9">
        <f t="shared" si="60"/>
        <v>1.4399999999999977</v>
      </c>
      <c r="X211">
        <f t="shared" si="61"/>
        <v>157.01499999999999</v>
      </c>
      <c r="Y211" s="9">
        <f t="shared" si="62"/>
        <v>39.892113770251704</v>
      </c>
      <c r="Z211" s="10">
        <f t="shared" si="63"/>
        <v>0.32646439315796755</v>
      </c>
      <c r="AA211">
        <f t="shared" si="64"/>
        <v>3.0300000000000011</v>
      </c>
    </row>
    <row r="212" spans="1:27">
      <c r="A212" s="1">
        <f t="shared" si="47"/>
        <v>2013000</v>
      </c>
      <c r="B212" s="1">
        <v>0</v>
      </c>
      <c r="C212" s="1">
        <v>13</v>
      </c>
      <c r="D212" s="2">
        <v>2</v>
      </c>
      <c r="E212" s="5">
        <v>273.95999999999998</v>
      </c>
      <c r="F212" s="5">
        <v>291.64999999999998</v>
      </c>
      <c r="G212" s="5">
        <v>18.97</v>
      </c>
      <c r="H212" s="5">
        <v>281.18</v>
      </c>
      <c r="I212" s="5">
        <v>278.45999999999998</v>
      </c>
      <c r="J212" s="5">
        <v>3.74</v>
      </c>
      <c r="K212" s="6">
        <f t="shared" si="48"/>
        <v>277.57</v>
      </c>
      <c r="L212" s="6">
        <f t="shared" si="49"/>
        <v>-7.2200000000000273</v>
      </c>
      <c r="M212" s="6">
        <f t="shared" si="50"/>
        <v>285.05499999999995</v>
      </c>
      <c r="N212" s="5">
        <f t="shared" si="51"/>
        <v>9.6675811349064968</v>
      </c>
      <c r="O212" s="6">
        <f t="shared" si="52"/>
        <v>13.189999999999998</v>
      </c>
      <c r="P212" s="6">
        <f t="shared" si="53"/>
        <v>19.335162269812994</v>
      </c>
      <c r="Q212" s="6">
        <f t="shared" si="54"/>
        <v>0.92516968772109565</v>
      </c>
      <c r="R212" s="9">
        <f t="shared" si="55"/>
        <v>1.0555897962059062</v>
      </c>
      <c r="S212" s="9">
        <f t="shared" si="56"/>
        <v>20.410000000000025</v>
      </c>
      <c r="T212">
        <f t="shared" si="57"/>
        <v>13.189999999999998</v>
      </c>
      <c r="U212" s="9">
        <f t="shared" si="58"/>
        <v>0.68217684526976397</v>
      </c>
      <c r="V212" s="9">
        <f t="shared" si="59"/>
        <v>0.77423710187174455</v>
      </c>
      <c r="W212" s="9">
        <f t="shared" si="60"/>
        <v>7.4849999999999568</v>
      </c>
      <c r="X212">
        <f t="shared" si="61"/>
        <v>285.05499999999995</v>
      </c>
      <c r="Y212" s="9">
        <f t="shared" si="62"/>
        <v>29.485658927728974</v>
      </c>
      <c r="Z212" s="10">
        <f t="shared" si="63"/>
        <v>0.32726289126633346</v>
      </c>
      <c r="AA212">
        <f t="shared" si="64"/>
        <v>7.2200000000000273</v>
      </c>
    </row>
    <row r="213" spans="1:27">
      <c r="A213" s="1">
        <f t="shared" si="47"/>
        <v>14001</v>
      </c>
      <c r="B213" s="1">
        <v>1</v>
      </c>
      <c r="C213" s="1">
        <v>14</v>
      </c>
      <c r="D213" s="2">
        <v>0</v>
      </c>
      <c r="E213" s="5">
        <v>405.02</v>
      </c>
      <c r="F213" s="5">
        <v>400.08</v>
      </c>
      <c r="G213" s="5">
        <v>17.07</v>
      </c>
      <c r="H213" s="5">
        <v>404.11</v>
      </c>
      <c r="I213" s="5">
        <v>410.62</v>
      </c>
      <c r="J213" s="5">
        <v>2.2200000000000002</v>
      </c>
      <c r="K213" s="6">
        <f t="shared" si="48"/>
        <v>404.565</v>
      </c>
      <c r="L213" s="6">
        <f t="shared" si="49"/>
        <v>0.90999999999996817</v>
      </c>
      <c r="M213" s="6">
        <f t="shared" si="50"/>
        <v>405.35</v>
      </c>
      <c r="N213" s="5">
        <f t="shared" si="51"/>
        <v>8.6068766111755082</v>
      </c>
      <c r="O213" s="6">
        <f t="shared" si="52"/>
        <v>-10.54000000000002</v>
      </c>
      <c r="P213" s="6">
        <f t="shared" si="53"/>
        <v>17.213753222351016</v>
      </c>
      <c r="Q213" s="6">
        <f t="shared" si="54"/>
        <v>0.96673520898319443</v>
      </c>
      <c r="R213" s="9">
        <f t="shared" si="55"/>
        <v>0.66516580388365609</v>
      </c>
      <c r="S213" s="9">
        <f t="shared" si="56"/>
        <v>11.449999999999989</v>
      </c>
      <c r="T213">
        <f t="shared" si="57"/>
        <v>10.54000000000002</v>
      </c>
      <c r="U213" s="9">
        <f t="shared" si="58"/>
        <v>0.61230109807281707</v>
      </c>
      <c r="V213" s="9">
        <f t="shared" si="59"/>
        <v>9.1206140794530502E-2</v>
      </c>
      <c r="W213" s="9">
        <f t="shared" si="60"/>
        <v>0.78500000000002501</v>
      </c>
      <c r="X213">
        <f t="shared" si="61"/>
        <v>405.35</v>
      </c>
      <c r="Y213" s="9">
        <f t="shared" si="62"/>
        <v>47.096062638295244</v>
      </c>
      <c r="Z213" s="10">
        <f t="shared" si="63"/>
        <v>0.32776668531136594</v>
      </c>
      <c r="AA213">
        <f t="shared" si="64"/>
        <v>0.90999999999996817</v>
      </c>
    </row>
    <row r="214" spans="1:27">
      <c r="A214" s="1">
        <f t="shared" si="47"/>
        <v>1013001</v>
      </c>
      <c r="B214" s="1">
        <v>1</v>
      </c>
      <c r="C214" s="1">
        <v>13</v>
      </c>
      <c r="D214" s="2">
        <v>1</v>
      </c>
      <c r="E214" s="5">
        <v>46.35</v>
      </c>
      <c r="F214" s="5">
        <v>55.71</v>
      </c>
      <c r="G214" s="5">
        <v>1.4</v>
      </c>
      <c r="H214" s="5">
        <v>46.02</v>
      </c>
      <c r="I214" s="5">
        <v>52.38</v>
      </c>
      <c r="J214" s="5">
        <v>1.78</v>
      </c>
      <c r="K214" s="6">
        <f t="shared" si="48"/>
        <v>46.185000000000002</v>
      </c>
      <c r="L214" s="6">
        <f t="shared" si="49"/>
        <v>0.32999999999999829</v>
      </c>
      <c r="M214" s="6">
        <f t="shared" si="50"/>
        <v>54.045000000000002</v>
      </c>
      <c r="N214" s="5">
        <f t="shared" si="51"/>
        <v>1.1322985472038725</v>
      </c>
      <c r="O214" s="6">
        <f t="shared" si="52"/>
        <v>3.3299999999999983</v>
      </c>
      <c r="P214" s="6">
        <f t="shared" si="53"/>
        <v>2.2645970944077449</v>
      </c>
      <c r="Q214" s="6">
        <f t="shared" si="54"/>
        <v>-0.23562904609624841</v>
      </c>
      <c r="R214" s="9">
        <f t="shared" si="55"/>
        <v>1.324738960148045</v>
      </c>
      <c r="S214" s="9">
        <f t="shared" si="56"/>
        <v>3</v>
      </c>
      <c r="T214">
        <f t="shared" si="57"/>
        <v>3.3299999999999983</v>
      </c>
      <c r="U214" s="9">
        <f t="shared" si="58"/>
        <v>1.4704602457643292</v>
      </c>
      <c r="V214" s="9">
        <f t="shared" si="59"/>
        <v>6.9416321511757548</v>
      </c>
      <c r="W214" s="9">
        <f t="shared" si="60"/>
        <v>7.8599999999999994</v>
      </c>
      <c r="X214">
        <f t="shared" si="61"/>
        <v>54.045000000000002</v>
      </c>
      <c r="Y214" s="9">
        <f t="shared" si="62"/>
        <v>47.730344734134064</v>
      </c>
      <c r="Z214" s="10">
        <f t="shared" si="63"/>
        <v>0.32827427556846428</v>
      </c>
      <c r="AA214">
        <f t="shared" si="64"/>
        <v>0.32999999999999829</v>
      </c>
    </row>
    <row r="215" spans="1:27">
      <c r="A215" s="1">
        <f t="shared" si="47"/>
        <v>3003998</v>
      </c>
      <c r="B215" s="1">
        <v>-2</v>
      </c>
      <c r="C215" s="1">
        <v>4</v>
      </c>
      <c r="D215" s="2">
        <v>3</v>
      </c>
      <c r="E215" s="5">
        <v>286.72000000000003</v>
      </c>
      <c r="F215" s="5">
        <v>299.62</v>
      </c>
      <c r="G215" s="5">
        <v>4.57</v>
      </c>
      <c r="H215" s="5">
        <v>287.36</v>
      </c>
      <c r="I215" s="5">
        <v>275.75</v>
      </c>
      <c r="J215" s="5">
        <v>5.92</v>
      </c>
      <c r="K215" s="6">
        <f t="shared" si="48"/>
        <v>287.04000000000002</v>
      </c>
      <c r="L215" s="6">
        <f t="shared" si="49"/>
        <v>-0.63999999999998636</v>
      </c>
      <c r="M215" s="6">
        <f t="shared" si="50"/>
        <v>287.685</v>
      </c>
      <c r="N215" s="5">
        <f t="shared" si="51"/>
        <v>3.7393615765261319</v>
      </c>
      <c r="O215" s="6">
        <f t="shared" si="52"/>
        <v>23.870000000000005</v>
      </c>
      <c r="P215" s="6">
        <f t="shared" si="53"/>
        <v>7.4787231530522638</v>
      </c>
      <c r="Q215" s="6">
        <f t="shared" si="54"/>
        <v>-0.25319454402096853</v>
      </c>
      <c r="R215" s="9">
        <f t="shared" si="55"/>
        <v>3.277297407378533</v>
      </c>
      <c r="S215" s="9">
        <f t="shared" si="56"/>
        <v>24.509999999999991</v>
      </c>
      <c r="T215">
        <f t="shared" si="57"/>
        <v>23.870000000000005</v>
      </c>
      <c r="U215" s="9">
        <f t="shared" si="58"/>
        <v>3.191721302085909</v>
      </c>
      <c r="V215" s="9">
        <f t="shared" si="59"/>
        <v>0.1724893372304443</v>
      </c>
      <c r="W215" s="9">
        <f t="shared" si="60"/>
        <v>0.64499999999998181</v>
      </c>
      <c r="X215">
        <f t="shared" si="61"/>
        <v>287.685</v>
      </c>
      <c r="Y215" s="9">
        <f t="shared" si="62"/>
        <v>76.934255784715916</v>
      </c>
      <c r="Z215" s="10">
        <f t="shared" si="63"/>
        <v>0.32934176777323582</v>
      </c>
      <c r="AA215">
        <f t="shared" si="64"/>
        <v>0.63999999999998636</v>
      </c>
    </row>
    <row r="216" spans="1:27">
      <c r="A216" s="1">
        <f t="shared" si="47"/>
        <v>1007002</v>
      </c>
      <c r="B216" s="1">
        <v>2</v>
      </c>
      <c r="C216" s="1">
        <v>7</v>
      </c>
      <c r="D216" s="2">
        <v>1</v>
      </c>
      <c r="E216" s="5">
        <v>119.52</v>
      </c>
      <c r="F216" s="5">
        <v>118.65</v>
      </c>
      <c r="G216" s="5">
        <v>6.99</v>
      </c>
      <c r="H216" s="5">
        <v>116.78</v>
      </c>
      <c r="I216" s="5">
        <v>118.87</v>
      </c>
      <c r="J216" s="5">
        <v>0.92</v>
      </c>
      <c r="K216" s="6">
        <f t="shared" si="48"/>
        <v>118.15</v>
      </c>
      <c r="L216" s="6">
        <f t="shared" si="49"/>
        <v>2.7399999999999949</v>
      </c>
      <c r="M216" s="6">
        <f t="shared" si="50"/>
        <v>118.76</v>
      </c>
      <c r="N216" s="5">
        <f t="shared" si="51"/>
        <v>3.5251418411178865</v>
      </c>
      <c r="O216" s="6">
        <f t="shared" si="52"/>
        <v>-0.21999999999999886</v>
      </c>
      <c r="P216" s="6">
        <f t="shared" si="53"/>
        <v>7.0502836822357731</v>
      </c>
      <c r="Q216" s="6">
        <f t="shared" si="54"/>
        <v>0.96594409181897734</v>
      </c>
      <c r="R216" s="9">
        <f t="shared" si="55"/>
        <v>0.41984126219745588</v>
      </c>
      <c r="S216" s="9">
        <f t="shared" si="56"/>
        <v>2.9599999999999937</v>
      </c>
      <c r="T216">
        <f t="shared" si="57"/>
        <v>0.21999999999999886</v>
      </c>
      <c r="U216" s="9">
        <f t="shared" si="58"/>
        <v>3.1204418136297301E-2</v>
      </c>
      <c r="V216" s="9">
        <f t="shared" si="59"/>
        <v>0.17304268239219484</v>
      </c>
      <c r="W216" s="9">
        <f t="shared" si="60"/>
        <v>0.60999999999999943</v>
      </c>
      <c r="X216">
        <f t="shared" si="61"/>
        <v>118.76</v>
      </c>
      <c r="Y216" s="9">
        <f t="shared" si="62"/>
        <v>33.68942452606079</v>
      </c>
      <c r="Z216" s="10">
        <f t="shared" si="63"/>
        <v>0.33038008414551867</v>
      </c>
      <c r="AA216">
        <f t="shared" si="64"/>
        <v>2.7399999999999949</v>
      </c>
    </row>
    <row r="217" spans="1:27">
      <c r="A217" s="1">
        <f t="shared" si="47"/>
        <v>1013999</v>
      </c>
      <c r="B217" s="1">
        <v>-1</v>
      </c>
      <c r="C217" s="1">
        <v>14</v>
      </c>
      <c r="D217" s="2">
        <v>1</v>
      </c>
      <c r="E217" s="5">
        <v>7.71</v>
      </c>
      <c r="F217" s="5">
        <v>7.98</v>
      </c>
      <c r="G217" s="5">
        <v>0.34</v>
      </c>
      <c r="H217" s="5">
        <v>7.62</v>
      </c>
      <c r="I217" s="5">
        <v>7.42</v>
      </c>
      <c r="J217" s="5">
        <v>0.62</v>
      </c>
      <c r="K217" s="6">
        <f t="shared" si="48"/>
        <v>7.665</v>
      </c>
      <c r="L217" s="6">
        <f t="shared" si="49"/>
        <v>8.9999999999999858E-2</v>
      </c>
      <c r="M217" s="6">
        <f t="shared" si="50"/>
        <v>7.7</v>
      </c>
      <c r="N217" s="5">
        <f t="shared" si="51"/>
        <v>0.35355339059327379</v>
      </c>
      <c r="O217" s="6">
        <f t="shared" si="52"/>
        <v>0.5600000000000005</v>
      </c>
      <c r="P217" s="6">
        <f t="shared" si="53"/>
        <v>0.70710678118654757</v>
      </c>
      <c r="Q217" s="6">
        <f t="shared" si="54"/>
        <v>-0.53759999999999997</v>
      </c>
      <c r="R217" s="9">
        <f t="shared" si="55"/>
        <v>0.66468037431535554</v>
      </c>
      <c r="S217" s="9">
        <f t="shared" si="56"/>
        <v>0.47000000000000064</v>
      </c>
      <c r="T217">
        <f t="shared" si="57"/>
        <v>0.5600000000000005</v>
      </c>
      <c r="U217" s="9">
        <f t="shared" si="58"/>
        <v>0.79195959492893386</v>
      </c>
      <c r="V217" s="9">
        <f t="shared" si="59"/>
        <v>9.8994949366117052E-2</v>
      </c>
      <c r="W217" s="9">
        <f t="shared" si="60"/>
        <v>3.5000000000000142E-2</v>
      </c>
      <c r="X217">
        <f t="shared" si="61"/>
        <v>7.7</v>
      </c>
      <c r="Y217" s="9">
        <f t="shared" si="62"/>
        <v>21.778888860545663</v>
      </c>
      <c r="Z217" s="10">
        <f t="shared" si="63"/>
        <v>0.33052533942195716</v>
      </c>
      <c r="AA217">
        <f t="shared" si="64"/>
        <v>8.9999999999999858E-2</v>
      </c>
    </row>
    <row r="218" spans="1:27">
      <c r="A218" s="1">
        <f t="shared" si="47"/>
        <v>3005001</v>
      </c>
      <c r="B218" s="1">
        <v>1</v>
      </c>
      <c r="C218" s="1">
        <v>5</v>
      </c>
      <c r="D218" s="2">
        <v>3</v>
      </c>
      <c r="E218" s="5">
        <v>70.25</v>
      </c>
      <c r="F218" s="5">
        <v>67.08</v>
      </c>
      <c r="G218" s="5">
        <v>2.2599999999999998</v>
      </c>
      <c r="H218" s="5">
        <v>71.459999999999994</v>
      </c>
      <c r="I218" s="5">
        <v>70.13</v>
      </c>
      <c r="J218" s="5">
        <v>1.69</v>
      </c>
      <c r="K218" s="6">
        <f t="shared" si="48"/>
        <v>70.85499999999999</v>
      </c>
      <c r="L218" s="6">
        <f t="shared" si="49"/>
        <v>-1.2099999999999937</v>
      </c>
      <c r="M218" s="6">
        <f t="shared" si="50"/>
        <v>68.60499999999999</v>
      </c>
      <c r="N218" s="5">
        <f t="shared" si="51"/>
        <v>1.4110014174337315</v>
      </c>
      <c r="O218" s="6">
        <f t="shared" si="52"/>
        <v>-3.0499999999999972</v>
      </c>
      <c r="P218" s="6">
        <f t="shared" si="53"/>
        <v>2.8220028348674631</v>
      </c>
      <c r="Q218" s="6">
        <f t="shared" si="54"/>
        <v>0.28272034355889847</v>
      </c>
      <c r="R218" s="9">
        <f t="shared" si="55"/>
        <v>0.65201918909001377</v>
      </c>
      <c r="S218" s="9">
        <f t="shared" si="56"/>
        <v>1.8400000000000034</v>
      </c>
      <c r="T218">
        <f t="shared" si="57"/>
        <v>3.0499999999999972</v>
      </c>
      <c r="U218" s="9">
        <f t="shared" si="58"/>
        <v>1.0807926775676828</v>
      </c>
      <c r="V218" s="9">
        <f t="shared" si="59"/>
        <v>1.5946121472310091</v>
      </c>
      <c r="W218" s="9">
        <f t="shared" si="60"/>
        <v>2.25</v>
      </c>
      <c r="X218">
        <f t="shared" si="61"/>
        <v>68.60499999999999</v>
      </c>
      <c r="Y218" s="9">
        <f t="shared" si="62"/>
        <v>48.621496160348158</v>
      </c>
      <c r="Z218" s="10">
        <f t="shared" si="63"/>
        <v>0.33275817044814993</v>
      </c>
      <c r="AA218">
        <f t="shared" si="64"/>
        <v>1.2099999999999937</v>
      </c>
    </row>
    <row r="219" spans="1:27">
      <c r="A219" s="1">
        <f t="shared" si="47"/>
        <v>1009998</v>
      </c>
      <c r="B219" s="1">
        <v>-2</v>
      </c>
      <c r="C219" s="1">
        <v>10</v>
      </c>
      <c r="D219" s="2">
        <v>1</v>
      </c>
      <c r="E219" s="5">
        <v>12.87</v>
      </c>
      <c r="F219" s="5">
        <v>14.7</v>
      </c>
      <c r="G219" s="5">
        <v>0.64</v>
      </c>
      <c r="H219" s="5">
        <v>11.31</v>
      </c>
      <c r="I219" s="5">
        <v>11.19</v>
      </c>
      <c r="J219" s="5">
        <v>0.46</v>
      </c>
      <c r="K219" s="6">
        <f t="shared" si="48"/>
        <v>12.09</v>
      </c>
      <c r="L219" s="6">
        <f t="shared" si="49"/>
        <v>1.5599999999999987</v>
      </c>
      <c r="M219" s="6">
        <f t="shared" si="50"/>
        <v>12.945</v>
      </c>
      <c r="N219" s="5">
        <f t="shared" si="51"/>
        <v>0.39408120990476059</v>
      </c>
      <c r="O219" s="6">
        <f t="shared" si="52"/>
        <v>3.51</v>
      </c>
      <c r="P219" s="6">
        <f t="shared" si="53"/>
        <v>0.78816241980952118</v>
      </c>
      <c r="Q219" s="6">
        <f t="shared" si="54"/>
        <v>0.31873792659368966</v>
      </c>
      <c r="R219" s="9">
        <f t="shared" si="55"/>
        <v>2.4741093345598317</v>
      </c>
      <c r="S219" s="9">
        <f t="shared" si="56"/>
        <v>1.9500000000000011</v>
      </c>
      <c r="T219">
        <f t="shared" si="57"/>
        <v>3.51</v>
      </c>
      <c r="U219" s="9">
        <f t="shared" si="58"/>
        <v>4.4533968022076937</v>
      </c>
      <c r="V219" s="9">
        <f t="shared" si="59"/>
        <v>2.1696035703063137</v>
      </c>
      <c r="W219" s="9">
        <f t="shared" si="60"/>
        <v>0.85500000000000043</v>
      </c>
      <c r="X219">
        <f t="shared" si="61"/>
        <v>12.945</v>
      </c>
      <c r="Y219" s="9">
        <f t="shared" si="62"/>
        <v>32.84855931884821</v>
      </c>
      <c r="Z219" s="10">
        <f t="shared" si="63"/>
        <v>0.33276718588226212</v>
      </c>
      <c r="AA219">
        <f t="shared" si="64"/>
        <v>1.5599999999999987</v>
      </c>
    </row>
    <row r="220" spans="1:27">
      <c r="A220" s="1">
        <f t="shared" si="47"/>
        <v>1015000</v>
      </c>
      <c r="B220" s="1">
        <v>0</v>
      </c>
      <c r="C220" s="1">
        <v>15</v>
      </c>
      <c r="D220" s="2">
        <v>1</v>
      </c>
      <c r="E220" s="5">
        <v>325.56</v>
      </c>
      <c r="F220" s="5">
        <v>337.69</v>
      </c>
      <c r="G220" s="5">
        <v>12.43</v>
      </c>
      <c r="H220" s="5">
        <v>323.99</v>
      </c>
      <c r="I220" s="5">
        <v>325.26</v>
      </c>
      <c r="J220" s="5">
        <v>2.68</v>
      </c>
      <c r="K220" s="6">
        <f t="shared" si="48"/>
        <v>324.77499999999998</v>
      </c>
      <c r="L220" s="6">
        <f t="shared" si="49"/>
        <v>1.5699999999999932</v>
      </c>
      <c r="M220" s="6">
        <f t="shared" si="50"/>
        <v>331.47500000000002</v>
      </c>
      <c r="N220" s="5">
        <f t="shared" si="51"/>
        <v>6.357816055848108</v>
      </c>
      <c r="O220" s="6">
        <f t="shared" si="52"/>
        <v>12.430000000000007</v>
      </c>
      <c r="P220" s="6">
        <f t="shared" si="53"/>
        <v>12.715632111696216</v>
      </c>
      <c r="Q220" s="6">
        <f t="shared" si="54"/>
        <v>0.91115690595365251</v>
      </c>
      <c r="R220" s="9">
        <f t="shared" si="55"/>
        <v>0.85406686074305838</v>
      </c>
      <c r="S220" s="9">
        <f t="shared" si="56"/>
        <v>10.860000000000014</v>
      </c>
      <c r="T220">
        <f t="shared" si="57"/>
        <v>12.430000000000007</v>
      </c>
      <c r="U220" s="9">
        <f t="shared" si="58"/>
        <v>0.97753693177128986</v>
      </c>
      <c r="V220" s="9">
        <f t="shared" si="59"/>
        <v>1.0538209883938348</v>
      </c>
      <c r="W220" s="9">
        <f t="shared" si="60"/>
        <v>6.7000000000000455</v>
      </c>
      <c r="X220">
        <f t="shared" si="61"/>
        <v>331.47500000000002</v>
      </c>
      <c r="Y220" s="9">
        <f t="shared" si="62"/>
        <v>52.13661375042448</v>
      </c>
      <c r="Z220" s="10">
        <f t="shared" si="63"/>
        <v>0.33320114045423072</v>
      </c>
      <c r="AA220">
        <f t="shared" si="64"/>
        <v>1.5699999999999932</v>
      </c>
    </row>
    <row r="221" spans="1:27">
      <c r="A221" s="1">
        <f t="shared" si="47"/>
        <v>3010000</v>
      </c>
      <c r="B221" s="1">
        <v>0</v>
      </c>
      <c r="C221" s="1">
        <v>10</v>
      </c>
      <c r="D221" s="2">
        <v>3</v>
      </c>
      <c r="E221" s="5">
        <v>182.23</v>
      </c>
      <c r="F221" s="5">
        <v>173.46</v>
      </c>
      <c r="G221" s="5">
        <v>4.91</v>
      </c>
      <c r="H221" s="5">
        <v>189.21</v>
      </c>
      <c r="I221" s="5">
        <v>188.34</v>
      </c>
      <c r="J221" s="5">
        <v>1.33</v>
      </c>
      <c r="K221" s="6">
        <f t="shared" si="48"/>
        <v>185.72</v>
      </c>
      <c r="L221" s="6">
        <f t="shared" si="49"/>
        <v>-6.9800000000000182</v>
      </c>
      <c r="M221" s="6">
        <f t="shared" si="50"/>
        <v>180.9</v>
      </c>
      <c r="N221" s="5">
        <f t="shared" si="51"/>
        <v>2.5434720364100722</v>
      </c>
      <c r="O221" s="6">
        <f t="shared" si="52"/>
        <v>-14.879999999999995</v>
      </c>
      <c r="P221" s="6">
        <f t="shared" si="53"/>
        <v>5.0869440728201445</v>
      </c>
      <c r="Q221" s="6">
        <f t="shared" si="54"/>
        <v>0.86328399737218386</v>
      </c>
      <c r="R221" s="9">
        <f t="shared" si="55"/>
        <v>1.552995253517758</v>
      </c>
      <c r="S221" s="9">
        <f t="shared" si="56"/>
        <v>7.8999999999999773</v>
      </c>
      <c r="T221">
        <f t="shared" si="57"/>
        <v>14.879999999999995</v>
      </c>
      <c r="U221" s="9">
        <f t="shared" si="58"/>
        <v>2.9251353635878861</v>
      </c>
      <c r="V221" s="9">
        <f t="shared" si="59"/>
        <v>1.8950473726469885</v>
      </c>
      <c r="W221" s="9">
        <f t="shared" si="60"/>
        <v>4.8199999999999932</v>
      </c>
      <c r="X221">
        <f t="shared" si="61"/>
        <v>180.9</v>
      </c>
      <c r="Y221" s="9">
        <f t="shared" si="62"/>
        <v>71.123250977560318</v>
      </c>
      <c r="Z221" s="10">
        <f t="shared" si="63"/>
        <v>0.33433815217530888</v>
      </c>
      <c r="AA221">
        <f t="shared" si="64"/>
        <v>6.9800000000000182</v>
      </c>
    </row>
    <row r="222" spans="1:27">
      <c r="A222" s="1">
        <f t="shared" si="47"/>
        <v>4000999</v>
      </c>
      <c r="B222" s="1">
        <v>-1</v>
      </c>
      <c r="C222" s="1">
        <v>1</v>
      </c>
      <c r="D222" s="2">
        <v>4</v>
      </c>
      <c r="E222" s="5">
        <v>287.85000000000002</v>
      </c>
      <c r="F222" s="5">
        <v>281.27999999999997</v>
      </c>
      <c r="G222" s="5">
        <v>1.89</v>
      </c>
      <c r="H222" s="5">
        <v>291.04000000000002</v>
      </c>
      <c r="I222" s="5">
        <v>277.22000000000003</v>
      </c>
      <c r="J222" s="5">
        <v>5.4</v>
      </c>
      <c r="K222" s="6">
        <f t="shared" si="48"/>
        <v>289.44500000000005</v>
      </c>
      <c r="L222" s="6">
        <f t="shared" si="49"/>
        <v>-3.1899999999999977</v>
      </c>
      <c r="M222" s="6">
        <f t="shared" si="50"/>
        <v>279.25</v>
      </c>
      <c r="N222" s="5">
        <f t="shared" si="51"/>
        <v>2.8605987135563073</v>
      </c>
      <c r="O222" s="6">
        <f t="shared" si="52"/>
        <v>4.0599999999999454</v>
      </c>
      <c r="P222" s="6">
        <f t="shared" si="53"/>
        <v>5.7211974271126147</v>
      </c>
      <c r="Q222" s="6">
        <f t="shared" si="54"/>
        <v>-0.78173719376391992</v>
      </c>
      <c r="R222" s="9">
        <f t="shared" si="55"/>
        <v>1.2672172377136246</v>
      </c>
      <c r="S222" s="9">
        <f t="shared" si="56"/>
        <v>7.2499999999999432</v>
      </c>
      <c r="T222">
        <f t="shared" si="57"/>
        <v>4.0599999999999454</v>
      </c>
      <c r="U222" s="9">
        <f t="shared" si="58"/>
        <v>0.70964165311962579</v>
      </c>
      <c r="V222" s="9">
        <f t="shared" si="59"/>
        <v>3.563939238204294</v>
      </c>
      <c r="W222" s="9">
        <f t="shared" si="60"/>
        <v>10.19500000000005</v>
      </c>
      <c r="X222">
        <f t="shared" si="61"/>
        <v>279.25</v>
      </c>
      <c r="Y222" s="9">
        <f t="shared" si="62"/>
        <v>97.619424450077915</v>
      </c>
      <c r="Z222" s="10">
        <f t="shared" si="63"/>
        <v>0.33522529737476559</v>
      </c>
      <c r="AA222">
        <f t="shared" si="64"/>
        <v>3.1899999999999977</v>
      </c>
    </row>
    <row r="223" spans="1:27">
      <c r="A223" s="1">
        <f t="shared" si="47"/>
        <v>3009999</v>
      </c>
      <c r="B223" s="1">
        <v>-1</v>
      </c>
      <c r="C223" s="1">
        <v>10</v>
      </c>
      <c r="D223" s="2">
        <v>3</v>
      </c>
      <c r="E223" s="5">
        <v>732.64</v>
      </c>
      <c r="F223" s="5">
        <v>704.41</v>
      </c>
      <c r="G223" s="5">
        <v>7.36</v>
      </c>
      <c r="H223" s="5">
        <v>731.98</v>
      </c>
      <c r="I223" s="5">
        <v>697.92</v>
      </c>
      <c r="J223" s="5">
        <v>12.84</v>
      </c>
      <c r="K223" s="6">
        <f t="shared" si="48"/>
        <v>732.31</v>
      </c>
      <c r="L223" s="6">
        <f t="shared" si="49"/>
        <v>0.65999999999996817</v>
      </c>
      <c r="M223" s="6">
        <f t="shared" si="50"/>
        <v>701.16499999999996</v>
      </c>
      <c r="N223" s="5">
        <f t="shared" si="51"/>
        <v>7.3999189184747154</v>
      </c>
      <c r="O223" s="6">
        <f t="shared" si="52"/>
        <v>6.4900000000000091</v>
      </c>
      <c r="P223" s="6">
        <f t="shared" si="53"/>
        <v>14.799837836949431</v>
      </c>
      <c r="Q223" s="6">
        <f t="shared" si="54"/>
        <v>-0.50537995719409479</v>
      </c>
      <c r="R223" s="9">
        <f t="shared" si="55"/>
        <v>0.39392323512118504</v>
      </c>
      <c r="S223" s="9">
        <f t="shared" si="56"/>
        <v>5.8300000000000409</v>
      </c>
      <c r="T223">
        <f t="shared" si="57"/>
        <v>6.4900000000000091</v>
      </c>
      <c r="U223" s="9">
        <f t="shared" si="58"/>
        <v>0.43851831834244881</v>
      </c>
      <c r="V223" s="9">
        <f t="shared" si="59"/>
        <v>4.2088298997767462</v>
      </c>
      <c r="W223" s="9">
        <f t="shared" si="60"/>
        <v>31.144999999999982</v>
      </c>
      <c r="X223">
        <f t="shared" si="61"/>
        <v>701.16499999999996</v>
      </c>
      <c r="Y223" s="9">
        <f t="shared" si="62"/>
        <v>94.753065232845188</v>
      </c>
      <c r="Z223" s="10">
        <f t="shared" si="63"/>
        <v>0.33527749700807541</v>
      </c>
      <c r="AA223">
        <f t="shared" si="64"/>
        <v>0.65999999999996817</v>
      </c>
    </row>
    <row r="224" spans="1:27">
      <c r="A224" s="1">
        <f t="shared" si="47"/>
        <v>3004998</v>
      </c>
      <c r="B224" s="1">
        <v>-2</v>
      </c>
      <c r="C224" s="1">
        <v>5</v>
      </c>
      <c r="D224" s="2">
        <v>3</v>
      </c>
      <c r="E224" s="5">
        <v>87.73</v>
      </c>
      <c r="F224" s="5">
        <v>91.5</v>
      </c>
      <c r="G224" s="5">
        <v>1.9</v>
      </c>
      <c r="H224" s="5">
        <v>86.67</v>
      </c>
      <c r="I224" s="5">
        <v>83.21</v>
      </c>
      <c r="J224" s="5">
        <v>1.07</v>
      </c>
      <c r="K224" s="6">
        <f t="shared" si="48"/>
        <v>87.2</v>
      </c>
      <c r="L224" s="6">
        <f t="shared" si="49"/>
        <v>1.0600000000000023</v>
      </c>
      <c r="M224" s="6">
        <f t="shared" si="50"/>
        <v>87.35499999999999</v>
      </c>
      <c r="N224" s="5">
        <f t="shared" si="51"/>
        <v>1.0902866595533489</v>
      </c>
      <c r="O224" s="6">
        <f t="shared" si="52"/>
        <v>8.2900000000000063</v>
      </c>
      <c r="P224" s="6">
        <f t="shared" si="53"/>
        <v>2.1805733191066978</v>
      </c>
      <c r="Q224" s="6">
        <f t="shared" si="54"/>
        <v>0.51843361584891368</v>
      </c>
      <c r="R224" s="9">
        <f t="shared" si="55"/>
        <v>3.3156417794572826</v>
      </c>
      <c r="S224" s="9">
        <f t="shared" si="56"/>
        <v>7.230000000000004</v>
      </c>
      <c r="T224">
        <f t="shared" si="57"/>
        <v>8.2900000000000063</v>
      </c>
      <c r="U224" s="9">
        <f t="shared" si="58"/>
        <v>3.8017524691149207</v>
      </c>
      <c r="V224" s="9">
        <f t="shared" si="59"/>
        <v>0.14216444697533476</v>
      </c>
      <c r="W224" s="9">
        <f t="shared" si="60"/>
        <v>0.15499999999998693</v>
      </c>
      <c r="X224">
        <f t="shared" si="61"/>
        <v>87.35499999999999</v>
      </c>
      <c r="Y224" s="9">
        <f t="shared" si="62"/>
        <v>80.121130745363956</v>
      </c>
      <c r="Z224" s="10">
        <f t="shared" si="63"/>
        <v>0.33558158471525218</v>
      </c>
      <c r="AA224">
        <f t="shared" si="64"/>
        <v>1.0600000000000023</v>
      </c>
    </row>
    <row r="225" spans="1:27">
      <c r="A225" s="1">
        <f t="shared" si="47"/>
        <v>2008998</v>
      </c>
      <c r="B225" s="1">
        <v>-2</v>
      </c>
      <c r="C225" s="1">
        <v>9</v>
      </c>
      <c r="D225" s="2">
        <v>2</v>
      </c>
      <c r="E225" s="5">
        <v>228.82</v>
      </c>
      <c r="F225" s="5">
        <v>236.6</v>
      </c>
      <c r="G225" s="5">
        <v>3.51</v>
      </c>
      <c r="H225" s="5">
        <v>224.28</v>
      </c>
      <c r="I225" s="5">
        <v>231.15</v>
      </c>
      <c r="J225" s="5">
        <v>2.82</v>
      </c>
      <c r="K225" s="6">
        <f t="shared" si="48"/>
        <v>226.55</v>
      </c>
      <c r="L225" s="6">
        <f t="shared" si="49"/>
        <v>4.539999999999992</v>
      </c>
      <c r="M225" s="6">
        <f t="shared" si="50"/>
        <v>233.875</v>
      </c>
      <c r="N225" s="5">
        <f t="shared" si="51"/>
        <v>2.2512496529705448</v>
      </c>
      <c r="O225" s="6">
        <f t="shared" si="52"/>
        <v>5.4499999999999886</v>
      </c>
      <c r="P225" s="6">
        <f t="shared" si="53"/>
        <v>4.5024993059410896</v>
      </c>
      <c r="Q225" s="6">
        <f t="shared" si="54"/>
        <v>0.21544950055493894</v>
      </c>
      <c r="R225" s="9">
        <f t="shared" si="55"/>
        <v>0.20210997007800605</v>
      </c>
      <c r="S225" s="9">
        <f t="shared" si="56"/>
        <v>0.90999999999999659</v>
      </c>
      <c r="T225">
        <f t="shared" si="57"/>
        <v>5.4499999999999886</v>
      </c>
      <c r="U225" s="9">
        <f t="shared" si="58"/>
        <v>1.2104388317858623</v>
      </c>
      <c r="V225" s="9">
        <f t="shared" si="59"/>
        <v>3.2537484193876867</v>
      </c>
      <c r="W225" s="9">
        <f t="shared" si="60"/>
        <v>7.3249999999999886</v>
      </c>
      <c r="X225">
        <f t="shared" si="61"/>
        <v>233.875</v>
      </c>
      <c r="Y225" s="9">
        <f t="shared" si="62"/>
        <v>103.88674560877767</v>
      </c>
      <c r="Z225" s="10">
        <f t="shared" si="63"/>
        <v>0.33601339259023594</v>
      </c>
      <c r="AA225">
        <f t="shared" si="64"/>
        <v>4.539999999999992</v>
      </c>
    </row>
    <row r="226" spans="1:27">
      <c r="A226" s="1">
        <f t="shared" si="47"/>
        <v>2011001</v>
      </c>
      <c r="B226" s="1">
        <v>1</v>
      </c>
      <c r="C226" s="1">
        <v>11</v>
      </c>
      <c r="D226" s="2">
        <v>2</v>
      </c>
      <c r="E226" s="5">
        <v>53.5</v>
      </c>
      <c r="F226" s="5">
        <v>53.05</v>
      </c>
      <c r="G226" s="5">
        <v>3.67</v>
      </c>
      <c r="H226" s="5">
        <v>52.34</v>
      </c>
      <c r="I226" s="5">
        <v>50.73</v>
      </c>
      <c r="J226" s="5">
        <v>2.11</v>
      </c>
      <c r="K226" s="6">
        <f t="shared" si="48"/>
        <v>52.92</v>
      </c>
      <c r="L226" s="6">
        <f t="shared" si="49"/>
        <v>1.1599999999999966</v>
      </c>
      <c r="M226" s="6">
        <f t="shared" si="50"/>
        <v>51.89</v>
      </c>
      <c r="N226" s="5">
        <f t="shared" si="51"/>
        <v>2.116660104976706</v>
      </c>
      <c r="O226" s="6">
        <f t="shared" si="52"/>
        <v>2.3200000000000003</v>
      </c>
      <c r="P226" s="6">
        <f t="shared" si="53"/>
        <v>4.233320209953412</v>
      </c>
      <c r="Q226" s="6">
        <f t="shared" si="54"/>
        <v>0.50314156576083924</v>
      </c>
      <c r="R226" s="9">
        <f t="shared" si="55"/>
        <v>0.27401659748596469</v>
      </c>
      <c r="S226" s="9">
        <f t="shared" si="56"/>
        <v>1.1600000000000037</v>
      </c>
      <c r="T226">
        <f t="shared" si="57"/>
        <v>2.3200000000000003</v>
      </c>
      <c r="U226" s="9">
        <f t="shared" si="58"/>
        <v>0.54803319497192771</v>
      </c>
      <c r="V226" s="9">
        <f t="shared" si="59"/>
        <v>0.48661568174231562</v>
      </c>
      <c r="W226" s="9">
        <f t="shared" si="60"/>
        <v>1.0300000000000011</v>
      </c>
      <c r="X226">
        <f t="shared" si="61"/>
        <v>51.89</v>
      </c>
      <c r="Y226" s="9">
        <f t="shared" si="62"/>
        <v>24.515036626804591</v>
      </c>
      <c r="Z226" s="10">
        <f t="shared" si="63"/>
        <v>0.33617257472911144</v>
      </c>
      <c r="AA226">
        <f t="shared" si="64"/>
        <v>1.1599999999999966</v>
      </c>
    </row>
    <row r="227" spans="1:27">
      <c r="A227" s="1">
        <f t="shared" si="47"/>
        <v>2012999</v>
      </c>
      <c r="B227" s="1">
        <v>-1</v>
      </c>
      <c r="C227" s="1">
        <v>13</v>
      </c>
      <c r="D227" s="2">
        <v>2</v>
      </c>
      <c r="E227" s="5">
        <v>9.52</v>
      </c>
      <c r="F227" s="5">
        <v>10.48</v>
      </c>
      <c r="G227" s="5">
        <v>0.41</v>
      </c>
      <c r="H227" s="5">
        <v>8.39</v>
      </c>
      <c r="I227" s="5">
        <v>8.4700000000000006</v>
      </c>
      <c r="J227" s="5">
        <v>0.46</v>
      </c>
      <c r="K227" s="6">
        <f t="shared" si="48"/>
        <v>8.9550000000000001</v>
      </c>
      <c r="L227" s="6">
        <f t="shared" si="49"/>
        <v>1.129999999999999</v>
      </c>
      <c r="M227" s="6">
        <f t="shared" si="50"/>
        <v>9.4750000000000014</v>
      </c>
      <c r="N227" s="5">
        <f t="shared" si="51"/>
        <v>0.30809901006007789</v>
      </c>
      <c r="O227" s="6">
        <f t="shared" si="52"/>
        <v>2.0099999999999998</v>
      </c>
      <c r="P227" s="6">
        <f t="shared" si="53"/>
        <v>0.61619802012015579</v>
      </c>
      <c r="Q227" s="6">
        <f t="shared" si="54"/>
        <v>-0.11456412957598114</v>
      </c>
      <c r="R227" s="9">
        <f t="shared" si="55"/>
        <v>1.4281123458144265</v>
      </c>
      <c r="S227" s="9">
        <f t="shared" si="56"/>
        <v>0.88000000000000078</v>
      </c>
      <c r="T227">
        <f t="shared" si="57"/>
        <v>2.0099999999999998</v>
      </c>
      <c r="U227" s="9">
        <f t="shared" si="58"/>
        <v>3.2619384262352207</v>
      </c>
      <c r="V227" s="9">
        <f t="shared" si="59"/>
        <v>1.6877691359625069</v>
      </c>
      <c r="W227" s="9">
        <f t="shared" si="60"/>
        <v>0.52000000000000135</v>
      </c>
      <c r="X227">
        <f t="shared" si="61"/>
        <v>9.4750000000000014</v>
      </c>
      <c r="Y227" s="9">
        <f t="shared" si="62"/>
        <v>30.75310108316291</v>
      </c>
      <c r="Z227" s="10">
        <f t="shared" si="63"/>
        <v>0.3364699095015779</v>
      </c>
      <c r="AA227">
        <f t="shared" si="64"/>
        <v>1.129999999999999</v>
      </c>
    </row>
    <row r="228" spans="1:27">
      <c r="A228" s="1">
        <f t="shared" si="47"/>
        <v>4001999</v>
      </c>
      <c r="B228" s="1">
        <v>-1</v>
      </c>
      <c r="C228" s="1">
        <v>2</v>
      </c>
      <c r="D228" s="2">
        <v>4</v>
      </c>
      <c r="E228" s="5">
        <v>111.82</v>
      </c>
      <c r="F228" s="5">
        <v>99.71</v>
      </c>
      <c r="G228" s="5">
        <v>1.1499999999999999</v>
      </c>
      <c r="H228" s="5">
        <v>117.05</v>
      </c>
      <c r="I228" s="5">
        <v>105.32</v>
      </c>
      <c r="J228" s="5">
        <v>1.19</v>
      </c>
      <c r="K228" s="6">
        <f t="shared" si="48"/>
        <v>114.435</v>
      </c>
      <c r="L228" s="6">
        <f t="shared" si="49"/>
        <v>-5.230000000000004</v>
      </c>
      <c r="M228" s="6">
        <f t="shared" si="50"/>
        <v>102.51499999999999</v>
      </c>
      <c r="N228" s="5">
        <f t="shared" si="51"/>
        <v>0.8274357981136663</v>
      </c>
      <c r="O228" s="6">
        <f t="shared" si="52"/>
        <v>-5.6099999999999994</v>
      </c>
      <c r="P228" s="6">
        <f t="shared" si="53"/>
        <v>1.6548715962273326</v>
      </c>
      <c r="Q228" s="6">
        <f t="shared" si="54"/>
        <v>-3.4178047177389953E-2</v>
      </c>
      <c r="R228" s="9">
        <f t="shared" si="55"/>
        <v>0.22962506629897719</v>
      </c>
      <c r="S228" s="9">
        <f t="shared" si="56"/>
        <v>0.37999999999999545</v>
      </c>
      <c r="T228">
        <f t="shared" si="57"/>
        <v>5.6099999999999994</v>
      </c>
      <c r="U228" s="9">
        <f t="shared" si="58"/>
        <v>3.3899911103612559</v>
      </c>
      <c r="V228" s="9">
        <f t="shared" si="59"/>
        <v>14.405951527809707</v>
      </c>
      <c r="W228" s="9">
        <f t="shared" si="60"/>
        <v>11.920000000000016</v>
      </c>
      <c r="X228">
        <f t="shared" si="61"/>
        <v>102.51499999999999</v>
      </c>
      <c r="Y228" s="9">
        <f t="shared" si="62"/>
        <v>123.89480879810486</v>
      </c>
      <c r="Z228" s="10">
        <f t="shared" si="63"/>
        <v>0.33728178130459402</v>
      </c>
      <c r="AA228">
        <f t="shared" si="64"/>
        <v>5.230000000000004</v>
      </c>
    </row>
    <row r="229" spans="1:27">
      <c r="A229" s="1">
        <f t="shared" si="47"/>
        <v>10002</v>
      </c>
      <c r="B229" s="1">
        <v>2</v>
      </c>
      <c r="C229" s="1">
        <v>10</v>
      </c>
      <c r="D229" s="2">
        <v>0</v>
      </c>
      <c r="E229" s="5">
        <v>88.96</v>
      </c>
      <c r="F229" s="5">
        <v>87.86</v>
      </c>
      <c r="G229" s="5">
        <v>2.3199999999999998</v>
      </c>
      <c r="H229" s="5">
        <v>89.97</v>
      </c>
      <c r="I229" s="5">
        <v>84.08</v>
      </c>
      <c r="J229" s="5">
        <v>1.08</v>
      </c>
      <c r="K229" s="6">
        <f t="shared" si="48"/>
        <v>89.465000000000003</v>
      </c>
      <c r="L229" s="6">
        <f t="shared" si="49"/>
        <v>-1.0100000000000051</v>
      </c>
      <c r="M229" s="6">
        <f t="shared" si="50"/>
        <v>85.97</v>
      </c>
      <c r="N229" s="5">
        <f t="shared" si="51"/>
        <v>1.2795311641378651</v>
      </c>
      <c r="O229" s="6">
        <f t="shared" si="52"/>
        <v>3.7800000000000011</v>
      </c>
      <c r="P229" s="6">
        <f t="shared" si="53"/>
        <v>2.5590623282757301</v>
      </c>
      <c r="Q229" s="6">
        <f t="shared" si="54"/>
        <v>0.6437820669435621</v>
      </c>
      <c r="R229" s="9">
        <f t="shared" si="55"/>
        <v>1.8717793416260631</v>
      </c>
      <c r="S229" s="9">
        <f t="shared" si="56"/>
        <v>4.7900000000000063</v>
      </c>
      <c r="T229">
        <f t="shared" si="57"/>
        <v>3.7800000000000011</v>
      </c>
      <c r="U229" s="9">
        <f t="shared" si="58"/>
        <v>1.4771035305525075</v>
      </c>
      <c r="V229" s="9">
        <f t="shared" si="59"/>
        <v>2.7314692271328145</v>
      </c>
      <c r="W229" s="9">
        <f t="shared" si="60"/>
        <v>3.4950000000000045</v>
      </c>
      <c r="X229">
        <f t="shared" si="61"/>
        <v>85.97</v>
      </c>
      <c r="Y229" s="9">
        <f t="shared" si="62"/>
        <v>67.18867223365028</v>
      </c>
      <c r="Z229" s="10">
        <f t="shared" si="63"/>
        <v>0.33823069050575527</v>
      </c>
      <c r="AA229">
        <f t="shared" si="64"/>
        <v>1.0100000000000051</v>
      </c>
    </row>
    <row r="230" spans="1:27">
      <c r="A230" s="1">
        <f t="shared" si="47"/>
        <v>3006001</v>
      </c>
      <c r="B230" s="1">
        <v>1</v>
      </c>
      <c r="C230" s="1">
        <v>6</v>
      </c>
      <c r="D230" s="2">
        <v>3</v>
      </c>
      <c r="E230" s="5">
        <v>171.88</v>
      </c>
      <c r="F230" s="5">
        <v>166.36</v>
      </c>
      <c r="G230" s="5">
        <v>11.59</v>
      </c>
      <c r="H230" s="5">
        <v>171.53</v>
      </c>
      <c r="I230" s="5">
        <v>163.35</v>
      </c>
      <c r="J230" s="5">
        <v>2.25</v>
      </c>
      <c r="K230" s="6">
        <f t="shared" si="48"/>
        <v>171.70499999999998</v>
      </c>
      <c r="L230" s="6">
        <f t="shared" si="49"/>
        <v>0.34999999999999432</v>
      </c>
      <c r="M230" s="6">
        <f t="shared" si="50"/>
        <v>164.85500000000002</v>
      </c>
      <c r="N230" s="5">
        <f t="shared" si="51"/>
        <v>5.9031898156843985</v>
      </c>
      <c r="O230" s="6">
        <f t="shared" si="52"/>
        <v>3.0100000000000193</v>
      </c>
      <c r="P230" s="6">
        <f t="shared" si="53"/>
        <v>11.806379631368797</v>
      </c>
      <c r="Q230" s="6">
        <f t="shared" si="54"/>
        <v>0.92736239029030654</v>
      </c>
      <c r="R230" s="9">
        <f t="shared" si="55"/>
        <v>0.22530192006807701</v>
      </c>
      <c r="S230" s="9">
        <f t="shared" si="56"/>
        <v>2.660000000000025</v>
      </c>
      <c r="T230">
        <f t="shared" si="57"/>
        <v>3.0100000000000193</v>
      </c>
      <c r="U230" s="9">
        <f t="shared" si="58"/>
        <v>0.25494690955071792</v>
      </c>
      <c r="V230" s="9">
        <f t="shared" si="59"/>
        <v>1.1603895883205302</v>
      </c>
      <c r="W230" s="9">
        <f t="shared" si="60"/>
        <v>6.8499999999999659</v>
      </c>
      <c r="X230">
        <f t="shared" si="61"/>
        <v>164.85500000000002</v>
      </c>
      <c r="Y230" s="9">
        <f t="shared" si="62"/>
        <v>27.926427092347733</v>
      </c>
      <c r="Z230" s="10">
        <f t="shared" si="63"/>
        <v>0.34029252122255055</v>
      </c>
      <c r="AA230">
        <f t="shared" si="64"/>
        <v>0.34999999999999432</v>
      </c>
    </row>
    <row r="231" spans="1:27">
      <c r="A231" s="1">
        <f t="shared" si="47"/>
        <v>4002999</v>
      </c>
      <c r="B231" s="1">
        <v>-1</v>
      </c>
      <c r="C231" s="1">
        <v>3</v>
      </c>
      <c r="D231" s="2">
        <v>4</v>
      </c>
      <c r="E231" s="5">
        <v>84.27</v>
      </c>
      <c r="F231" s="5">
        <v>79.33</v>
      </c>
      <c r="G231" s="5">
        <v>1.94</v>
      </c>
      <c r="H231" s="5">
        <v>82.26</v>
      </c>
      <c r="I231" s="5">
        <v>77.819999999999993</v>
      </c>
      <c r="J231" s="5">
        <v>1.51</v>
      </c>
      <c r="K231" s="6">
        <f t="shared" si="48"/>
        <v>83.265000000000001</v>
      </c>
      <c r="L231" s="6">
        <f t="shared" si="49"/>
        <v>2.0099999999999909</v>
      </c>
      <c r="M231" s="6">
        <f t="shared" si="50"/>
        <v>78.574999999999989</v>
      </c>
      <c r="N231" s="5">
        <f t="shared" si="51"/>
        <v>1.2291968922837382</v>
      </c>
      <c r="O231" s="6">
        <f t="shared" si="52"/>
        <v>1.5100000000000051</v>
      </c>
      <c r="P231" s="6">
        <f t="shared" si="53"/>
        <v>2.4583937845674764</v>
      </c>
      <c r="Q231" s="6">
        <f t="shared" si="54"/>
        <v>0.24546221685391398</v>
      </c>
      <c r="R231" s="9">
        <f t="shared" si="55"/>
        <v>0.20338482920788645</v>
      </c>
      <c r="S231" s="9">
        <f t="shared" si="56"/>
        <v>0.49999999999998579</v>
      </c>
      <c r="T231">
        <f t="shared" si="57"/>
        <v>1.5100000000000051</v>
      </c>
      <c r="U231" s="9">
        <f t="shared" si="58"/>
        <v>0.61422218420783659</v>
      </c>
      <c r="V231" s="9">
        <f t="shared" si="59"/>
        <v>3.8154993959400683</v>
      </c>
      <c r="W231" s="9">
        <f t="shared" si="60"/>
        <v>4.6900000000000119</v>
      </c>
      <c r="X231">
        <f t="shared" si="61"/>
        <v>78.574999999999989</v>
      </c>
      <c r="Y231" s="9">
        <f t="shared" si="62"/>
        <v>63.923851820040518</v>
      </c>
      <c r="Z231" s="10">
        <f t="shared" si="63"/>
        <v>0.34068166959788138</v>
      </c>
      <c r="AA231">
        <f t="shared" si="64"/>
        <v>2.0099999999999909</v>
      </c>
    </row>
    <row r="232" spans="1:27">
      <c r="A232" s="1">
        <f t="shared" si="47"/>
        <v>1008002</v>
      </c>
      <c r="B232" s="1">
        <v>2</v>
      </c>
      <c r="C232" s="1">
        <v>8</v>
      </c>
      <c r="D232" s="2">
        <v>1</v>
      </c>
      <c r="E232" s="5">
        <v>225.94</v>
      </c>
      <c r="F232" s="5">
        <v>228.43</v>
      </c>
      <c r="G232" s="5">
        <v>15.69</v>
      </c>
      <c r="H232" s="5">
        <v>225.72</v>
      </c>
      <c r="I232" s="5">
        <v>231.21</v>
      </c>
      <c r="J232" s="5">
        <v>1.28</v>
      </c>
      <c r="K232" s="6">
        <f t="shared" si="48"/>
        <v>225.82999999999998</v>
      </c>
      <c r="L232" s="6">
        <f t="shared" si="49"/>
        <v>0.21999999999999886</v>
      </c>
      <c r="M232" s="6">
        <f t="shared" si="50"/>
        <v>229.82</v>
      </c>
      <c r="N232" s="5">
        <f t="shared" si="51"/>
        <v>7.8710625076923382</v>
      </c>
      <c r="O232" s="6">
        <f t="shared" si="52"/>
        <v>-2.7800000000000011</v>
      </c>
      <c r="P232" s="6">
        <f t="shared" si="53"/>
        <v>15.742125015384676</v>
      </c>
      <c r="Q232" s="6">
        <f t="shared" si="54"/>
        <v>0.98677720633780519</v>
      </c>
      <c r="R232" s="9">
        <f t="shared" si="55"/>
        <v>0.19057147602805335</v>
      </c>
      <c r="S232" s="9">
        <f t="shared" si="56"/>
        <v>3</v>
      </c>
      <c r="T232">
        <f t="shared" si="57"/>
        <v>2.7800000000000011</v>
      </c>
      <c r="U232" s="9">
        <f t="shared" si="58"/>
        <v>0.17659623445266284</v>
      </c>
      <c r="V232" s="9">
        <f t="shared" si="59"/>
        <v>0.50692012623462313</v>
      </c>
      <c r="W232" s="9">
        <f t="shared" si="60"/>
        <v>3.9900000000000091</v>
      </c>
      <c r="X232">
        <f t="shared" si="61"/>
        <v>229.82</v>
      </c>
      <c r="Y232" s="9">
        <f t="shared" si="62"/>
        <v>29.198091080511482</v>
      </c>
      <c r="Z232" s="10">
        <f t="shared" si="63"/>
        <v>0.34068460487670998</v>
      </c>
      <c r="AA232">
        <f t="shared" si="64"/>
        <v>0.21999999999999886</v>
      </c>
    </row>
    <row r="233" spans="1:27">
      <c r="A233" s="1">
        <f t="shared" si="47"/>
        <v>4001000</v>
      </c>
      <c r="B233" s="1">
        <v>0</v>
      </c>
      <c r="C233" s="1">
        <v>1</v>
      </c>
      <c r="D233" s="2">
        <v>4</v>
      </c>
      <c r="E233" s="5">
        <v>163.96</v>
      </c>
      <c r="F233" s="5">
        <v>162.88999999999999</v>
      </c>
      <c r="G233" s="5">
        <v>5.53</v>
      </c>
      <c r="H233" s="5">
        <v>166.95</v>
      </c>
      <c r="I233" s="5">
        <v>164.3</v>
      </c>
      <c r="J233" s="5">
        <v>7.11</v>
      </c>
      <c r="K233" s="6">
        <f t="shared" si="48"/>
        <v>165.45499999999998</v>
      </c>
      <c r="L233" s="6">
        <f t="shared" si="49"/>
        <v>-2.9899999999999807</v>
      </c>
      <c r="M233" s="6">
        <f t="shared" si="50"/>
        <v>163.595</v>
      </c>
      <c r="N233" s="5">
        <f t="shared" si="51"/>
        <v>4.5036929291415957</v>
      </c>
      <c r="O233" s="6">
        <f t="shared" si="52"/>
        <v>-1.410000000000025</v>
      </c>
      <c r="P233" s="6">
        <f t="shared" si="53"/>
        <v>9.0073858582831914</v>
      </c>
      <c r="Q233" s="6">
        <f t="shared" si="54"/>
        <v>-0.24615384615384611</v>
      </c>
      <c r="R233" s="9">
        <f t="shared" si="55"/>
        <v>0.17541160386140089</v>
      </c>
      <c r="S233" s="9">
        <f t="shared" si="56"/>
        <v>1.5799999999999557</v>
      </c>
      <c r="T233">
        <f t="shared" si="57"/>
        <v>1.410000000000025</v>
      </c>
      <c r="U233" s="9">
        <f t="shared" si="58"/>
        <v>0.15653820344594088</v>
      </c>
      <c r="V233" s="9">
        <f t="shared" si="59"/>
        <v>0.41299440909140789</v>
      </c>
      <c r="W233" s="9">
        <f t="shared" si="60"/>
        <v>1.8599999999999852</v>
      </c>
      <c r="X233">
        <f t="shared" si="61"/>
        <v>163.595</v>
      </c>
      <c r="Y233" s="9">
        <f t="shared" si="62"/>
        <v>36.324634599628716</v>
      </c>
      <c r="Z233" s="10">
        <f t="shared" si="63"/>
        <v>0.34238720770496084</v>
      </c>
      <c r="AA233">
        <f t="shared" si="64"/>
        <v>2.9899999999999807</v>
      </c>
    </row>
    <row r="234" spans="1:27">
      <c r="A234" s="1">
        <f t="shared" si="47"/>
        <v>3005998</v>
      </c>
      <c r="B234" s="1">
        <v>-2</v>
      </c>
      <c r="C234" s="1">
        <v>6</v>
      </c>
      <c r="D234" s="2">
        <v>3</v>
      </c>
      <c r="E234" s="5">
        <v>52.83</v>
      </c>
      <c r="F234" s="5">
        <v>55.85</v>
      </c>
      <c r="G234" s="5">
        <v>1.83</v>
      </c>
      <c r="H234" s="5">
        <v>52.88</v>
      </c>
      <c r="I234" s="5">
        <v>51.45</v>
      </c>
      <c r="J234" s="5">
        <v>0.89</v>
      </c>
      <c r="K234" s="6">
        <f t="shared" si="48"/>
        <v>52.855000000000004</v>
      </c>
      <c r="L234" s="6">
        <f t="shared" si="49"/>
        <v>-5.0000000000004263E-2</v>
      </c>
      <c r="M234" s="6">
        <f t="shared" si="50"/>
        <v>53.650000000000006</v>
      </c>
      <c r="N234" s="5">
        <f t="shared" si="51"/>
        <v>1.0174723583468988</v>
      </c>
      <c r="O234" s="6">
        <f t="shared" si="52"/>
        <v>4.3999999999999986</v>
      </c>
      <c r="P234" s="6">
        <f t="shared" si="53"/>
        <v>2.0349447166937975</v>
      </c>
      <c r="Q234" s="6">
        <f t="shared" si="54"/>
        <v>0.61743540207679315</v>
      </c>
      <c r="R234" s="9">
        <f t="shared" si="55"/>
        <v>2.1867915936458355</v>
      </c>
      <c r="S234" s="9">
        <f t="shared" si="56"/>
        <v>4.4500000000000028</v>
      </c>
      <c r="T234">
        <f t="shared" si="57"/>
        <v>4.3999999999999986</v>
      </c>
      <c r="U234" s="9">
        <f t="shared" si="58"/>
        <v>2.1622209015823972</v>
      </c>
      <c r="V234" s="9">
        <f t="shared" si="59"/>
        <v>0.7813480076172773</v>
      </c>
      <c r="W234" s="9">
        <f t="shared" si="60"/>
        <v>0.79500000000000171</v>
      </c>
      <c r="X234">
        <f t="shared" si="61"/>
        <v>53.650000000000006</v>
      </c>
      <c r="Y234" s="9">
        <f t="shared" si="62"/>
        <v>52.72870516813439</v>
      </c>
      <c r="Z234" s="10">
        <f t="shared" si="63"/>
        <v>0.34305393162008796</v>
      </c>
      <c r="AA234">
        <f t="shared" si="64"/>
        <v>5.0000000000004263E-2</v>
      </c>
    </row>
    <row r="235" spans="1:27">
      <c r="A235" s="1">
        <f t="shared" si="47"/>
        <v>4002000</v>
      </c>
      <c r="B235" s="1">
        <v>0</v>
      </c>
      <c r="C235" s="1">
        <v>2</v>
      </c>
      <c r="D235" s="2">
        <v>4</v>
      </c>
      <c r="E235" s="5">
        <v>172.15</v>
      </c>
      <c r="F235" s="5">
        <v>173.56</v>
      </c>
      <c r="G235" s="5">
        <v>7.59</v>
      </c>
      <c r="H235" s="5">
        <v>167.31</v>
      </c>
      <c r="I235" s="5">
        <v>167.85</v>
      </c>
      <c r="J235" s="5">
        <v>5.81</v>
      </c>
      <c r="K235" s="6">
        <f t="shared" si="48"/>
        <v>169.73000000000002</v>
      </c>
      <c r="L235" s="6">
        <f t="shared" si="49"/>
        <v>4.8400000000000034</v>
      </c>
      <c r="M235" s="6">
        <f t="shared" si="50"/>
        <v>170.70499999999998</v>
      </c>
      <c r="N235" s="5">
        <f t="shared" si="51"/>
        <v>4.7792311097079203</v>
      </c>
      <c r="O235" s="6">
        <f t="shared" si="52"/>
        <v>5.710000000000008</v>
      </c>
      <c r="P235" s="6">
        <f t="shared" si="53"/>
        <v>9.5584622194158406</v>
      </c>
      <c r="Q235" s="6">
        <f t="shared" si="54"/>
        <v>0.26106505611607178</v>
      </c>
      <c r="R235" s="9">
        <f t="shared" si="55"/>
        <v>9.1018824998104569E-2</v>
      </c>
      <c r="S235" s="9">
        <f t="shared" si="56"/>
        <v>0.87000000000000455</v>
      </c>
      <c r="T235">
        <f t="shared" si="57"/>
        <v>5.710000000000008</v>
      </c>
      <c r="U235" s="9">
        <f t="shared" si="58"/>
        <v>0.59737642613698283</v>
      </c>
      <c r="V235" s="9">
        <f t="shared" si="59"/>
        <v>0.20400771120263997</v>
      </c>
      <c r="W235" s="9">
        <f t="shared" si="60"/>
        <v>0.97499999999996589</v>
      </c>
      <c r="X235">
        <f t="shared" si="61"/>
        <v>170.70499999999998</v>
      </c>
      <c r="Y235" s="9">
        <f t="shared" si="62"/>
        <v>35.718088554715763</v>
      </c>
      <c r="Z235" s="10">
        <f t="shared" si="63"/>
        <v>0.34440092915089526</v>
      </c>
      <c r="AA235">
        <f t="shared" si="64"/>
        <v>4.8400000000000034</v>
      </c>
    </row>
    <row r="236" spans="1:27">
      <c r="A236" s="1">
        <f t="shared" si="47"/>
        <v>4003999</v>
      </c>
      <c r="B236" s="1">
        <v>-1</v>
      </c>
      <c r="C236" s="1">
        <v>4</v>
      </c>
      <c r="D236" s="2">
        <v>4</v>
      </c>
      <c r="E236" s="5">
        <v>79.22</v>
      </c>
      <c r="F236" s="5">
        <v>77.72</v>
      </c>
      <c r="G236" s="5">
        <v>1.08</v>
      </c>
      <c r="H236" s="5">
        <v>80.150000000000006</v>
      </c>
      <c r="I236" s="5">
        <v>78.38</v>
      </c>
      <c r="J236" s="5">
        <v>1.06</v>
      </c>
      <c r="K236" s="6">
        <f t="shared" si="48"/>
        <v>79.685000000000002</v>
      </c>
      <c r="L236" s="6">
        <f t="shared" si="49"/>
        <v>-0.93000000000000682</v>
      </c>
      <c r="M236" s="6">
        <f t="shared" si="50"/>
        <v>78.05</v>
      </c>
      <c r="N236" s="5">
        <f t="shared" si="51"/>
        <v>0.75663729752107778</v>
      </c>
      <c r="O236" s="6">
        <f t="shared" si="52"/>
        <v>-0.65999999999999659</v>
      </c>
      <c r="P236" s="6">
        <f t="shared" si="53"/>
        <v>1.5132745950421556</v>
      </c>
      <c r="Q236" s="6">
        <f t="shared" si="54"/>
        <v>1.8689956331877706E-2</v>
      </c>
      <c r="R236" s="9">
        <f t="shared" si="55"/>
        <v>0.178421022122881</v>
      </c>
      <c r="S236" s="9">
        <f t="shared" si="56"/>
        <v>0.27000000000001023</v>
      </c>
      <c r="T236">
        <f t="shared" si="57"/>
        <v>0.65999999999999659</v>
      </c>
      <c r="U236" s="9">
        <f t="shared" si="58"/>
        <v>0.43614027630035701</v>
      </c>
      <c r="V236" s="9">
        <f t="shared" si="59"/>
        <v>2.1608768234881506</v>
      </c>
      <c r="W236" s="9">
        <f t="shared" si="60"/>
        <v>1.6350000000000051</v>
      </c>
      <c r="X236">
        <f t="shared" si="61"/>
        <v>78.05</v>
      </c>
      <c r="Y236" s="9">
        <f t="shared" si="62"/>
        <v>103.15378353103951</v>
      </c>
      <c r="Z236" s="10">
        <f t="shared" si="63"/>
        <v>0.34538529210144425</v>
      </c>
      <c r="AA236">
        <f t="shared" si="64"/>
        <v>0.93000000000000682</v>
      </c>
    </row>
    <row r="237" spans="1:27">
      <c r="A237" s="1">
        <f t="shared" si="47"/>
        <v>2014000</v>
      </c>
      <c r="B237" s="1">
        <v>0</v>
      </c>
      <c r="C237" s="1">
        <v>14</v>
      </c>
      <c r="D237" s="2">
        <v>2</v>
      </c>
      <c r="E237" s="5">
        <v>168.65</v>
      </c>
      <c r="F237" s="5">
        <v>170.58</v>
      </c>
      <c r="G237" s="5">
        <v>10.57</v>
      </c>
      <c r="H237" s="5">
        <v>166.94</v>
      </c>
      <c r="I237" s="5">
        <v>153.24</v>
      </c>
      <c r="J237" s="5">
        <v>2.11</v>
      </c>
      <c r="K237" s="6">
        <f t="shared" si="48"/>
        <v>167.79500000000002</v>
      </c>
      <c r="L237" s="6">
        <f t="shared" si="49"/>
        <v>1.710000000000008</v>
      </c>
      <c r="M237" s="6">
        <f t="shared" si="50"/>
        <v>161.91000000000003</v>
      </c>
      <c r="N237" s="5">
        <f t="shared" si="51"/>
        <v>5.3892717504315923</v>
      </c>
      <c r="O237" s="6">
        <f t="shared" si="52"/>
        <v>17.340000000000003</v>
      </c>
      <c r="P237" s="6">
        <f t="shared" si="53"/>
        <v>10.778543500863185</v>
      </c>
      <c r="Q237" s="6">
        <f t="shared" si="54"/>
        <v>0.92335660242560913</v>
      </c>
      <c r="R237" s="9">
        <f t="shared" si="55"/>
        <v>1.4501031608536246</v>
      </c>
      <c r="S237" s="9">
        <f t="shared" si="56"/>
        <v>15.629999999999995</v>
      </c>
      <c r="T237">
        <f t="shared" si="57"/>
        <v>17.340000000000003</v>
      </c>
      <c r="U237" s="9">
        <f t="shared" si="58"/>
        <v>1.6087516832502791</v>
      </c>
      <c r="V237" s="9">
        <f t="shared" si="59"/>
        <v>1.091984274040124</v>
      </c>
      <c r="W237" s="9">
        <f t="shared" si="60"/>
        <v>5.8849999999999909</v>
      </c>
      <c r="X237">
        <f t="shared" si="61"/>
        <v>161.91000000000003</v>
      </c>
      <c r="Y237" s="9">
        <f t="shared" si="62"/>
        <v>30.043020188587388</v>
      </c>
      <c r="Z237" s="10">
        <f t="shared" si="63"/>
        <v>0.34575714020103765</v>
      </c>
      <c r="AA237">
        <f t="shared" si="64"/>
        <v>1.710000000000008</v>
      </c>
    </row>
    <row r="238" spans="1:27">
      <c r="A238" s="1">
        <f t="shared" si="47"/>
        <v>2001002</v>
      </c>
      <c r="B238" s="1">
        <v>2</v>
      </c>
      <c r="C238" s="1">
        <v>1</v>
      </c>
      <c r="D238" s="2">
        <v>2</v>
      </c>
      <c r="E238" s="5">
        <v>434.35</v>
      </c>
      <c r="F238" s="5">
        <v>442.85</v>
      </c>
      <c r="G238" s="5">
        <v>18.89</v>
      </c>
      <c r="H238" s="5">
        <v>429.87</v>
      </c>
      <c r="I238" s="5">
        <v>430.21</v>
      </c>
      <c r="J238" s="5">
        <v>5.32</v>
      </c>
      <c r="K238" s="6">
        <f t="shared" si="48"/>
        <v>432.11</v>
      </c>
      <c r="L238" s="6">
        <f t="shared" si="49"/>
        <v>4.4800000000000182</v>
      </c>
      <c r="M238" s="6">
        <f t="shared" si="50"/>
        <v>436.53</v>
      </c>
      <c r="N238" s="5">
        <f t="shared" si="51"/>
        <v>9.8124219742120751</v>
      </c>
      <c r="O238" s="6">
        <f t="shared" si="52"/>
        <v>12.640000000000043</v>
      </c>
      <c r="P238" s="6">
        <f t="shared" si="53"/>
        <v>19.62484394842415</v>
      </c>
      <c r="Q238" s="6">
        <f t="shared" si="54"/>
        <v>0.85302589095497816</v>
      </c>
      <c r="R238" s="9">
        <f t="shared" si="55"/>
        <v>0.41579948464534222</v>
      </c>
      <c r="S238" s="9">
        <f t="shared" si="56"/>
        <v>8.160000000000025</v>
      </c>
      <c r="T238">
        <f t="shared" si="57"/>
        <v>12.640000000000043</v>
      </c>
      <c r="U238" s="9">
        <f t="shared" si="58"/>
        <v>0.6440815546467068</v>
      </c>
      <c r="V238" s="9">
        <f t="shared" si="59"/>
        <v>0.45044944169911522</v>
      </c>
      <c r="W238" s="9">
        <f t="shared" si="60"/>
        <v>4.4199999999999591</v>
      </c>
      <c r="X238">
        <f t="shared" si="61"/>
        <v>436.53</v>
      </c>
      <c r="Y238" s="9">
        <f t="shared" si="62"/>
        <v>44.487487507899679</v>
      </c>
      <c r="Z238" s="10">
        <f t="shared" si="63"/>
        <v>0.3462383572049752</v>
      </c>
      <c r="AA238">
        <f t="shared" si="64"/>
        <v>4.4800000000000182</v>
      </c>
    </row>
    <row r="239" spans="1:27">
      <c r="A239" s="1">
        <f t="shared" si="47"/>
        <v>1014001</v>
      </c>
      <c r="B239" s="1">
        <v>1</v>
      </c>
      <c r="C239" s="1">
        <v>14</v>
      </c>
      <c r="D239" s="2">
        <v>1</v>
      </c>
      <c r="E239" s="5">
        <v>329.17</v>
      </c>
      <c r="F239" s="5">
        <v>316.8</v>
      </c>
      <c r="G239" s="5">
        <v>17.73</v>
      </c>
      <c r="H239" s="5">
        <v>331.76</v>
      </c>
      <c r="I239" s="5">
        <v>304.51</v>
      </c>
      <c r="J239" s="5">
        <v>2.85</v>
      </c>
      <c r="K239" s="6">
        <f t="shared" si="48"/>
        <v>330.46500000000003</v>
      </c>
      <c r="L239" s="6">
        <f t="shared" si="49"/>
        <v>-2.589999999999975</v>
      </c>
      <c r="M239" s="6">
        <f t="shared" si="50"/>
        <v>310.65499999999997</v>
      </c>
      <c r="N239" s="5">
        <f t="shared" si="51"/>
        <v>8.9788000311845693</v>
      </c>
      <c r="O239" s="6">
        <f t="shared" si="52"/>
        <v>12.29000000000002</v>
      </c>
      <c r="P239" s="6">
        <f t="shared" si="53"/>
        <v>17.957600062369139</v>
      </c>
      <c r="Q239" s="6">
        <f t="shared" si="54"/>
        <v>0.9496240643472339</v>
      </c>
      <c r="R239" s="9">
        <f t="shared" si="55"/>
        <v>0.82861852075554487</v>
      </c>
      <c r="S239" s="9">
        <f t="shared" si="56"/>
        <v>14.879999999999995</v>
      </c>
      <c r="T239">
        <f t="shared" si="57"/>
        <v>12.29000000000002</v>
      </c>
      <c r="U239" s="9">
        <f t="shared" si="58"/>
        <v>0.68438989382296145</v>
      </c>
      <c r="V239" s="9">
        <f t="shared" si="59"/>
        <v>2.2063081849687363</v>
      </c>
      <c r="W239" s="9">
        <f t="shared" si="60"/>
        <v>19.810000000000059</v>
      </c>
      <c r="X239">
        <f t="shared" si="61"/>
        <v>310.65499999999997</v>
      </c>
      <c r="Y239" s="9">
        <f t="shared" si="62"/>
        <v>34.598721312542182</v>
      </c>
      <c r="Z239" s="10">
        <f t="shared" si="63"/>
        <v>0.34671458002224248</v>
      </c>
      <c r="AA239">
        <f t="shared" si="64"/>
        <v>2.589999999999975</v>
      </c>
    </row>
    <row r="240" spans="1:27">
      <c r="A240" s="1">
        <f t="shared" si="47"/>
        <v>1010998</v>
      </c>
      <c r="B240" s="1">
        <v>-2</v>
      </c>
      <c r="C240" s="1">
        <v>11</v>
      </c>
      <c r="D240" s="2">
        <v>1</v>
      </c>
      <c r="E240" s="5">
        <v>106.13</v>
      </c>
      <c r="F240" s="5">
        <v>112.57</v>
      </c>
      <c r="G240" s="5">
        <v>2.2000000000000002</v>
      </c>
      <c r="H240" s="5">
        <v>106.82</v>
      </c>
      <c r="I240" s="5">
        <v>108.85</v>
      </c>
      <c r="J240" s="5">
        <v>3.7</v>
      </c>
      <c r="K240" s="6">
        <f t="shared" si="48"/>
        <v>106.47499999999999</v>
      </c>
      <c r="L240" s="6">
        <f t="shared" si="49"/>
        <v>-0.68999999999999773</v>
      </c>
      <c r="M240" s="6">
        <f t="shared" si="50"/>
        <v>110.71</v>
      </c>
      <c r="N240" s="5">
        <f t="shared" si="51"/>
        <v>2.1523243250030886</v>
      </c>
      <c r="O240" s="6">
        <f t="shared" si="52"/>
        <v>3.7199999999999989</v>
      </c>
      <c r="P240" s="6">
        <f t="shared" si="53"/>
        <v>4.3046486500061771</v>
      </c>
      <c r="Q240" s="6">
        <f t="shared" si="54"/>
        <v>-0.47760388559093364</v>
      </c>
      <c r="R240" s="9">
        <f t="shared" si="55"/>
        <v>1.0244738557219224</v>
      </c>
      <c r="S240" s="9">
        <f t="shared" si="56"/>
        <v>4.4099999999999966</v>
      </c>
      <c r="T240">
        <f t="shared" si="57"/>
        <v>3.7199999999999989</v>
      </c>
      <c r="U240" s="9">
        <f t="shared" si="58"/>
        <v>0.86418202795590782</v>
      </c>
      <c r="V240" s="9">
        <f t="shared" si="59"/>
        <v>1.9676402625770268</v>
      </c>
      <c r="W240" s="9">
        <f t="shared" si="60"/>
        <v>4.2349999999999994</v>
      </c>
      <c r="X240">
        <f t="shared" si="61"/>
        <v>110.71</v>
      </c>
      <c r="Y240" s="9">
        <f t="shared" si="62"/>
        <v>51.437415223117512</v>
      </c>
      <c r="Z240" s="10">
        <f t="shared" si="63"/>
        <v>0.3470086454254418</v>
      </c>
      <c r="AA240">
        <f t="shared" si="64"/>
        <v>0.68999999999999773</v>
      </c>
    </row>
    <row r="241" spans="1:27">
      <c r="A241" s="1">
        <f t="shared" si="47"/>
        <v>15001</v>
      </c>
      <c r="B241" s="1">
        <v>1</v>
      </c>
      <c r="C241" s="1">
        <v>15</v>
      </c>
      <c r="D241" s="2">
        <v>0</v>
      </c>
      <c r="E241" s="5">
        <v>44.61</v>
      </c>
      <c r="F241" s="5">
        <v>49.59</v>
      </c>
      <c r="G241" s="5">
        <v>0.92</v>
      </c>
      <c r="H241" s="5">
        <v>45.11</v>
      </c>
      <c r="I241" s="5">
        <v>47.57</v>
      </c>
      <c r="J241" s="5">
        <v>3</v>
      </c>
      <c r="K241" s="6">
        <f t="shared" si="48"/>
        <v>44.86</v>
      </c>
      <c r="L241" s="6">
        <f t="shared" si="49"/>
        <v>-0.5</v>
      </c>
      <c r="M241" s="6">
        <f t="shared" si="50"/>
        <v>48.58</v>
      </c>
      <c r="N241" s="5">
        <f t="shared" si="51"/>
        <v>1.5689486925964149</v>
      </c>
      <c r="O241" s="6">
        <f t="shared" si="52"/>
        <v>2.0200000000000031</v>
      </c>
      <c r="P241" s="6">
        <f t="shared" si="53"/>
        <v>3.1378973851928298</v>
      </c>
      <c r="Q241" s="6">
        <f t="shared" si="54"/>
        <v>-0.82807929801754976</v>
      </c>
      <c r="R241" s="9">
        <f t="shared" si="55"/>
        <v>0.80308553488441892</v>
      </c>
      <c r="S241" s="9">
        <f t="shared" si="56"/>
        <v>2.5200000000000031</v>
      </c>
      <c r="T241">
        <f t="shared" si="57"/>
        <v>2.0200000000000031</v>
      </c>
      <c r="U241" s="9">
        <f t="shared" si="58"/>
        <v>0.64374316685179633</v>
      </c>
      <c r="V241" s="9">
        <f t="shared" si="59"/>
        <v>2.3710144363254235</v>
      </c>
      <c r="W241" s="9">
        <f t="shared" si="60"/>
        <v>3.7199999999999989</v>
      </c>
      <c r="X241">
        <f t="shared" si="61"/>
        <v>48.58</v>
      </c>
      <c r="Y241" s="9">
        <f t="shared" si="62"/>
        <v>30.963408956099222</v>
      </c>
      <c r="Z241" s="10">
        <f t="shared" si="63"/>
        <v>0.34756294393965531</v>
      </c>
      <c r="AA241">
        <f t="shared" si="64"/>
        <v>0.5</v>
      </c>
    </row>
    <row r="242" spans="1:27">
      <c r="A242" s="1">
        <f t="shared" si="47"/>
        <v>4003000</v>
      </c>
      <c r="B242" s="1">
        <v>0</v>
      </c>
      <c r="C242" s="1">
        <v>3</v>
      </c>
      <c r="D242" s="2">
        <v>4</v>
      </c>
      <c r="E242" s="5">
        <v>241.51</v>
      </c>
      <c r="F242" s="5">
        <v>240.69</v>
      </c>
      <c r="G242" s="5">
        <v>10.92</v>
      </c>
      <c r="H242" s="5">
        <v>242.28</v>
      </c>
      <c r="I242" s="5">
        <v>236.78</v>
      </c>
      <c r="J242" s="5">
        <v>7.65</v>
      </c>
      <c r="K242" s="6">
        <f t="shared" si="48"/>
        <v>241.89499999999998</v>
      </c>
      <c r="L242" s="6">
        <f t="shared" si="49"/>
        <v>-0.77000000000001023</v>
      </c>
      <c r="M242" s="6">
        <f t="shared" si="50"/>
        <v>238.73500000000001</v>
      </c>
      <c r="N242" s="5">
        <f t="shared" si="51"/>
        <v>6.6665002062551535</v>
      </c>
      <c r="O242" s="6">
        <f t="shared" si="52"/>
        <v>3.9099999999999966</v>
      </c>
      <c r="P242" s="6">
        <f t="shared" si="53"/>
        <v>13.333000412510307</v>
      </c>
      <c r="Q242" s="6">
        <f t="shared" si="54"/>
        <v>0.34158899560046774</v>
      </c>
      <c r="R242" s="9">
        <f t="shared" si="55"/>
        <v>0.35100876435950451</v>
      </c>
      <c r="S242" s="9">
        <f t="shared" si="56"/>
        <v>4.6800000000000068</v>
      </c>
      <c r="T242">
        <f t="shared" si="57"/>
        <v>3.9099999999999966</v>
      </c>
      <c r="U242" s="9">
        <f t="shared" si="58"/>
        <v>0.29325732236018365</v>
      </c>
      <c r="V242" s="9">
        <f t="shared" si="59"/>
        <v>0.47401183563077842</v>
      </c>
      <c r="W242" s="9">
        <f t="shared" si="60"/>
        <v>3.1599999999999682</v>
      </c>
      <c r="X242">
        <f t="shared" si="61"/>
        <v>238.73500000000001</v>
      </c>
      <c r="Y242" s="9">
        <f t="shared" si="62"/>
        <v>35.811144170669316</v>
      </c>
      <c r="Z242" s="10">
        <f t="shared" si="63"/>
        <v>0.34773121804060103</v>
      </c>
      <c r="AA242">
        <f t="shared" si="64"/>
        <v>0.77000000000001023</v>
      </c>
    </row>
    <row r="243" spans="1:27">
      <c r="A243" s="1">
        <f t="shared" si="47"/>
        <v>2002002</v>
      </c>
      <c r="B243" s="1">
        <v>2</v>
      </c>
      <c r="C243" s="1">
        <v>2</v>
      </c>
      <c r="D243" s="2">
        <v>2</v>
      </c>
      <c r="E243" s="5">
        <v>101.95</v>
      </c>
      <c r="F243" s="5">
        <v>104.77</v>
      </c>
      <c r="G243" s="5">
        <v>2.0499999999999998</v>
      </c>
      <c r="H243" s="5">
        <v>100.66</v>
      </c>
      <c r="I243" s="5">
        <v>102.82</v>
      </c>
      <c r="J243" s="5">
        <v>4.71</v>
      </c>
      <c r="K243" s="6">
        <f t="shared" si="48"/>
        <v>101.30500000000001</v>
      </c>
      <c r="L243" s="6">
        <f t="shared" si="49"/>
        <v>1.2900000000000063</v>
      </c>
      <c r="M243" s="6">
        <f t="shared" si="50"/>
        <v>103.79499999999999</v>
      </c>
      <c r="N243" s="5">
        <f t="shared" si="51"/>
        <v>2.568394440112344</v>
      </c>
      <c r="O243" s="6">
        <f t="shared" si="52"/>
        <v>1.9500000000000028</v>
      </c>
      <c r="P243" s="6">
        <f t="shared" si="53"/>
        <v>5.1367888802246879</v>
      </c>
      <c r="Q243" s="6">
        <f t="shared" si="54"/>
        <v>-0.68146710830497292</v>
      </c>
      <c r="R243" s="9">
        <f t="shared" si="55"/>
        <v>0.12848493784528042</v>
      </c>
      <c r="S243" s="9">
        <f t="shared" si="56"/>
        <v>0.65999999999999659</v>
      </c>
      <c r="T243">
        <f t="shared" si="57"/>
        <v>1.9500000000000028</v>
      </c>
      <c r="U243" s="9">
        <f t="shared" si="58"/>
        <v>0.37961458908833101</v>
      </c>
      <c r="V243" s="9">
        <f t="shared" si="59"/>
        <v>0.96947725828711329</v>
      </c>
      <c r="W243" s="9">
        <f t="shared" si="60"/>
        <v>2.4899999999999807</v>
      </c>
      <c r="X243">
        <f t="shared" si="61"/>
        <v>103.79499999999999</v>
      </c>
      <c r="Y243" s="9">
        <f t="shared" si="62"/>
        <v>40.412406435305904</v>
      </c>
      <c r="Z243" s="10">
        <f t="shared" si="63"/>
        <v>0.34822980917778995</v>
      </c>
      <c r="AA243">
        <f t="shared" si="64"/>
        <v>1.2900000000000063</v>
      </c>
    </row>
    <row r="244" spans="1:27">
      <c r="A244" s="1">
        <f t="shared" si="47"/>
        <v>3011000</v>
      </c>
      <c r="B244" s="1">
        <v>0</v>
      </c>
      <c r="C244" s="1">
        <v>11</v>
      </c>
      <c r="D244" s="2">
        <v>3</v>
      </c>
      <c r="E244" s="5">
        <v>79.27</v>
      </c>
      <c r="F244" s="5">
        <v>79.760000000000005</v>
      </c>
      <c r="G244" s="5">
        <v>1.06</v>
      </c>
      <c r="H244" s="5">
        <v>77.81</v>
      </c>
      <c r="I244" s="5">
        <v>80.489999999999995</v>
      </c>
      <c r="J244" s="5">
        <v>1.07</v>
      </c>
      <c r="K244" s="6">
        <f t="shared" si="48"/>
        <v>78.539999999999992</v>
      </c>
      <c r="L244" s="6">
        <f t="shared" si="49"/>
        <v>1.4599999999999937</v>
      </c>
      <c r="M244" s="6">
        <f t="shared" si="50"/>
        <v>80.125</v>
      </c>
      <c r="N244" s="5">
        <f t="shared" si="51"/>
        <v>0.75307702129330711</v>
      </c>
      <c r="O244" s="6">
        <f t="shared" si="52"/>
        <v>-0.72999999999998977</v>
      </c>
      <c r="P244" s="6">
        <f t="shared" si="53"/>
        <v>1.5061540425866142</v>
      </c>
      <c r="Q244" s="6">
        <f t="shared" si="54"/>
        <v>-9.3894644037909938E-3</v>
      </c>
      <c r="R244" s="9">
        <f t="shared" si="55"/>
        <v>1.4540345396802554</v>
      </c>
      <c r="S244" s="9">
        <f t="shared" si="56"/>
        <v>2.1899999999999835</v>
      </c>
      <c r="T244">
        <f t="shared" si="57"/>
        <v>0.72999999999998977</v>
      </c>
      <c r="U244" s="9">
        <f t="shared" si="58"/>
        <v>0.48467817989341533</v>
      </c>
      <c r="V244" s="9">
        <f t="shared" si="59"/>
        <v>2.1046983976193916</v>
      </c>
      <c r="W244" s="9">
        <f t="shared" si="60"/>
        <v>1.585000000000008</v>
      </c>
      <c r="X244">
        <f t="shared" si="61"/>
        <v>80.125</v>
      </c>
      <c r="Y244" s="9">
        <f t="shared" si="62"/>
        <v>106.39681962728891</v>
      </c>
      <c r="Z244" s="10">
        <f t="shared" si="63"/>
        <v>0.34851542290119675</v>
      </c>
      <c r="AA244">
        <f t="shared" si="64"/>
        <v>1.4599999999999937</v>
      </c>
    </row>
    <row r="245" spans="1:27">
      <c r="A245" s="1">
        <f t="shared" si="47"/>
        <v>2009998</v>
      </c>
      <c r="B245" s="1">
        <v>-2</v>
      </c>
      <c r="C245" s="1">
        <v>10</v>
      </c>
      <c r="D245" s="2">
        <v>2</v>
      </c>
      <c r="E245" s="5">
        <v>28.72</v>
      </c>
      <c r="F245" s="5">
        <v>29.22</v>
      </c>
      <c r="G245" s="5">
        <v>0.95</v>
      </c>
      <c r="H245" s="5">
        <v>28.58</v>
      </c>
      <c r="I245" s="5">
        <v>29.6</v>
      </c>
      <c r="J245" s="5">
        <v>0.62</v>
      </c>
      <c r="K245" s="6">
        <f t="shared" si="48"/>
        <v>28.65</v>
      </c>
      <c r="L245" s="6">
        <f t="shared" si="49"/>
        <v>0.14000000000000057</v>
      </c>
      <c r="M245" s="6">
        <f t="shared" si="50"/>
        <v>29.41</v>
      </c>
      <c r="N245" s="5">
        <f t="shared" si="51"/>
        <v>0.56720807469569756</v>
      </c>
      <c r="O245" s="6">
        <f t="shared" si="52"/>
        <v>-0.38000000000000256</v>
      </c>
      <c r="P245" s="6">
        <f t="shared" si="53"/>
        <v>1.1344161493913951</v>
      </c>
      <c r="Q245" s="6">
        <f t="shared" si="54"/>
        <v>0.40259538425674102</v>
      </c>
      <c r="R245" s="9">
        <f t="shared" si="55"/>
        <v>0.45838557594492885</v>
      </c>
      <c r="S245" s="9">
        <f t="shared" si="56"/>
        <v>0.52000000000000313</v>
      </c>
      <c r="T245">
        <f t="shared" si="57"/>
        <v>0.38000000000000256</v>
      </c>
      <c r="U245" s="9">
        <f t="shared" si="58"/>
        <v>0.33497407472898671</v>
      </c>
      <c r="V245" s="9">
        <f t="shared" si="59"/>
        <v>1.3398962989159406</v>
      </c>
      <c r="W245" s="9">
        <f t="shared" si="60"/>
        <v>0.76000000000000156</v>
      </c>
      <c r="X245">
        <f t="shared" si="61"/>
        <v>29.41</v>
      </c>
      <c r="Y245" s="9">
        <f t="shared" si="62"/>
        <v>51.85046072515491</v>
      </c>
      <c r="Z245" s="10">
        <f t="shared" si="63"/>
        <v>0.34880366970546622</v>
      </c>
      <c r="AA245">
        <f t="shared" si="64"/>
        <v>0.14000000000000057</v>
      </c>
    </row>
    <row r="246" spans="1:27">
      <c r="A246" s="1">
        <f t="shared" si="47"/>
        <v>3007001</v>
      </c>
      <c r="B246" s="1">
        <v>1</v>
      </c>
      <c r="C246" s="1">
        <v>7</v>
      </c>
      <c r="D246" s="2">
        <v>3</v>
      </c>
      <c r="E246" s="5">
        <v>92.59</v>
      </c>
      <c r="F246" s="5">
        <v>91.31</v>
      </c>
      <c r="G246" s="5">
        <v>4.54</v>
      </c>
      <c r="H246" s="5">
        <v>95.41</v>
      </c>
      <c r="I246" s="5">
        <v>91.49</v>
      </c>
      <c r="J246" s="5">
        <v>1.1399999999999999</v>
      </c>
      <c r="K246" s="6">
        <f t="shared" si="48"/>
        <v>94</v>
      </c>
      <c r="L246" s="6">
        <f t="shared" si="49"/>
        <v>-2.8199999999999932</v>
      </c>
      <c r="M246" s="6">
        <f t="shared" si="50"/>
        <v>91.4</v>
      </c>
      <c r="N246" s="5">
        <f t="shared" si="51"/>
        <v>2.3404700382615453</v>
      </c>
      <c r="O246" s="6">
        <f t="shared" si="52"/>
        <v>-0.17999999999999261</v>
      </c>
      <c r="P246" s="6">
        <f t="shared" si="53"/>
        <v>4.6809400765230906</v>
      </c>
      <c r="Q246" s="6">
        <f t="shared" si="54"/>
        <v>0.88137573478403719</v>
      </c>
      <c r="R246" s="9">
        <f t="shared" si="55"/>
        <v>0.56398927498361406</v>
      </c>
      <c r="S246" s="9">
        <f t="shared" si="56"/>
        <v>2.6400000000000006</v>
      </c>
      <c r="T246">
        <f t="shared" si="57"/>
        <v>0.17999999999999261</v>
      </c>
      <c r="U246" s="9">
        <f t="shared" si="58"/>
        <v>3.8453814203426639E-2</v>
      </c>
      <c r="V246" s="9">
        <f t="shared" si="59"/>
        <v>1.1108879658768127</v>
      </c>
      <c r="W246" s="9">
        <f t="shared" si="60"/>
        <v>2.5999999999999943</v>
      </c>
      <c r="X246">
        <f t="shared" si="61"/>
        <v>91.4</v>
      </c>
      <c r="Y246" s="9">
        <f t="shared" si="62"/>
        <v>39.051984646592658</v>
      </c>
      <c r="Z246" s="10">
        <f t="shared" si="63"/>
        <v>0.34898710577899578</v>
      </c>
      <c r="AA246">
        <f t="shared" si="64"/>
        <v>2.8199999999999932</v>
      </c>
    </row>
    <row r="247" spans="1:27">
      <c r="A247" s="1">
        <f t="shared" si="47"/>
        <v>3010999</v>
      </c>
      <c r="B247" s="1">
        <v>-1</v>
      </c>
      <c r="C247" s="1">
        <v>11</v>
      </c>
      <c r="D247" s="2">
        <v>3</v>
      </c>
      <c r="E247" s="5">
        <v>4.4000000000000004</v>
      </c>
      <c r="F247" s="5">
        <v>5.98</v>
      </c>
      <c r="G247" s="5">
        <v>0.41</v>
      </c>
      <c r="H247" s="5">
        <v>4.41</v>
      </c>
      <c r="I247" s="5">
        <v>5.35</v>
      </c>
      <c r="J247" s="5">
        <v>0.45</v>
      </c>
      <c r="K247" s="6">
        <f t="shared" si="48"/>
        <v>4.4050000000000002</v>
      </c>
      <c r="L247" s="6">
        <f t="shared" si="49"/>
        <v>-9.9999999999997868E-3</v>
      </c>
      <c r="M247" s="6">
        <f t="shared" si="50"/>
        <v>5.665</v>
      </c>
      <c r="N247" s="5">
        <f t="shared" si="51"/>
        <v>0.30438462510448849</v>
      </c>
      <c r="O247" s="6">
        <f t="shared" si="52"/>
        <v>0.63000000000000078</v>
      </c>
      <c r="P247" s="6">
        <f t="shared" si="53"/>
        <v>0.60876925020897699</v>
      </c>
      <c r="Q247" s="6">
        <f t="shared" si="54"/>
        <v>-9.2822450080949928E-2</v>
      </c>
      <c r="R247" s="9">
        <f t="shared" si="55"/>
        <v>1.0513014574574895</v>
      </c>
      <c r="S247" s="9">
        <f t="shared" si="56"/>
        <v>0.64000000000000057</v>
      </c>
      <c r="T247">
        <f t="shared" si="57"/>
        <v>0.63000000000000078</v>
      </c>
      <c r="U247" s="9">
        <f t="shared" si="58"/>
        <v>1.0348748721847165</v>
      </c>
      <c r="V247" s="9">
        <f t="shared" si="59"/>
        <v>4.1394994887388608</v>
      </c>
      <c r="W247" s="9">
        <f t="shared" si="60"/>
        <v>1.2599999999999998</v>
      </c>
      <c r="X247">
        <f t="shared" si="61"/>
        <v>5.665</v>
      </c>
      <c r="Y247" s="9">
        <f t="shared" si="62"/>
        <v>18.611321114052103</v>
      </c>
      <c r="Z247" s="10">
        <f t="shared" si="63"/>
        <v>0.34941665672946959</v>
      </c>
      <c r="AA247">
        <f t="shared" si="64"/>
        <v>9.9999999999997868E-3</v>
      </c>
    </row>
    <row r="248" spans="1:27">
      <c r="A248" s="1">
        <f t="shared" si="47"/>
        <v>1014999</v>
      </c>
      <c r="B248" s="1">
        <v>-1</v>
      </c>
      <c r="C248" s="1">
        <v>15</v>
      </c>
      <c r="D248" s="2">
        <v>1</v>
      </c>
      <c r="E248" s="5">
        <v>740.58</v>
      </c>
      <c r="F248" s="5">
        <v>735.1</v>
      </c>
      <c r="G248" s="5">
        <v>3.04</v>
      </c>
      <c r="H248" s="5">
        <v>754.38</v>
      </c>
      <c r="I248" s="5">
        <v>728.86</v>
      </c>
      <c r="J248" s="5">
        <v>4.3899999999999997</v>
      </c>
      <c r="K248" s="6">
        <f t="shared" si="48"/>
        <v>747.48</v>
      </c>
      <c r="L248" s="6">
        <f t="shared" si="49"/>
        <v>-13.799999999999955</v>
      </c>
      <c r="M248" s="6">
        <f t="shared" si="50"/>
        <v>731.98</v>
      </c>
      <c r="N248" s="5">
        <f t="shared" si="51"/>
        <v>2.6699110472073784</v>
      </c>
      <c r="O248" s="6">
        <f t="shared" si="52"/>
        <v>6.2400000000000091</v>
      </c>
      <c r="P248" s="6">
        <f t="shared" si="53"/>
        <v>5.3398220944147567</v>
      </c>
      <c r="Q248" s="6">
        <f t="shared" si="54"/>
        <v>-0.35177826799047468</v>
      </c>
      <c r="R248" s="9">
        <f t="shared" si="55"/>
        <v>3.7529340202103385</v>
      </c>
      <c r="S248" s="9">
        <f t="shared" si="56"/>
        <v>20.039999999999964</v>
      </c>
      <c r="T248">
        <f t="shared" si="57"/>
        <v>6.2400000000000091</v>
      </c>
      <c r="U248" s="9">
        <f t="shared" si="58"/>
        <v>1.1685782577900494</v>
      </c>
      <c r="V248" s="9">
        <f t="shared" si="59"/>
        <v>5.8054368576108137</v>
      </c>
      <c r="W248" s="9">
        <f t="shared" si="60"/>
        <v>15.5</v>
      </c>
      <c r="X248">
        <f t="shared" si="61"/>
        <v>731.98</v>
      </c>
      <c r="Y248" s="9">
        <f t="shared" si="62"/>
        <v>274.15894651832025</v>
      </c>
      <c r="Z248" s="10">
        <f t="shared" si="63"/>
        <v>0.35016567507395696</v>
      </c>
      <c r="AA248">
        <f t="shared" si="64"/>
        <v>13.799999999999955</v>
      </c>
    </row>
    <row r="249" spans="1:27">
      <c r="A249" s="1">
        <f t="shared" si="47"/>
        <v>4004999</v>
      </c>
      <c r="B249" s="1">
        <v>-1</v>
      </c>
      <c r="C249" s="1">
        <v>5</v>
      </c>
      <c r="D249" s="2">
        <v>4</v>
      </c>
      <c r="E249" s="5">
        <v>280.37</v>
      </c>
      <c r="F249" s="5">
        <v>266.62</v>
      </c>
      <c r="G249" s="5">
        <v>3.37</v>
      </c>
      <c r="H249" s="5">
        <v>285.82</v>
      </c>
      <c r="I249" s="5">
        <v>258.58999999999997</v>
      </c>
      <c r="J249" s="5">
        <v>6.79</v>
      </c>
      <c r="K249" s="6">
        <f t="shared" si="48"/>
        <v>283.09500000000003</v>
      </c>
      <c r="L249" s="6">
        <f t="shared" si="49"/>
        <v>-5.4499999999999886</v>
      </c>
      <c r="M249" s="6">
        <f t="shared" si="50"/>
        <v>262.60500000000002</v>
      </c>
      <c r="N249" s="5">
        <f t="shared" si="51"/>
        <v>3.7901517120030963</v>
      </c>
      <c r="O249" s="6">
        <f t="shared" si="52"/>
        <v>8.0300000000000296</v>
      </c>
      <c r="P249" s="6">
        <f t="shared" si="53"/>
        <v>7.5803034240061926</v>
      </c>
      <c r="Q249" s="6">
        <f t="shared" si="54"/>
        <v>-0.60470928107760036</v>
      </c>
      <c r="R249" s="9">
        <f t="shared" si="55"/>
        <v>1.7782929318251266</v>
      </c>
      <c r="S249" s="9">
        <f t="shared" si="56"/>
        <v>13.480000000000018</v>
      </c>
      <c r="T249">
        <f t="shared" si="57"/>
        <v>8.0300000000000296</v>
      </c>
      <c r="U249" s="9">
        <f t="shared" si="58"/>
        <v>1.0593243503379675</v>
      </c>
      <c r="V249" s="9">
        <f t="shared" si="59"/>
        <v>5.4061160494208922</v>
      </c>
      <c r="W249" s="9">
        <f t="shared" si="60"/>
        <v>20.490000000000009</v>
      </c>
      <c r="X249">
        <f t="shared" si="61"/>
        <v>262.60500000000002</v>
      </c>
      <c r="Y249" s="9">
        <f t="shared" si="62"/>
        <v>69.286144712453535</v>
      </c>
      <c r="Z249" s="10">
        <f t="shared" si="63"/>
        <v>0.3513402908862005</v>
      </c>
      <c r="AA249">
        <f t="shared" si="64"/>
        <v>5.4499999999999886</v>
      </c>
    </row>
    <row r="250" spans="1:27">
      <c r="A250" s="1">
        <f t="shared" si="47"/>
        <v>2003002</v>
      </c>
      <c r="B250" s="1">
        <v>2</v>
      </c>
      <c r="C250" s="1">
        <v>3</v>
      </c>
      <c r="D250" s="2">
        <v>2</v>
      </c>
      <c r="E250" s="5">
        <v>163.44</v>
      </c>
      <c r="F250" s="5">
        <v>158.33000000000001</v>
      </c>
      <c r="G250" s="5">
        <v>4.7300000000000004</v>
      </c>
      <c r="H250" s="5">
        <v>164.57</v>
      </c>
      <c r="I250" s="5">
        <v>159.66999999999999</v>
      </c>
      <c r="J250" s="5">
        <v>1.45</v>
      </c>
      <c r="K250" s="6">
        <f t="shared" si="48"/>
        <v>164.005</v>
      </c>
      <c r="L250" s="6">
        <f t="shared" si="49"/>
        <v>-1.1299999999999955</v>
      </c>
      <c r="M250" s="6">
        <f t="shared" si="50"/>
        <v>159</v>
      </c>
      <c r="N250" s="5">
        <f t="shared" si="51"/>
        <v>2.4736309344766858</v>
      </c>
      <c r="O250" s="6">
        <f t="shared" si="52"/>
        <v>-1.339999999999975</v>
      </c>
      <c r="P250" s="6">
        <f t="shared" si="53"/>
        <v>4.9472618689533716</v>
      </c>
      <c r="Q250" s="6">
        <f t="shared" si="54"/>
        <v>0.82819484053376058</v>
      </c>
      <c r="R250" s="9">
        <f t="shared" si="55"/>
        <v>4.2447722712605572E-2</v>
      </c>
      <c r="S250" s="9">
        <f t="shared" si="56"/>
        <v>0.20999999999997954</v>
      </c>
      <c r="T250">
        <f t="shared" si="57"/>
        <v>1.339999999999975</v>
      </c>
      <c r="U250" s="9">
        <f t="shared" si="58"/>
        <v>0.27085689730902834</v>
      </c>
      <c r="V250" s="9">
        <f t="shared" si="59"/>
        <v>2.0233414493010611</v>
      </c>
      <c r="W250" s="9">
        <f t="shared" si="60"/>
        <v>5.0049999999999955</v>
      </c>
      <c r="X250">
        <f t="shared" si="61"/>
        <v>159</v>
      </c>
      <c r="Y250" s="9">
        <f t="shared" si="62"/>
        <v>64.277980107666139</v>
      </c>
      <c r="Z250" s="10">
        <f t="shared" si="63"/>
        <v>0.35152382565055246</v>
      </c>
      <c r="AA250">
        <f t="shared" si="64"/>
        <v>1.1299999999999955</v>
      </c>
    </row>
    <row r="251" spans="1:27">
      <c r="A251" s="1">
        <f t="shared" si="47"/>
        <v>2012001</v>
      </c>
      <c r="B251" s="1">
        <v>1</v>
      </c>
      <c r="C251" s="1">
        <v>12</v>
      </c>
      <c r="D251" s="2">
        <v>2</v>
      </c>
      <c r="E251" s="5">
        <v>317.02999999999997</v>
      </c>
      <c r="F251" s="5">
        <v>339.38</v>
      </c>
      <c r="G251" s="5">
        <v>24.59</v>
      </c>
      <c r="H251" s="5">
        <v>320.22000000000003</v>
      </c>
      <c r="I251" s="5">
        <v>327.74</v>
      </c>
      <c r="J251" s="5">
        <v>6.92</v>
      </c>
      <c r="K251" s="6">
        <f t="shared" si="48"/>
        <v>318.625</v>
      </c>
      <c r="L251" s="6">
        <f t="shared" si="49"/>
        <v>-3.1900000000000546</v>
      </c>
      <c r="M251" s="6">
        <f t="shared" si="50"/>
        <v>333.56</v>
      </c>
      <c r="N251" s="5">
        <f t="shared" si="51"/>
        <v>12.772573155006786</v>
      </c>
      <c r="O251" s="6">
        <f t="shared" si="52"/>
        <v>11.639999999999986</v>
      </c>
      <c r="P251" s="6">
        <f t="shared" si="53"/>
        <v>25.545146310013571</v>
      </c>
      <c r="Q251" s="6">
        <f t="shared" si="54"/>
        <v>0.85323402106643975</v>
      </c>
      <c r="R251" s="9">
        <f t="shared" si="55"/>
        <v>0.58054081272522418</v>
      </c>
      <c r="S251" s="9">
        <f t="shared" si="56"/>
        <v>14.830000000000041</v>
      </c>
      <c r="T251">
        <f t="shared" si="57"/>
        <v>11.639999999999986</v>
      </c>
      <c r="U251" s="9">
        <f t="shared" si="58"/>
        <v>0.45566386110057877</v>
      </c>
      <c r="V251" s="9">
        <f t="shared" si="59"/>
        <v>1.1693023652125694</v>
      </c>
      <c r="W251" s="9">
        <f t="shared" si="60"/>
        <v>14.935000000000002</v>
      </c>
      <c r="X251">
        <f t="shared" si="61"/>
        <v>333.56</v>
      </c>
      <c r="Y251" s="9">
        <f t="shared" si="62"/>
        <v>26.1153329052765</v>
      </c>
      <c r="Z251" s="10">
        <f t="shared" si="63"/>
        <v>0.35158924898238852</v>
      </c>
      <c r="AA251">
        <f t="shared" si="64"/>
        <v>3.1900000000000546</v>
      </c>
    </row>
    <row r="252" spans="1:27">
      <c r="A252" s="1">
        <f t="shared" si="47"/>
        <v>3006998</v>
      </c>
      <c r="B252" s="1">
        <v>-2</v>
      </c>
      <c r="C252" s="1">
        <v>7</v>
      </c>
      <c r="D252" s="2">
        <v>3</v>
      </c>
      <c r="E252" s="5">
        <v>336.51</v>
      </c>
      <c r="F252" s="5">
        <v>329.7</v>
      </c>
      <c r="G252" s="5">
        <v>3.73</v>
      </c>
      <c r="H252" s="5">
        <v>333.8</v>
      </c>
      <c r="I252" s="5">
        <v>310.38</v>
      </c>
      <c r="J252" s="5">
        <v>6.65</v>
      </c>
      <c r="K252" s="6">
        <f t="shared" si="48"/>
        <v>335.15499999999997</v>
      </c>
      <c r="L252" s="6">
        <f t="shared" si="49"/>
        <v>2.7099999999999795</v>
      </c>
      <c r="M252" s="6">
        <f t="shared" si="50"/>
        <v>320.03999999999996</v>
      </c>
      <c r="N252" s="5">
        <f t="shared" si="51"/>
        <v>3.8123286846755491</v>
      </c>
      <c r="O252" s="6">
        <f t="shared" si="52"/>
        <v>19.319999999999993</v>
      </c>
      <c r="P252" s="6">
        <f t="shared" si="53"/>
        <v>7.6246573693510982</v>
      </c>
      <c r="Q252" s="6">
        <f t="shared" si="54"/>
        <v>-0.5213621992796128</v>
      </c>
      <c r="R252" s="9">
        <f t="shared" si="55"/>
        <v>2.1784585451363854</v>
      </c>
      <c r="S252" s="9">
        <f t="shared" si="56"/>
        <v>16.610000000000014</v>
      </c>
      <c r="T252">
        <f t="shared" si="57"/>
        <v>19.319999999999993</v>
      </c>
      <c r="U252" s="9">
        <f t="shared" si="58"/>
        <v>2.533884352319983</v>
      </c>
      <c r="V252" s="9">
        <f t="shared" si="59"/>
        <v>3.9647683214613436</v>
      </c>
      <c r="W252" s="9">
        <f t="shared" si="60"/>
        <v>15.115000000000009</v>
      </c>
      <c r="X252">
        <f t="shared" si="61"/>
        <v>320.03999999999996</v>
      </c>
      <c r="Y252" s="9">
        <f t="shared" si="62"/>
        <v>83.948690281209892</v>
      </c>
      <c r="Z252" s="10">
        <f t="shared" si="63"/>
        <v>0.35168025250218415</v>
      </c>
      <c r="AA252">
        <f t="shared" si="64"/>
        <v>2.7099999999999795</v>
      </c>
    </row>
    <row r="253" spans="1:27">
      <c r="A253" s="1">
        <f t="shared" si="47"/>
        <v>1009002</v>
      </c>
      <c r="B253" s="1">
        <v>2</v>
      </c>
      <c r="C253" s="1">
        <v>9</v>
      </c>
      <c r="D253" s="2">
        <v>1</v>
      </c>
      <c r="E253" s="5">
        <v>308.38</v>
      </c>
      <c r="F253" s="5">
        <v>307.36</v>
      </c>
      <c r="G253" s="5">
        <v>18.43</v>
      </c>
      <c r="H253" s="5">
        <v>317.61</v>
      </c>
      <c r="I253" s="5">
        <v>316.14</v>
      </c>
      <c r="J253" s="5">
        <v>4.2699999999999996</v>
      </c>
      <c r="K253" s="6">
        <f t="shared" si="48"/>
        <v>312.995</v>
      </c>
      <c r="L253" s="6">
        <f t="shared" si="49"/>
        <v>-9.2300000000000182</v>
      </c>
      <c r="M253" s="6">
        <f t="shared" si="50"/>
        <v>311.75</v>
      </c>
      <c r="N253" s="5">
        <f t="shared" si="51"/>
        <v>9.4590935083653758</v>
      </c>
      <c r="O253" s="6">
        <f t="shared" si="52"/>
        <v>-8.7799999999999727</v>
      </c>
      <c r="P253" s="6">
        <f t="shared" si="53"/>
        <v>18.918187016730752</v>
      </c>
      <c r="Q253" s="6">
        <f t="shared" si="54"/>
        <v>0.89811113675468257</v>
      </c>
      <c r="R253" s="9">
        <f t="shared" si="55"/>
        <v>2.3786634501608277E-2</v>
      </c>
      <c r="S253" s="9">
        <f t="shared" si="56"/>
        <v>0.45000000000004547</v>
      </c>
      <c r="T253">
        <f t="shared" si="57"/>
        <v>8.7799999999999727</v>
      </c>
      <c r="U253" s="9">
        <f t="shared" si="58"/>
        <v>0.46410366872021985</v>
      </c>
      <c r="V253" s="9">
        <f t="shared" si="59"/>
        <v>0.13161937757555298</v>
      </c>
      <c r="W253" s="9">
        <f t="shared" si="60"/>
        <v>1.2450000000000045</v>
      </c>
      <c r="X253">
        <f t="shared" si="61"/>
        <v>311.75</v>
      </c>
      <c r="Y253" s="9">
        <f t="shared" si="62"/>
        <v>32.95770358166947</v>
      </c>
      <c r="Z253" s="10">
        <f t="shared" si="63"/>
        <v>0.35199857954258851</v>
      </c>
      <c r="AA253">
        <f t="shared" si="64"/>
        <v>9.2300000000000182</v>
      </c>
    </row>
    <row r="254" spans="1:27">
      <c r="A254" s="1">
        <f t="shared" si="47"/>
        <v>11002</v>
      </c>
      <c r="B254" s="1">
        <v>2</v>
      </c>
      <c r="C254" s="1">
        <v>11</v>
      </c>
      <c r="D254" s="2">
        <v>0</v>
      </c>
      <c r="E254" s="5">
        <v>264.48</v>
      </c>
      <c r="F254" s="5">
        <v>277.12</v>
      </c>
      <c r="G254" s="5">
        <v>2.79</v>
      </c>
      <c r="H254" s="5">
        <v>264.77</v>
      </c>
      <c r="I254" s="5">
        <v>259.95999999999998</v>
      </c>
      <c r="J254" s="5">
        <v>1.89</v>
      </c>
      <c r="K254" s="6">
        <f t="shared" si="48"/>
        <v>264.625</v>
      </c>
      <c r="L254" s="6">
        <f t="shared" si="49"/>
        <v>-0.28999999999996362</v>
      </c>
      <c r="M254" s="6">
        <f t="shared" si="50"/>
        <v>268.53999999999996</v>
      </c>
      <c r="N254" s="5">
        <f t="shared" si="51"/>
        <v>1.684948070416415</v>
      </c>
      <c r="O254" s="6">
        <f t="shared" si="52"/>
        <v>17.160000000000025</v>
      </c>
      <c r="P254" s="6">
        <f t="shared" si="53"/>
        <v>3.3698961408328301</v>
      </c>
      <c r="Q254" s="6">
        <f t="shared" si="54"/>
        <v>0.37089871611982883</v>
      </c>
      <c r="R254" s="9">
        <f t="shared" si="55"/>
        <v>5.1782011286814988</v>
      </c>
      <c r="S254" s="9">
        <f t="shared" si="56"/>
        <v>17.449999999999989</v>
      </c>
      <c r="T254">
        <f t="shared" si="57"/>
        <v>17.160000000000025</v>
      </c>
      <c r="U254" s="9">
        <f t="shared" si="58"/>
        <v>5.09214506407878</v>
      </c>
      <c r="V254" s="9">
        <f t="shared" si="59"/>
        <v>2.3235137442736842</v>
      </c>
      <c r="W254" s="9">
        <f t="shared" si="60"/>
        <v>3.9149999999999636</v>
      </c>
      <c r="X254">
        <f t="shared" si="61"/>
        <v>268.53999999999996</v>
      </c>
      <c r="Y254" s="9">
        <f t="shared" si="62"/>
        <v>159.37583164425564</v>
      </c>
      <c r="Z254" s="10">
        <f t="shared" si="63"/>
        <v>0.35225133072850129</v>
      </c>
      <c r="AA254">
        <f t="shared" si="64"/>
        <v>0.28999999999996362</v>
      </c>
    </row>
    <row r="255" spans="1:27">
      <c r="A255" s="1">
        <f t="shared" si="47"/>
        <v>4004000</v>
      </c>
      <c r="B255" s="1">
        <v>0</v>
      </c>
      <c r="C255" s="1">
        <v>4</v>
      </c>
      <c r="D255" s="2">
        <v>4</v>
      </c>
      <c r="E255" s="5">
        <v>281.57</v>
      </c>
      <c r="F255" s="5">
        <v>277.7</v>
      </c>
      <c r="G255" s="5">
        <v>1.93</v>
      </c>
      <c r="H255" s="5">
        <v>287.58</v>
      </c>
      <c r="I255" s="5">
        <v>293.70999999999998</v>
      </c>
      <c r="J255" s="5">
        <v>17.02</v>
      </c>
      <c r="K255" s="6">
        <f t="shared" si="48"/>
        <v>284.57499999999999</v>
      </c>
      <c r="L255" s="6">
        <f t="shared" si="49"/>
        <v>-6.0099999999999909</v>
      </c>
      <c r="M255" s="6">
        <f t="shared" si="50"/>
        <v>285.70499999999998</v>
      </c>
      <c r="N255" s="5">
        <f t="shared" si="51"/>
        <v>8.5645388083655725</v>
      </c>
      <c r="O255" s="6">
        <f t="shared" si="52"/>
        <v>-16.009999999999991</v>
      </c>
      <c r="P255" s="6">
        <f t="shared" si="53"/>
        <v>17.129077616731145</v>
      </c>
      <c r="Q255" s="6">
        <f t="shared" si="54"/>
        <v>-0.97460918395134655</v>
      </c>
      <c r="R255" s="9">
        <f t="shared" si="55"/>
        <v>0.58380259718318483</v>
      </c>
      <c r="S255" s="9">
        <f t="shared" si="56"/>
        <v>10</v>
      </c>
      <c r="T255">
        <f t="shared" si="57"/>
        <v>16.009999999999991</v>
      </c>
      <c r="U255" s="9">
        <f t="shared" si="58"/>
        <v>0.93466795809027836</v>
      </c>
      <c r="V255" s="9">
        <f t="shared" si="59"/>
        <v>0.13193938696339924</v>
      </c>
      <c r="W255" s="9">
        <f t="shared" si="60"/>
        <v>1.1299999999999955</v>
      </c>
      <c r="X255">
        <f t="shared" si="61"/>
        <v>285.70499999999998</v>
      </c>
      <c r="Y255" s="9">
        <f t="shared" si="62"/>
        <v>33.359064205644358</v>
      </c>
      <c r="Z255" s="10">
        <f t="shared" si="63"/>
        <v>0.35234074416677952</v>
      </c>
      <c r="AA255">
        <f t="shared" si="64"/>
        <v>6.0099999999999909</v>
      </c>
    </row>
    <row r="256" spans="1:27">
      <c r="A256" s="1">
        <f t="shared" si="47"/>
        <v>2013999</v>
      </c>
      <c r="B256" s="1">
        <v>-1</v>
      </c>
      <c r="C256" s="1">
        <v>14</v>
      </c>
      <c r="D256" s="2">
        <v>2</v>
      </c>
      <c r="E256" s="5">
        <v>151.94</v>
      </c>
      <c r="F256" s="5">
        <v>142.94</v>
      </c>
      <c r="G256" s="5">
        <v>1.97</v>
      </c>
      <c r="H256" s="5">
        <v>149.69999999999999</v>
      </c>
      <c r="I256" s="5">
        <v>136.76</v>
      </c>
      <c r="J256" s="5">
        <v>1.37</v>
      </c>
      <c r="K256" s="6">
        <f t="shared" si="48"/>
        <v>150.82</v>
      </c>
      <c r="L256" s="6">
        <f t="shared" si="49"/>
        <v>2.2400000000000091</v>
      </c>
      <c r="M256" s="6">
        <f t="shared" si="50"/>
        <v>139.85</v>
      </c>
      <c r="N256" s="5">
        <f t="shared" si="51"/>
        <v>1.1997708114469197</v>
      </c>
      <c r="O256" s="6">
        <f t="shared" si="52"/>
        <v>6.1800000000000068</v>
      </c>
      <c r="P256" s="6">
        <f t="shared" si="53"/>
        <v>2.3995416228938393</v>
      </c>
      <c r="Q256" s="6">
        <f t="shared" si="54"/>
        <v>0.34804960227864801</v>
      </c>
      <c r="R256" s="9">
        <f t="shared" si="55"/>
        <v>1.641980269235076</v>
      </c>
      <c r="S256" s="9">
        <f t="shared" si="56"/>
        <v>3.9399999999999977</v>
      </c>
      <c r="T256">
        <f t="shared" si="57"/>
        <v>6.1800000000000068</v>
      </c>
      <c r="U256" s="9">
        <f t="shared" si="58"/>
        <v>2.5754918943839562</v>
      </c>
      <c r="V256" s="9">
        <f t="shared" si="59"/>
        <v>9.1434129713242598</v>
      </c>
      <c r="W256" s="9">
        <f t="shared" si="60"/>
        <v>10.969999999999999</v>
      </c>
      <c r="X256">
        <f t="shared" si="61"/>
        <v>139.85</v>
      </c>
      <c r="Y256" s="9">
        <f t="shared" si="62"/>
        <v>116.56392926524138</v>
      </c>
      <c r="Z256" s="10">
        <f t="shared" si="63"/>
        <v>0.35448413222597142</v>
      </c>
      <c r="AA256">
        <f t="shared" si="64"/>
        <v>2.2400000000000091</v>
      </c>
    </row>
    <row r="257" spans="1:27">
      <c r="A257" s="1">
        <f t="shared" si="47"/>
        <v>2004002</v>
      </c>
      <c r="B257" s="1">
        <v>2</v>
      </c>
      <c r="C257" s="1">
        <v>4</v>
      </c>
      <c r="D257" s="2">
        <v>2</v>
      </c>
      <c r="E257" s="5">
        <v>13.78</v>
      </c>
      <c r="F257" s="5">
        <v>15.2</v>
      </c>
      <c r="G257" s="5">
        <v>0.57999999999999996</v>
      </c>
      <c r="H257" s="5">
        <v>13.22</v>
      </c>
      <c r="I257" s="5">
        <v>14.82</v>
      </c>
      <c r="J257" s="5">
        <v>0.69</v>
      </c>
      <c r="K257" s="6">
        <f t="shared" si="48"/>
        <v>13.5</v>
      </c>
      <c r="L257" s="6">
        <f t="shared" si="49"/>
        <v>0.55999999999999872</v>
      </c>
      <c r="M257" s="6">
        <f t="shared" si="50"/>
        <v>15.01</v>
      </c>
      <c r="N257" s="5">
        <f t="shared" si="51"/>
        <v>0.45069390943299864</v>
      </c>
      <c r="O257" s="6">
        <f t="shared" si="52"/>
        <v>0.37999999999999901</v>
      </c>
      <c r="P257" s="6">
        <f t="shared" si="53"/>
        <v>0.90138781886599728</v>
      </c>
      <c r="Q257" s="6">
        <f t="shared" si="54"/>
        <v>-0.17193846153846148</v>
      </c>
      <c r="R257" s="9">
        <f t="shared" si="55"/>
        <v>0.19969207064108219</v>
      </c>
      <c r="S257" s="9">
        <f t="shared" si="56"/>
        <v>0.17999999999999972</v>
      </c>
      <c r="T257">
        <f t="shared" si="57"/>
        <v>0.37999999999999901</v>
      </c>
      <c r="U257" s="9">
        <f t="shared" si="58"/>
        <v>0.42157214913117302</v>
      </c>
      <c r="V257" s="9">
        <f t="shared" si="59"/>
        <v>3.3503891852003838</v>
      </c>
      <c r="W257" s="9">
        <f t="shared" si="60"/>
        <v>1.5099999999999998</v>
      </c>
      <c r="X257">
        <f t="shared" si="61"/>
        <v>15.01</v>
      </c>
      <c r="Y257" s="9">
        <f t="shared" si="62"/>
        <v>33.304199781362755</v>
      </c>
      <c r="Z257" s="10">
        <f t="shared" si="63"/>
        <v>0.35608425969143875</v>
      </c>
      <c r="AA257">
        <f t="shared" si="64"/>
        <v>0.55999999999999872</v>
      </c>
    </row>
    <row r="258" spans="1:27">
      <c r="A258" s="1">
        <f t="shared" si="47"/>
        <v>4005000</v>
      </c>
      <c r="B258" s="1">
        <v>0</v>
      </c>
      <c r="C258" s="1">
        <v>5</v>
      </c>
      <c r="D258" s="2">
        <v>4</v>
      </c>
      <c r="E258" s="5">
        <v>146.25</v>
      </c>
      <c r="F258" s="5">
        <v>133.13</v>
      </c>
      <c r="G258" s="5">
        <v>1.38</v>
      </c>
      <c r="H258" s="5">
        <v>147.4</v>
      </c>
      <c r="I258" s="5">
        <v>135.5</v>
      </c>
      <c r="J258" s="5">
        <v>5.05</v>
      </c>
      <c r="K258" s="6">
        <f t="shared" si="48"/>
        <v>146.82499999999999</v>
      </c>
      <c r="L258" s="6">
        <f t="shared" si="49"/>
        <v>-1.1500000000000057</v>
      </c>
      <c r="M258" s="6">
        <f t="shared" si="50"/>
        <v>134.315</v>
      </c>
      <c r="N258" s="5">
        <f t="shared" si="51"/>
        <v>2.61757998922669</v>
      </c>
      <c r="O258" s="6">
        <f t="shared" si="52"/>
        <v>-2.3700000000000045</v>
      </c>
      <c r="P258" s="6">
        <f t="shared" si="53"/>
        <v>5.23515997845338</v>
      </c>
      <c r="Q258" s="6">
        <f t="shared" si="54"/>
        <v>-0.86102769740466822</v>
      </c>
      <c r="R258" s="9">
        <f t="shared" si="55"/>
        <v>0.23303967882953266</v>
      </c>
      <c r="S258" s="9">
        <f t="shared" si="56"/>
        <v>1.2199999999999989</v>
      </c>
      <c r="T258">
        <f t="shared" si="57"/>
        <v>2.3700000000000045</v>
      </c>
      <c r="U258" s="9">
        <f t="shared" si="58"/>
        <v>0.45270822854589671</v>
      </c>
      <c r="V258" s="9">
        <f t="shared" si="59"/>
        <v>4.7792235773073024</v>
      </c>
      <c r="W258" s="9">
        <f t="shared" si="60"/>
        <v>12.509999999999991</v>
      </c>
      <c r="X258">
        <f t="shared" si="61"/>
        <v>134.315</v>
      </c>
      <c r="Y258" s="9">
        <f t="shared" si="62"/>
        <v>51.312663052440506</v>
      </c>
      <c r="Z258" s="10">
        <f t="shared" si="63"/>
        <v>0.35818012228486379</v>
      </c>
      <c r="AA258">
        <f t="shared" si="64"/>
        <v>1.1500000000000057</v>
      </c>
    </row>
    <row r="259" spans="1:27">
      <c r="A259" s="1">
        <f t="shared" si="47"/>
        <v>4005999</v>
      </c>
      <c r="B259" s="1">
        <v>-1</v>
      </c>
      <c r="C259" s="1">
        <v>6</v>
      </c>
      <c r="D259" s="2">
        <v>4</v>
      </c>
      <c r="E259" s="5">
        <v>21.41</v>
      </c>
      <c r="F259" s="5">
        <v>20.25</v>
      </c>
      <c r="G259" s="5">
        <v>0.62</v>
      </c>
      <c r="H259" s="5">
        <v>22.44</v>
      </c>
      <c r="I259" s="5">
        <v>19.96</v>
      </c>
      <c r="J259" s="5">
        <v>0.81</v>
      </c>
      <c r="K259" s="6">
        <f t="shared" si="48"/>
        <v>21.925000000000001</v>
      </c>
      <c r="L259" s="6">
        <f t="shared" si="49"/>
        <v>-1.0300000000000011</v>
      </c>
      <c r="M259" s="6">
        <f t="shared" si="50"/>
        <v>20.105</v>
      </c>
      <c r="N259" s="5">
        <f t="shared" si="51"/>
        <v>0.51002450921499842</v>
      </c>
      <c r="O259" s="6">
        <f t="shared" si="52"/>
        <v>0.28999999999999915</v>
      </c>
      <c r="P259" s="6">
        <f t="shared" si="53"/>
        <v>1.0200490184299968</v>
      </c>
      <c r="Q259" s="6">
        <f t="shared" si="54"/>
        <v>-0.26112445939452189</v>
      </c>
      <c r="R259" s="9">
        <f t="shared" si="55"/>
        <v>1.2940554582677521</v>
      </c>
      <c r="S259" s="9">
        <f t="shared" si="56"/>
        <v>1.3200000000000003</v>
      </c>
      <c r="T259">
        <f t="shared" si="57"/>
        <v>0.28999999999999915</v>
      </c>
      <c r="U259" s="9">
        <f t="shared" si="58"/>
        <v>0.2843000628012477</v>
      </c>
      <c r="V259" s="9">
        <f t="shared" si="59"/>
        <v>3.5684559606777406</v>
      </c>
      <c r="W259" s="9">
        <f t="shared" si="60"/>
        <v>1.8200000000000003</v>
      </c>
      <c r="X259">
        <f t="shared" si="61"/>
        <v>20.105</v>
      </c>
      <c r="Y259" s="9">
        <f t="shared" si="62"/>
        <v>39.419674224959323</v>
      </c>
      <c r="Z259" s="10">
        <f t="shared" si="63"/>
        <v>0.35848430928005759</v>
      </c>
      <c r="AA259">
        <f t="shared" si="64"/>
        <v>1.0300000000000011</v>
      </c>
    </row>
    <row r="260" spans="1:27">
      <c r="A260" s="1">
        <f t="shared" si="47"/>
        <v>3008001</v>
      </c>
      <c r="B260" s="1">
        <v>1</v>
      </c>
      <c r="C260" s="1">
        <v>8</v>
      </c>
      <c r="D260" s="2">
        <v>3</v>
      </c>
      <c r="E260" s="5">
        <v>6.8</v>
      </c>
      <c r="F260" s="5">
        <v>8.33</v>
      </c>
      <c r="G260" s="5">
        <v>0.45</v>
      </c>
      <c r="H260" s="5">
        <v>6.63</v>
      </c>
      <c r="I260" s="5">
        <v>7.17</v>
      </c>
      <c r="J260" s="5">
        <v>0.46</v>
      </c>
      <c r="K260" s="6">
        <f t="shared" si="48"/>
        <v>6.7149999999999999</v>
      </c>
      <c r="L260" s="6">
        <f t="shared" si="49"/>
        <v>0.16999999999999993</v>
      </c>
      <c r="M260" s="6">
        <f t="shared" si="50"/>
        <v>7.75</v>
      </c>
      <c r="N260" s="5">
        <f t="shared" si="51"/>
        <v>0.32175301086392338</v>
      </c>
      <c r="O260" s="6">
        <f t="shared" si="52"/>
        <v>1.1600000000000001</v>
      </c>
      <c r="P260" s="6">
        <f t="shared" si="53"/>
        <v>0.64350602172784677</v>
      </c>
      <c r="Q260" s="6">
        <f t="shared" si="54"/>
        <v>-2.1975368268534162E-2</v>
      </c>
      <c r="R260" s="9">
        <f t="shared" si="55"/>
        <v>1.5384471420202088</v>
      </c>
      <c r="S260" s="9">
        <f t="shared" si="56"/>
        <v>0.99000000000000021</v>
      </c>
      <c r="T260">
        <f t="shared" si="57"/>
        <v>1.1600000000000001</v>
      </c>
      <c r="U260" s="9">
        <f t="shared" si="58"/>
        <v>1.8026249340842848</v>
      </c>
      <c r="V260" s="9">
        <f t="shared" si="59"/>
        <v>3.2167531151331636</v>
      </c>
      <c r="W260" s="9">
        <f t="shared" si="60"/>
        <v>1.0350000000000001</v>
      </c>
      <c r="X260">
        <f t="shared" si="61"/>
        <v>7.75</v>
      </c>
      <c r="Y260" s="9">
        <f t="shared" si="62"/>
        <v>24.086798688195181</v>
      </c>
      <c r="Z260" s="10">
        <f t="shared" si="63"/>
        <v>0.35875757831716948</v>
      </c>
      <c r="AA260">
        <f t="shared" si="64"/>
        <v>0.16999999999999993</v>
      </c>
    </row>
    <row r="261" spans="1:27">
      <c r="A261" s="1">
        <f t="shared" si="47"/>
        <v>3007998</v>
      </c>
      <c r="B261" s="1">
        <v>-2</v>
      </c>
      <c r="C261" s="1">
        <v>8</v>
      </c>
      <c r="D261" s="2">
        <v>3</v>
      </c>
      <c r="E261" s="5">
        <v>130.08000000000001</v>
      </c>
      <c r="F261" s="5">
        <v>134.06</v>
      </c>
      <c r="G261" s="5">
        <v>1.39</v>
      </c>
      <c r="H261" s="5">
        <v>130.4</v>
      </c>
      <c r="I261" s="5">
        <v>128.94999999999999</v>
      </c>
      <c r="J261" s="5">
        <v>2.68</v>
      </c>
      <c r="K261" s="6">
        <f t="shared" si="48"/>
        <v>130.24</v>
      </c>
      <c r="L261" s="6">
        <f t="shared" si="49"/>
        <v>-0.31999999999999318</v>
      </c>
      <c r="M261" s="6">
        <f t="shared" si="50"/>
        <v>131.505</v>
      </c>
      <c r="N261" s="5">
        <f t="shared" si="51"/>
        <v>1.5095115103900336</v>
      </c>
      <c r="O261" s="6">
        <f t="shared" si="52"/>
        <v>5.1100000000000136</v>
      </c>
      <c r="P261" s="6">
        <f t="shared" si="53"/>
        <v>3.0190230207800672</v>
      </c>
      <c r="Q261" s="6">
        <f t="shared" si="54"/>
        <v>-0.57603818092051129</v>
      </c>
      <c r="R261" s="9">
        <f t="shared" si="55"/>
        <v>1.7985950960377182</v>
      </c>
      <c r="S261" s="9">
        <f t="shared" si="56"/>
        <v>5.4300000000000068</v>
      </c>
      <c r="T261">
        <f t="shared" si="57"/>
        <v>5.1100000000000136</v>
      </c>
      <c r="U261" s="9">
        <f t="shared" si="58"/>
        <v>1.6926005415750924</v>
      </c>
      <c r="V261" s="9">
        <f t="shared" si="59"/>
        <v>0.83801944622014213</v>
      </c>
      <c r="W261" s="9">
        <f t="shared" si="60"/>
        <v>1.2649999999999864</v>
      </c>
      <c r="X261">
        <f t="shared" si="61"/>
        <v>131.505</v>
      </c>
      <c r="Y261" s="9">
        <f t="shared" si="62"/>
        <v>87.117586778799193</v>
      </c>
      <c r="Z261" s="10">
        <f t="shared" si="63"/>
        <v>0.3613779185285122</v>
      </c>
      <c r="AA261">
        <f t="shared" si="64"/>
        <v>0.31999999999999318</v>
      </c>
    </row>
    <row r="262" spans="1:27">
      <c r="A262" s="1">
        <f t="shared" ref="A262:A325" si="65">1000000*D262+1000*ABS(C262)+B262</f>
        <v>2005002</v>
      </c>
      <c r="B262" s="1">
        <v>2</v>
      </c>
      <c r="C262" s="1">
        <v>5</v>
      </c>
      <c r="D262" s="2">
        <v>2</v>
      </c>
      <c r="E262" s="5">
        <v>149.16</v>
      </c>
      <c r="F262" s="5">
        <v>141.96</v>
      </c>
      <c r="G262" s="5">
        <v>8.7200000000000006</v>
      </c>
      <c r="H262" s="5">
        <v>150.74</v>
      </c>
      <c r="I262" s="5">
        <v>145.02000000000001</v>
      </c>
      <c r="J262" s="5">
        <v>1.38</v>
      </c>
      <c r="K262" s="6">
        <f t="shared" ref="K262:K325" si="66" xml:space="preserve"> 0.5*(E262+H262)</f>
        <v>149.94999999999999</v>
      </c>
      <c r="L262" s="6">
        <f t="shared" ref="L262:L325" si="67">E262-H262</f>
        <v>-1.5800000000000125</v>
      </c>
      <c r="M262" s="6">
        <f t="shared" ref="M262:M325" si="68">0.5*(F262+I262)</f>
        <v>143.49</v>
      </c>
      <c r="N262" s="5">
        <f t="shared" ref="N262:N325" si="69">0.5*P262</f>
        <v>4.4142609800509076</v>
      </c>
      <c r="O262" s="6">
        <f t="shared" ref="O262:O325" si="70">F262-I262</f>
        <v>-3.0600000000000023</v>
      </c>
      <c r="P262" s="6">
        <f t="shared" ref="P262:P325" si="71">SQRT(G262*G262+J262*J262)</f>
        <v>8.8285219601018152</v>
      </c>
      <c r="Q262" s="6">
        <f t="shared" ref="Q262:Q325" si="72">(G262*G262-J262*J262)/(G262*G262+J262*J262)</f>
        <v>0.95113339525908758</v>
      </c>
      <c r="R262" s="9">
        <f t="shared" ref="R262:R325" si="73">ABS(O262-L262)/P262</f>
        <v>0.16763847976914606</v>
      </c>
      <c r="S262" s="9">
        <f t="shared" ref="S262:S325" si="74">ABS(O262-L262)</f>
        <v>1.4799999999999898</v>
      </c>
      <c r="T262">
        <f t="shared" ref="T262:T325" si="75">ABS(O262)</f>
        <v>3.0600000000000023</v>
      </c>
      <c r="U262" s="9">
        <f t="shared" ref="U262:U325" si="76">ABS(O262)/P262</f>
        <v>0.34660388384702084</v>
      </c>
      <c r="V262" s="9">
        <f t="shared" ref="V262:V325" si="77">ABS(M262-K262)/N262</f>
        <v>1.4634386206874155</v>
      </c>
      <c r="W262" s="9">
        <f t="shared" ref="W262:W325" si="78">ABS(M262-K262)</f>
        <v>6.4599999999999795</v>
      </c>
      <c r="X262">
        <f t="shared" ref="X262:X325" si="79">ABS(M262)</f>
        <v>143.49</v>
      </c>
      <c r="Y262" s="9">
        <f t="shared" ref="Y262:Y325" si="80">ABS(M262)/N262</f>
        <v>32.506007381182343</v>
      </c>
      <c r="Z262" s="10">
        <f t="shared" ref="Z262:Z325" si="81">SQRT(0.017075*B262*B262+0.000461*C262*C262+0.007298*D262*D262+0.005482*D262*B262)</f>
        <v>0.36186323383289437</v>
      </c>
      <c r="AA262">
        <f t="shared" si="64"/>
        <v>1.5800000000000125</v>
      </c>
    </row>
    <row r="263" spans="1:27">
      <c r="A263" s="1">
        <f t="shared" si="65"/>
        <v>1011998</v>
      </c>
      <c r="B263" s="1">
        <v>-2</v>
      </c>
      <c r="C263" s="1">
        <v>12</v>
      </c>
      <c r="D263" s="2">
        <v>1</v>
      </c>
      <c r="E263" s="5">
        <v>300.23</v>
      </c>
      <c r="F263" s="5">
        <v>298.75</v>
      </c>
      <c r="G263" s="5">
        <v>7.97</v>
      </c>
      <c r="H263" s="5">
        <v>307.14</v>
      </c>
      <c r="I263" s="5">
        <v>288.41000000000003</v>
      </c>
      <c r="J263" s="5">
        <v>1.91</v>
      </c>
      <c r="K263" s="6">
        <f t="shared" si="66"/>
        <v>303.685</v>
      </c>
      <c r="L263" s="6">
        <f t="shared" si="67"/>
        <v>-6.9099999999999682</v>
      </c>
      <c r="M263" s="6">
        <f t="shared" si="68"/>
        <v>293.58000000000004</v>
      </c>
      <c r="N263" s="5">
        <f t="shared" si="69"/>
        <v>4.0978347941321402</v>
      </c>
      <c r="O263" s="6">
        <f t="shared" si="70"/>
        <v>10.339999999999975</v>
      </c>
      <c r="P263" s="6">
        <f t="shared" si="71"/>
        <v>8.1956695882642805</v>
      </c>
      <c r="Q263" s="6">
        <f t="shared" si="72"/>
        <v>0.89137548571513647</v>
      </c>
      <c r="R263" s="9">
        <f t="shared" si="73"/>
        <v>2.1047700635346422</v>
      </c>
      <c r="S263" s="9">
        <f t="shared" si="74"/>
        <v>17.249999999999943</v>
      </c>
      <c r="T263">
        <f t="shared" si="75"/>
        <v>10.339999999999975</v>
      </c>
      <c r="U263" s="9">
        <f t="shared" si="76"/>
        <v>1.2616418815622155</v>
      </c>
      <c r="V263" s="9">
        <f t="shared" si="77"/>
        <v>2.4659364048715995</v>
      </c>
      <c r="W263" s="9">
        <f t="shared" si="78"/>
        <v>10.104999999999961</v>
      </c>
      <c r="X263">
        <f t="shared" si="79"/>
        <v>293.58000000000004</v>
      </c>
      <c r="Y263" s="9">
        <f t="shared" si="80"/>
        <v>71.642712493043746</v>
      </c>
      <c r="Z263" s="10">
        <f t="shared" si="81"/>
        <v>0.36196408661633822</v>
      </c>
      <c r="AA263">
        <f t="shared" ref="AA263:AA326" si="82">ABS(L263)</f>
        <v>6.9099999999999682</v>
      </c>
    </row>
    <row r="264" spans="1:27">
      <c r="A264" s="1">
        <f t="shared" si="65"/>
        <v>2010998</v>
      </c>
      <c r="B264" s="1">
        <v>-2</v>
      </c>
      <c r="C264" s="1">
        <v>11</v>
      </c>
      <c r="D264" s="2">
        <v>2</v>
      </c>
      <c r="E264" s="5">
        <v>95.9</v>
      </c>
      <c r="F264" s="5">
        <v>96.52</v>
      </c>
      <c r="G264" s="5">
        <v>1.17</v>
      </c>
      <c r="H264" s="5">
        <v>95.44</v>
      </c>
      <c r="I264" s="5">
        <v>86.12</v>
      </c>
      <c r="J264" s="5">
        <v>1.64</v>
      </c>
      <c r="K264" s="6">
        <f t="shared" si="66"/>
        <v>95.67</v>
      </c>
      <c r="L264" s="6">
        <f t="shared" si="67"/>
        <v>0.46000000000000796</v>
      </c>
      <c r="M264" s="6">
        <f t="shared" si="68"/>
        <v>91.32</v>
      </c>
      <c r="N264" s="5">
        <f t="shared" si="69"/>
        <v>1.007285957412293</v>
      </c>
      <c r="O264" s="6">
        <f t="shared" si="70"/>
        <v>10.399999999999991</v>
      </c>
      <c r="P264" s="6">
        <f t="shared" si="71"/>
        <v>2.014571914824586</v>
      </c>
      <c r="Q264" s="6">
        <f t="shared" si="72"/>
        <v>-0.32541579401256621</v>
      </c>
      <c r="R264" s="9">
        <f t="shared" si="73"/>
        <v>4.9340507166086871</v>
      </c>
      <c r="S264" s="9">
        <f t="shared" si="74"/>
        <v>9.9399999999999835</v>
      </c>
      <c r="T264">
        <f t="shared" si="75"/>
        <v>10.399999999999991</v>
      </c>
      <c r="U264" s="9">
        <f t="shared" si="76"/>
        <v>5.1623870676791137</v>
      </c>
      <c r="V264" s="9">
        <f t="shared" si="77"/>
        <v>4.3185353354623475</v>
      </c>
      <c r="W264" s="9">
        <f t="shared" si="78"/>
        <v>4.3500000000000085</v>
      </c>
      <c r="X264">
        <f t="shared" si="79"/>
        <v>91.32</v>
      </c>
      <c r="Y264" s="9">
        <f t="shared" si="80"/>
        <v>90.659459042395582</v>
      </c>
      <c r="Z264" s="10">
        <f t="shared" si="81"/>
        <v>0.36241550739448219</v>
      </c>
      <c r="AA264">
        <f t="shared" si="82"/>
        <v>0.46000000000000796</v>
      </c>
    </row>
    <row r="265" spans="1:27">
      <c r="A265" s="1">
        <f t="shared" si="65"/>
        <v>3012000</v>
      </c>
      <c r="B265" s="1">
        <v>0</v>
      </c>
      <c r="C265" s="1">
        <v>12</v>
      </c>
      <c r="D265" s="2">
        <v>3</v>
      </c>
      <c r="E265" s="5">
        <v>141.13999999999999</v>
      </c>
      <c r="F265" s="5">
        <v>136.05000000000001</v>
      </c>
      <c r="G265" s="5">
        <v>1.39</v>
      </c>
      <c r="H265" s="5">
        <v>143.13999999999999</v>
      </c>
      <c r="I265" s="5">
        <v>139.81</v>
      </c>
      <c r="J265" s="5">
        <v>2.0299999999999998</v>
      </c>
      <c r="K265" s="6">
        <f t="shared" si="66"/>
        <v>142.13999999999999</v>
      </c>
      <c r="L265" s="6">
        <f t="shared" si="67"/>
        <v>-2</v>
      </c>
      <c r="M265" s="6">
        <f t="shared" si="68"/>
        <v>137.93</v>
      </c>
      <c r="N265" s="5">
        <f t="shared" si="69"/>
        <v>1.2301422681950245</v>
      </c>
      <c r="O265" s="6">
        <f t="shared" si="70"/>
        <v>-3.7599999999999909</v>
      </c>
      <c r="P265" s="6">
        <f t="shared" si="71"/>
        <v>2.460284536390049</v>
      </c>
      <c r="Q265" s="6">
        <f t="shared" si="72"/>
        <v>-0.36160581529819918</v>
      </c>
      <c r="R265" s="9">
        <f t="shared" si="73"/>
        <v>0.71536441170435572</v>
      </c>
      <c r="S265" s="9">
        <f t="shared" si="74"/>
        <v>1.7599999999999909</v>
      </c>
      <c r="T265">
        <f t="shared" si="75"/>
        <v>3.7599999999999909</v>
      </c>
      <c r="U265" s="9">
        <f t="shared" si="76"/>
        <v>1.528278515913855</v>
      </c>
      <c r="V265" s="9">
        <f t="shared" si="77"/>
        <v>3.4223683787219756</v>
      </c>
      <c r="W265" s="9">
        <f t="shared" si="78"/>
        <v>4.2099999999999795</v>
      </c>
      <c r="X265">
        <f t="shared" si="79"/>
        <v>137.93</v>
      </c>
      <c r="Y265" s="9">
        <f t="shared" si="80"/>
        <v>112.12524239361625</v>
      </c>
      <c r="Z265" s="10">
        <f t="shared" si="81"/>
        <v>0.36340886065147066</v>
      </c>
      <c r="AA265">
        <f t="shared" si="82"/>
        <v>2</v>
      </c>
    </row>
    <row r="266" spans="1:27">
      <c r="A266" s="1">
        <f t="shared" si="65"/>
        <v>1010002</v>
      </c>
      <c r="B266" s="1">
        <v>2</v>
      </c>
      <c r="C266" s="1">
        <v>10</v>
      </c>
      <c r="D266" s="2">
        <v>1</v>
      </c>
      <c r="E266" s="5">
        <v>7.49</v>
      </c>
      <c r="F266" s="5">
        <v>7.87</v>
      </c>
      <c r="G266" s="5">
        <v>0.48</v>
      </c>
      <c r="H266" s="5">
        <v>7.7</v>
      </c>
      <c r="I266" s="5">
        <v>7.31</v>
      </c>
      <c r="J266" s="5">
        <v>0.56000000000000005</v>
      </c>
      <c r="K266" s="6">
        <f t="shared" si="66"/>
        <v>7.5950000000000006</v>
      </c>
      <c r="L266" s="6">
        <f t="shared" si="67"/>
        <v>-0.20999999999999996</v>
      </c>
      <c r="M266" s="6">
        <f t="shared" si="68"/>
        <v>7.59</v>
      </c>
      <c r="N266" s="5">
        <f t="shared" si="69"/>
        <v>0.36878177829171549</v>
      </c>
      <c r="O266" s="6">
        <f t="shared" si="70"/>
        <v>0.5600000000000005</v>
      </c>
      <c r="P266" s="6">
        <f t="shared" si="71"/>
        <v>0.73756355658343098</v>
      </c>
      <c r="Q266" s="6">
        <f t="shared" si="72"/>
        <v>-0.15294117647058833</v>
      </c>
      <c r="R266" s="9">
        <f t="shared" si="73"/>
        <v>1.0439778282522834</v>
      </c>
      <c r="S266" s="9">
        <f t="shared" si="74"/>
        <v>0.77000000000000046</v>
      </c>
      <c r="T266">
        <f t="shared" si="75"/>
        <v>0.5600000000000005</v>
      </c>
      <c r="U266" s="9">
        <f t="shared" si="76"/>
        <v>0.75925660236529724</v>
      </c>
      <c r="V266" s="9">
        <f t="shared" si="77"/>
        <v>1.355815361366813E-2</v>
      </c>
      <c r="W266" s="9">
        <f t="shared" si="78"/>
        <v>5.0000000000007816E-3</v>
      </c>
      <c r="X266">
        <f t="shared" si="79"/>
        <v>7.59</v>
      </c>
      <c r="Y266" s="9">
        <f t="shared" si="80"/>
        <v>20.581277185545005</v>
      </c>
      <c r="Z266" s="10">
        <f t="shared" si="81"/>
        <v>0.36422795060236662</v>
      </c>
      <c r="AA266">
        <f t="shared" si="82"/>
        <v>0.20999999999999996</v>
      </c>
    </row>
    <row r="267" spans="1:27">
      <c r="A267" s="1">
        <f t="shared" si="65"/>
        <v>3011999</v>
      </c>
      <c r="B267" s="1">
        <v>-1</v>
      </c>
      <c r="C267" s="1">
        <v>12</v>
      </c>
      <c r="D267" s="2">
        <v>3</v>
      </c>
      <c r="E267" s="5">
        <v>27.16</v>
      </c>
      <c r="F267" s="5">
        <v>27.87</v>
      </c>
      <c r="G267" s="5">
        <v>0.64</v>
      </c>
      <c r="H267" s="5">
        <v>26.7</v>
      </c>
      <c r="I267" s="5">
        <v>25.67</v>
      </c>
      <c r="J267" s="5">
        <v>1.1000000000000001</v>
      </c>
      <c r="K267" s="6">
        <f t="shared" si="66"/>
        <v>26.93</v>
      </c>
      <c r="L267" s="6">
        <f t="shared" si="67"/>
        <v>0.46000000000000085</v>
      </c>
      <c r="M267" s="6">
        <f t="shared" si="68"/>
        <v>26.770000000000003</v>
      </c>
      <c r="N267" s="5">
        <f t="shared" si="69"/>
        <v>0.63631753079732134</v>
      </c>
      <c r="O267" s="6">
        <f t="shared" si="70"/>
        <v>2.1999999999999993</v>
      </c>
      <c r="P267" s="6">
        <f t="shared" si="71"/>
        <v>1.2726350615946427</v>
      </c>
      <c r="Q267" s="6">
        <f t="shared" si="72"/>
        <v>-0.49419609780192647</v>
      </c>
      <c r="R267" s="9">
        <f t="shared" si="73"/>
        <v>1.3672419160130134</v>
      </c>
      <c r="S267" s="9">
        <f t="shared" si="74"/>
        <v>1.7399999999999984</v>
      </c>
      <c r="T267">
        <f t="shared" si="75"/>
        <v>2.1999999999999993</v>
      </c>
      <c r="U267" s="9">
        <f t="shared" si="76"/>
        <v>1.7286966754187534</v>
      </c>
      <c r="V267" s="9">
        <f t="shared" si="77"/>
        <v>0.2514467891518134</v>
      </c>
      <c r="W267" s="9">
        <f t="shared" si="78"/>
        <v>0.15999999999999659</v>
      </c>
      <c r="X267">
        <f t="shared" si="79"/>
        <v>26.770000000000003</v>
      </c>
      <c r="Y267" s="9">
        <f t="shared" si="80"/>
        <v>42.070190909963678</v>
      </c>
      <c r="Z267" s="10">
        <f t="shared" si="81"/>
        <v>0.36427324908645164</v>
      </c>
      <c r="AA267">
        <f t="shared" si="82"/>
        <v>0.46000000000000085</v>
      </c>
    </row>
    <row r="268" spans="1:27">
      <c r="A268" s="1">
        <f t="shared" si="65"/>
        <v>2015000</v>
      </c>
      <c r="B268" s="1">
        <v>0</v>
      </c>
      <c r="C268" s="1">
        <v>15</v>
      </c>
      <c r="D268" s="2">
        <v>2</v>
      </c>
      <c r="E268" s="5">
        <v>110.87</v>
      </c>
      <c r="F268" s="5">
        <v>104.28</v>
      </c>
      <c r="G268" s="5">
        <v>1.63</v>
      </c>
      <c r="H268" s="5">
        <v>112.48</v>
      </c>
      <c r="I268" s="5">
        <v>108.23</v>
      </c>
      <c r="J268" s="5">
        <v>1.48</v>
      </c>
      <c r="K268" s="6">
        <f t="shared" si="66"/>
        <v>111.67500000000001</v>
      </c>
      <c r="L268" s="6">
        <f t="shared" si="67"/>
        <v>-1.6099999999999994</v>
      </c>
      <c r="M268" s="6">
        <f t="shared" si="68"/>
        <v>106.255</v>
      </c>
      <c r="N268" s="5">
        <f t="shared" si="69"/>
        <v>1.1008292328967286</v>
      </c>
      <c r="O268" s="6">
        <f t="shared" si="70"/>
        <v>-3.9500000000000028</v>
      </c>
      <c r="P268" s="6">
        <f t="shared" si="71"/>
        <v>2.2016584657934573</v>
      </c>
      <c r="Q268" s="6">
        <f t="shared" si="72"/>
        <v>9.6239143440678299E-2</v>
      </c>
      <c r="R268" s="9">
        <f t="shared" si="73"/>
        <v>1.0628351473927129</v>
      </c>
      <c r="S268" s="9">
        <f t="shared" si="74"/>
        <v>2.3400000000000034</v>
      </c>
      <c r="T268">
        <f t="shared" si="75"/>
        <v>3.9500000000000028</v>
      </c>
      <c r="U268" s="9">
        <f t="shared" si="76"/>
        <v>1.7941020650432535</v>
      </c>
      <c r="V268" s="9">
        <f t="shared" si="77"/>
        <v>4.9235611101440275</v>
      </c>
      <c r="W268" s="9">
        <f t="shared" si="78"/>
        <v>5.4200000000000159</v>
      </c>
      <c r="X268">
        <f t="shared" si="79"/>
        <v>106.255</v>
      </c>
      <c r="Y268" s="9">
        <f t="shared" si="80"/>
        <v>96.522691099326963</v>
      </c>
      <c r="Z268" s="10">
        <f t="shared" si="81"/>
        <v>0.3645778380538236</v>
      </c>
      <c r="AA268">
        <f t="shared" si="82"/>
        <v>1.6099999999999994</v>
      </c>
    </row>
    <row r="269" spans="1:27">
      <c r="A269" s="1">
        <f t="shared" si="65"/>
        <v>4006000</v>
      </c>
      <c r="B269" s="1">
        <v>0</v>
      </c>
      <c r="C269" s="1">
        <v>6</v>
      </c>
      <c r="D269" s="2">
        <v>4</v>
      </c>
      <c r="E269" s="5">
        <v>242.4</v>
      </c>
      <c r="F269" s="5">
        <v>223.17</v>
      </c>
      <c r="G269" s="5">
        <v>1.78</v>
      </c>
      <c r="H269" s="5">
        <v>240.16</v>
      </c>
      <c r="I269" s="5">
        <v>223.9</v>
      </c>
      <c r="J269" s="5">
        <v>9.74</v>
      </c>
      <c r="K269" s="6">
        <f t="shared" si="66"/>
        <v>241.28</v>
      </c>
      <c r="L269" s="6">
        <f t="shared" si="67"/>
        <v>2.2400000000000091</v>
      </c>
      <c r="M269" s="6">
        <f t="shared" si="68"/>
        <v>223.535</v>
      </c>
      <c r="N269" s="5">
        <f t="shared" si="69"/>
        <v>4.9506565221190622</v>
      </c>
      <c r="O269" s="6">
        <f t="shared" si="70"/>
        <v>-0.73000000000001819</v>
      </c>
      <c r="P269" s="6">
        <f t="shared" si="71"/>
        <v>9.9013130442381243</v>
      </c>
      <c r="Q269" s="6">
        <f t="shared" si="72"/>
        <v>-0.93536251989065233</v>
      </c>
      <c r="R269" s="9">
        <f t="shared" si="73"/>
        <v>0.29996021605723905</v>
      </c>
      <c r="S269" s="9">
        <f t="shared" si="74"/>
        <v>2.9700000000000273</v>
      </c>
      <c r="T269">
        <f t="shared" si="75"/>
        <v>0.73000000000001819</v>
      </c>
      <c r="U269" s="9">
        <f t="shared" si="76"/>
        <v>7.37275951925212E-2</v>
      </c>
      <c r="V269" s="9">
        <f t="shared" si="77"/>
        <v>3.58437308682536</v>
      </c>
      <c r="W269" s="9">
        <f t="shared" si="78"/>
        <v>17.745000000000005</v>
      </c>
      <c r="X269">
        <f t="shared" si="79"/>
        <v>223.535</v>
      </c>
      <c r="Y269" s="9">
        <f t="shared" si="80"/>
        <v>45.152597236602233</v>
      </c>
      <c r="Z269" s="10">
        <f t="shared" si="81"/>
        <v>0.36519036131858679</v>
      </c>
      <c r="AA269">
        <f t="shared" si="82"/>
        <v>2.2400000000000091</v>
      </c>
    </row>
    <row r="270" spans="1:27">
      <c r="A270" s="1">
        <f t="shared" si="65"/>
        <v>1015001</v>
      </c>
      <c r="B270" s="1">
        <v>1</v>
      </c>
      <c r="C270" s="1">
        <v>15</v>
      </c>
      <c r="D270" s="2">
        <v>1</v>
      </c>
      <c r="E270" s="5">
        <v>291.52</v>
      </c>
      <c r="F270" s="5">
        <v>307.64999999999998</v>
      </c>
      <c r="G270" s="5">
        <v>16.600000000000001</v>
      </c>
      <c r="H270" s="5">
        <v>293.69</v>
      </c>
      <c r="I270" s="5">
        <v>288.02999999999997</v>
      </c>
      <c r="J270" s="5">
        <v>2.86</v>
      </c>
      <c r="K270" s="6">
        <f t="shared" si="66"/>
        <v>292.60500000000002</v>
      </c>
      <c r="L270" s="6">
        <f t="shared" si="67"/>
        <v>-2.1700000000000159</v>
      </c>
      <c r="M270" s="6">
        <f t="shared" si="68"/>
        <v>297.83999999999997</v>
      </c>
      <c r="N270" s="5">
        <f t="shared" si="69"/>
        <v>8.4222859129811081</v>
      </c>
      <c r="O270" s="6">
        <f t="shared" si="70"/>
        <v>19.620000000000005</v>
      </c>
      <c r="P270" s="6">
        <f t="shared" si="71"/>
        <v>16.844571825962216</v>
      </c>
      <c r="Q270" s="6">
        <f t="shared" si="72"/>
        <v>0.94234431852304024</v>
      </c>
      <c r="R270" s="9">
        <f t="shared" si="73"/>
        <v>1.2935918006782168</v>
      </c>
      <c r="S270" s="9">
        <f t="shared" si="74"/>
        <v>21.79000000000002</v>
      </c>
      <c r="T270">
        <f t="shared" si="75"/>
        <v>19.620000000000005</v>
      </c>
      <c r="U270" s="9">
        <f t="shared" si="76"/>
        <v>1.1647669173614774</v>
      </c>
      <c r="V270" s="9">
        <f t="shared" si="77"/>
        <v>0.62156522042683826</v>
      </c>
      <c r="W270" s="9">
        <f t="shared" si="78"/>
        <v>5.2349999999999568</v>
      </c>
      <c r="X270">
        <f t="shared" si="79"/>
        <v>297.83999999999997</v>
      </c>
      <c r="Y270" s="9">
        <f t="shared" si="80"/>
        <v>35.3633209650298</v>
      </c>
      <c r="Z270" s="10">
        <f t="shared" si="81"/>
        <v>0.36548597784319986</v>
      </c>
      <c r="AA270">
        <f t="shared" si="82"/>
        <v>2.1700000000000159</v>
      </c>
    </row>
    <row r="271" spans="1:27">
      <c r="A271" s="1">
        <f t="shared" si="65"/>
        <v>4006999</v>
      </c>
      <c r="B271" s="1">
        <v>-1</v>
      </c>
      <c r="C271" s="1">
        <v>7</v>
      </c>
      <c r="D271" s="2">
        <v>4</v>
      </c>
      <c r="E271" s="5">
        <v>25.87</v>
      </c>
      <c r="F271" s="5">
        <v>24.08</v>
      </c>
      <c r="G271" s="5">
        <v>0.68</v>
      </c>
      <c r="H271" s="5">
        <v>25.67</v>
      </c>
      <c r="I271" s="5">
        <v>23.44</v>
      </c>
      <c r="J271" s="5">
        <v>0.67</v>
      </c>
      <c r="K271" s="6">
        <f t="shared" si="66"/>
        <v>25.770000000000003</v>
      </c>
      <c r="L271" s="6">
        <f t="shared" si="67"/>
        <v>0.19999999999999929</v>
      </c>
      <c r="M271" s="6">
        <f t="shared" si="68"/>
        <v>23.759999999999998</v>
      </c>
      <c r="N271" s="5">
        <f t="shared" si="69"/>
        <v>0.47731017169132278</v>
      </c>
      <c r="O271" s="6">
        <f t="shared" si="70"/>
        <v>0.63999999999999702</v>
      </c>
      <c r="P271" s="6">
        <f t="shared" si="71"/>
        <v>0.95462034338264556</v>
      </c>
      <c r="Q271" s="6">
        <f t="shared" si="72"/>
        <v>1.4814001975200273E-2</v>
      </c>
      <c r="R271" s="9">
        <f t="shared" si="73"/>
        <v>0.46091621978312503</v>
      </c>
      <c r="S271" s="9">
        <f t="shared" si="74"/>
        <v>0.43999999999999773</v>
      </c>
      <c r="T271">
        <f t="shared" si="75"/>
        <v>0.63999999999999702</v>
      </c>
      <c r="U271" s="9">
        <f t="shared" si="76"/>
        <v>0.67042359241181848</v>
      </c>
      <c r="V271" s="9">
        <f t="shared" si="77"/>
        <v>4.2110981898367656</v>
      </c>
      <c r="W271" s="9">
        <f t="shared" si="78"/>
        <v>2.0100000000000051</v>
      </c>
      <c r="X271">
        <f t="shared" si="79"/>
        <v>23.759999999999998</v>
      </c>
      <c r="Y271" s="9">
        <f t="shared" si="80"/>
        <v>49.778951736577753</v>
      </c>
      <c r="Z271" s="10">
        <f t="shared" si="81"/>
        <v>0.36674786979613117</v>
      </c>
      <c r="AA271">
        <f t="shared" si="82"/>
        <v>0.19999999999999929</v>
      </c>
    </row>
    <row r="272" spans="1:27">
      <c r="A272" s="1">
        <f t="shared" si="65"/>
        <v>12002</v>
      </c>
      <c r="B272" s="1">
        <v>2</v>
      </c>
      <c r="C272" s="1">
        <v>12</v>
      </c>
      <c r="D272" s="2">
        <v>0</v>
      </c>
      <c r="E272" s="5">
        <v>74.87</v>
      </c>
      <c r="F272" s="5">
        <v>81.37</v>
      </c>
      <c r="G272" s="5">
        <v>1.6</v>
      </c>
      <c r="H272" s="5">
        <v>75.75</v>
      </c>
      <c r="I272" s="5">
        <v>73.739999999999995</v>
      </c>
      <c r="J272" s="5">
        <v>1.06</v>
      </c>
      <c r="K272" s="6">
        <f t="shared" si="66"/>
        <v>75.31</v>
      </c>
      <c r="L272" s="6">
        <f t="shared" si="67"/>
        <v>-0.87999999999999545</v>
      </c>
      <c r="M272" s="6">
        <f t="shared" si="68"/>
        <v>77.555000000000007</v>
      </c>
      <c r="N272" s="5">
        <f t="shared" si="69"/>
        <v>0.95963534741067147</v>
      </c>
      <c r="O272" s="6">
        <f t="shared" si="70"/>
        <v>7.6300000000000097</v>
      </c>
      <c r="P272" s="6">
        <f t="shared" si="71"/>
        <v>1.9192706948213429</v>
      </c>
      <c r="Q272" s="6">
        <f t="shared" si="72"/>
        <v>0.38994461939407105</v>
      </c>
      <c r="R272" s="9">
        <f t="shared" si="73"/>
        <v>4.4339758966580618</v>
      </c>
      <c r="S272" s="9">
        <f t="shared" si="74"/>
        <v>8.5100000000000051</v>
      </c>
      <c r="T272">
        <f t="shared" si="75"/>
        <v>7.6300000000000097</v>
      </c>
      <c r="U272" s="9">
        <f t="shared" si="76"/>
        <v>3.9754684008814376</v>
      </c>
      <c r="V272" s="9">
        <f t="shared" si="77"/>
        <v>2.3394302909512015</v>
      </c>
      <c r="W272" s="9">
        <f t="shared" si="78"/>
        <v>2.2450000000000045</v>
      </c>
      <c r="X272">
        <f t="shared" si="79"/>
        <v>77.555000000000007</v>
      </c>
      <c r="Y272" s="9">
        <f t="shared" si="80"/>
        <v>80.817156443082439</v>
      </c>
      <c r="Z272" s="10">
        <f t="shared" si="81"/>
        <v>0.36699318794767838</v>
      </c>
      <c r="AA272">
        <f t="shared" si="82"/>
        <v>0.87999999999999545</v>
      </c>
    </row>
    <row r="273" spans="1:27">
      <c r="A273" s="1">
        <f t="shared" si="65"/>
        <v>16001</v>
      </c>
      <c r="B273" s="1">
        <v>1</v>
      </c>
      <c r="C273" s="1">
        <v>16</v>
      </c>
      <c r="D273" s="2">
        <v>0</v>
      </c>
      <c r="E273" s="5">
        <v>67.03</v>
      </c>
      <c r="F273" s="5">
        <v>60.89</v>
      </c>
      <c r="G273" s="5">
        <v>3.23</v>
      </c>
      <c r="H273" s="5">
        <v>67.44</v>
      </c>
      <c r="I273" s="5">
        <v>61.37</v>
      </c>
      <c r="J273" s="5">
        <v>0.96</v>
      </c>
      <c r="K273" s="6">
        <f t="shared" si="66"/>
        <v>67.234999999999999</v>
      </c>
      <c r="L273" s="6">
        <f t="shared" si="67"/>
        <v>-0.40999999999999659</v>
      </c>
      <c r="M273" s="6">
        <f t="shared" si="68"/>
        <v>61.129999999999995</v>
      </c>
      <c r="N273" s="5">
        <f t="shared" si="69"/>
        <v>1.6848219490498098</v>
      </c>
      <c r="O273" s="6">
        <f t="shared" si="70"/>
        <v>-0.47999999999999687</v>
      </c>
      <c r="P273" s="6">
        <f t="shared" si="71"/>
        <v>3.3696438980996195</v>
      </c>
      <c r="Q273" s="6">
        <f t="shared" si="72"/>
        <v>0.8376678849795236</v>
      </c>
      <c r="R273" s="9">
        <f t="shared" si="73"/>
        <v>2.0773708473906763E-2</v>
      </c>
      <c r="S273" s="9">
        <f t="shared" si="74"/>
        <v>7.0000000000000284E-2</v>
      </c>
      <c r="T273">
        <f t="shared" si="75"/>
        <v>0.47999999999999687</v>
      </c>
      <c r="U273" s="9">
        <f t="shared" si="76"/>
        <v>0.1424482866782163</v>
      </c>
      <c r="V273" s="9">
        <f t="shared" si="77"/>
        <v>3.623528292377153</v>
      </c>
      <c r="W273" s="9">
        <f t="shared" si="78"/>
        <v>6.105000000000004</v>
      </c>
      <c r="X273">
        <f t="shared" si="79"/>
        <v>61.129999999999995</v>
      </c>
      <c r="Y273" s="9">
        <f t="shared" si="80"/>
        <v>36.282765685997575</v>
      </c>
      <c r="Z273" s="10">
        <f t="shared" si="81"/>
        <v>0.36754727587073749</v>
      </c>
      <c r="AA273">
        <f t="shared" si="82"/>
        <v>0.40999999999999659</v>
      </c>
    </row>
    <row r="274" spans="1:27">
      <c r="A274" s="1">
        <f t="shared" si="65"/>
        <v>2013001</v>
      </c>
      <c r="B274" s="1">
        <v>1</v>
      </c>
      <c r="C274" s="1">
        <v>13</v>
      </c>
      <c r="D274" s="2">
        <v>2</v>
      </c>
      <c r="E274" s="5">
        <v>61.09</v>
      </c>
      <c r="F274" s="5">
        <v>66.569999999999993</v>
      </c>
      <c r="G274" s="5">
        <v>5.62</v>
      </c>
      <c r="H274" s="5">
        <v>59.13</v>
      </c>
      <c r="I274" s="5">
        <v>60.96</v>
      </c>
      <c r="J274" s="5">
        <v>0.95</v>
      </c>
      <c r="K274" s="6">
        <f t="shared" si="66"/>
        <v>60.11</v>
      </c>
      <c r="L274" s="6">
        <f t="shared" si="67"/>
        <v>1.9600000000000009</v>
      </c>
      <c r="M274" s="6">
        <f t="shared" si="68"/>
        <v>63.765000000000001</v>
      </c>
      <c r="N274" s="5">
        <f t="shared" si="69"/>
        <v>2.8498640318443265</v>
      </c>
      <c r="O274" s="6">
        <f t="shared" si="70"/>
        <v>5.6099999999999923</v>
      </c>
      <c r="P274" s="6">
        <f t="shared" si="71"/>
        <v>5.6997280636886529</v>
      </c>
      <c r="Q274" s="6">
        <f t="shared" si="72"/>
        <v>0.94443914316232069</v>
      </c>
      <c r="R274" s="9">
        <f t="shared" si="73"/>
        <v>0.64038142859009428</v>
      </c>
      <c r="S274" s="9">
        <f t="shared" si="74"/>
        <v>3.6499999999999915</v>
      </c>
      <c r="T274">
        <f t="shared" si="75"/>
        <v>5.6099999999999923</v>
      </c>
      <c r="U274" s="9">
        <f t="shared" si="76"/>
        <v>0.98425748339463903</v>
      </c>
      <c r="V274" s="9">
        <f t="shared" si="77"/>
        <v>1.282517326847562</v>
      </c>
      <c r="W274" s="9">
        <f t="shared" si="78"/>
        <v>3.6550000000000011</v>
      </c>
      <c r="X274">
        <f t="shared" si="79"/>
        <v>63.765000000000001</v>
      </c>
      <c r="Y274" s="9">
        <f t="shared" si="80"/>
        <v>22.374751667971211</v>
      </c>
      <c r="Z274" s="10">
        <f t="shared" si="81"/>
        <v>0.36761392791895142</v>
      </c>
      <c r="AA274">
        <f t="shared" si="82"/>
        <v>1.9600000000000009</v>
      </c>
    </row>
    <row r="275" spans="1:27">
      <c r="A275" s="1">
        <f t="shared" si="65"/>
        <v>2006002</v>
      </c>
      <c r="B275" s="1">
        <v>2</v>
      </c>
      <c r="C275" s="1">
        <v>6</v>
      </c>
      <c r="D275" s="2">
        <v>2</v>
      </c>
      <c r="E275" s="5">
        <v>33.11</v>
      </c>
      <c r="F275" s="5">
        <v>32</v>
      </c>
      <c r="G275" s="5">
        <v>2.4</v>
      </c>
      <c r="H275" s="5">
        <v>34.03</v>
      </c>
      <c r="I275" s="5">
        <v>33.94</v>
      </c>
      <c r="J275" s="5">
        <v>0.74</v>
      </c>
      <c r="K275" s="6">
        <f t="shared" si="66"/>
        <v>33.57</v>
      </c>
      <c r="L275" s="6">
        <f t="shared" si="67"/>
        <v>-0.92000000000000171</v>
      </c>
      <c r="M275" s="6">
        <f t="shared" si="68"/>
        <v>32.97</v>
      </c>
      <c r="N275" s="5">
        <f t="shared" si="69"/>
        <v>1.2557467897629682</v>
      </c>
      <c r="O275" s="6">
        <f t="shared" si="70"/>
        <v>-1.9399999999999977</v>
      </c>
      <c r="P275" s="6">
        <f t="shared" si="71"/>
        <v>2.5114935795259363</v>
      </c>
      <c r="Q275" s="6">
        <f t="shared" si="72"/>
        <v>0.82636819075401102</v>
      </c>
      <c r="R275" s="9">
        <f t="shared" si="73"/>
        <v>0.40613283199892902</v>
      </c>
      <c r="S275" s="9">
        <f t="shared" si="74"/>
        <v>1.019999999999996</v>
      </c>
      <c r="T275">
        <f t="shared" si="75"/>
        <v>1.9399999999999977</v>
      </c>
      <c r="U275" s="9">
        <f t="shared" si="76"/>
        <v>0.77244871968423967</v>
      </c>
      <c r="V275" s="9">
        <f t="shared" si="77"/>
        <v>0.47780333176344891</v>
      </c>
      <c r="W275" s="9">
        <f t="shared" si="78"/>
        <v>0.60000000000000142</v>
      </c>
      <c r="X275">
        <f t="shared" si="79"/>
        <v>32.97</v>
      </c>
      <c r="Y275" s="9">
        <f t="shared" si="80"/>
        <v>26.255293080401454</v>
      </c>
      <c r="Z275" s="10">
        <f t="shared" si="81"/>
        <v>0.36880347069950414</v>
      </c>
      <c r="AA275">
        <f t="shared" si="82"/>
        <v>0.92000000000000171</v>
      </c>
    </row>
    <row r="276" spans="1:27">
      <c r="A276" s="1">
        <f t="shared" si="65"/>
        <v>3009001</v>
      </c>
      <c r="B276" s="1">
        <v>1</v>
      </c>
      <c r="C276" s="1">
        <v>9</v>
      </c>
      <c r="D276" s="2">
        <v>3</v>
      </c>
      <c r="E276" s="5">
        <v>42.04</v>
      </c>
      <c r="F276" s="5">
        <v>40.11</v>
      </c>
      <c r="G276" s="5">
        <v>2.33</v>
      </c>
      <c r="H276" s="5">
        <v>41.85</v>
      </c>
      <c r="I276" s="5">
        <v>39.049999999999997</v>
      </c>
      <c r="J276" s="5">
        <v>0.81</v>
      </c>
      <c r="K276" s="6">
        <f t="shared" si="66"/>
        <v>41.945</v>
      </c>
      <c r="L276" s="6">
        <f t="shared" si="67"/>
        <v>0.18999999999999773</v>
      </c>
      <c r="M276" s="6">
        <f t="shared" si="68"/>
        <v>39.58</v>
      </c>
      <c r="N276" s="5">
        <f t="shared" si="69"/>
        <v>1.233389638354401</v>
      </c>
      <c r="O276" s="6">
        <f t="shared" si="70"/>
        <v>1.0600000000000023</v>
      </c>
      <c r="P276" s="6">
        <f t="shared" si="71"/>
        <v>2.4667792767088019</v>
      </c>
      <c r="Q276" s="6">
        <f t="shared" si="72"/>
        <v>0.78435497124075593</v>
      </c>
      <c r="R276" s="9">
        <f t="shared" si="73"/>
        <v>0.35268660160010995</v>
      </c>
      <c r="S276" s="9">
        <f t="shared" si="74"/>
        <v>0.87000000000000455</v>
      </c>
      <c r="T276">
        <f t="shared" si="75"/>
        <v>1.0600000000000023</v>
      </c>
      <c r="U276" s="9">
        <f t="shared" si="76"/>
        <v>0.42971011229438549</v>
      </c>
      <c r="V276" s="9">
        <f t="shared" si="77"/>
        <v>1.917480029389095</v>
      </c>
      <c r="W276" s="9">
        <f t="shared" si="78"/>
        <v>2.365000000000002</v>
      </c>
      <c r="X276">
        <f t="shared" si="79"/>
        <v>39.58</v>
      </c>
      <c r="Y276" s="9">
        <f t="shared" si="80"/>
        <v>32.090426876625926</v>
      </c>
      <c r="Z276" s="10">
        <f t="shared" si="81"/>
        <v>0.36951860575619194</v>
      </c>
      <c r="AA276">
        <f t="shared" si="82"/>
        <v>0.18999999999999773</v>
      </c>
    </row>
    <row r="277" spans="1:27">
      <c r="A277" s="1">
        <f t="shared" si="65"/>
        <v>1015999</v>
      </c>
      <c r="B277" s="1">
        <v>-1</v>
      </c>
      <c r="C277" s="1">
        <v>16</v>
      </c>
      <c r="D277" s="2">
        <v>1</v>
      </c>
      <c r="E277" s="5">
        <v>315.85000000000002</v>
      </c>
      <c r="F277" s="5">
        <v>295.52</v>
      </c>
      <c r="G277" s="5">
        <v>6.47</v>
      </c>
      <c r="H277" s="5">
        <v>317.41000000000003</v>
      </c>
      <c r="I277" s="5">
        <v>295.57</v>
      </c>
      <c r="J277" s="5">
        <v>2.9</v>
      </c>
      <c r="K277" s="6">
        <f t="shared" si="66"/>
        <v>316.63</v>
      </c>
      <c r="L277" s="6">
        <f t="shared" si="67"/>
        <v>-1.5600000000000023</v>
      </c>
      <c r="M277" s="6">
        <f t="shared" si="68"/>
        <v>295.54499999999996</v>
      </c>
      <c r="N277" s="5">
        <f t="shared" si="69"/>
        <v>3.5450987292316696</v>
      </c>
      <c r="O277" s="6">
        <f t="shared" si="70"/>
        <v>-5.0000000000011369E-2</v>
      </c>
      <c r="P277" s="6">
        <f t="shared" si="71"/>
        <v>7.0901974584633392</v>
      </c>
      <c r="Q277" s="6">
        <f t="shared" si="72"/>
        <v>0.66541279348489868</v>
      </c>
      <c r="R277" s="9">
        <f t="shared" si="73"/>
        <v>0.21297009129097708</v>
      </c>
      <c r="S277" s="9">
        <f t="shared" si="74"/>
        <v>1.5099999999999909</v>
      </c>
      <c r="T277">
        <f t="shared" si="75"/>
        <v>5.0000000000011369E-2</v>
      </c>
      <c r="U277" s="9">
        <f t="shared" si="76"/>
        <v>7.0519897778485684E-3</v>
      </c>
      <c r="V277" s="9">
        <f t="shared" si="77"/>
        <v>5.9476481786361406</v>
      </c>
      <c r="W277" s="9">
        <f t="shared" si="78"/>
        <v>21.085000000000036</v>
      </c>
      <c r="X277">
        <f t="shared" si="79"/>
        <v>295.54499999999996</v>
      </c>
      <c r="Y277" s="9">
        <f t="shared" si="80"/>
        <v>83.36721275575124</v>
      </c>
      <c r="Z277" s="10">
        <f t="shared" si="81"/>
        <v>0.37000945933854179</v>
      </c>
      <c r="AA277">
        <f t="shared" si="82"/>
        <v>1.5600000000000023</v>
      </c>
    </row>
    <row r="278" spans="1:27">
      <c r="A278" s="1">
        <f t="shared" si="65"/>
        <v>3008998</v>
      </c>
      <c r="B278" s="1">
        <v>-2</v>
      </c>
      <c r="C278" s="1">
        <v>9</v>
      </c>
      <c r="D278" s="2">
        <v>3</v>
      </c>
      <c r="E278" s="5">
        <v>212.58</v>
      </c>
      <c r="F278" s="5">
        <v>211.02</v>
      </c>
      <c r="G278" s="5">
        <v>2.2599999999999998</v>
      </c>
      <c r="H278" s="5">
        <v>213.15</v>
      </c>
      <c r="I278" s="5">
        <v>206.24</v>
      </c>
      <c r="J278" s="5">
        <v>3.17</v>
      </c>
      <c r="K278" s="6">
        <f t="shared" si="66"/>
        <v>212.86500000000001</v>
      </c>
      <c r="L278" s="6">
        <f t="shared" si="67"/>
        <v>-0.56999999999999318</v>
      </c>
      <c r="M278" s="6">
        <f t="shared" si="68"/>
        <v>208.63</v>
      </c>
      <c r="N278" s="5">
        <f t="shared" si="69"/>
        <v>1.9465674917659546</v>
      </c>
      <c r="O278" s="6">
        <f t="shared" si="70"/>
        <v>4.7800000000000011</v>
      </c>
      <c r="P278" s="6">
        <f t="shared" si="71"/>
        <v>3.8931349835319091</v>
      </c>
      <c r="Q278" s="6">
        <f t="shared" si="72"/>
        <v>-0.32601853990037288</v>
      </c>
      <c r="R278" s="9">
        <f t="shared" si="73"/>
        <v>1.3742138463296734</v>
      </c>
      <c r="S278" s="9">
        <f t="shared" si="74"/>
        <v>5.3499999999999943</v>
      </c>
      <c r="T278">
        <f t="shared" si="75"/>
        <v>4.7800000000000011</v>
      </c>
      <c r="U278" s="9">
        <f t="shared" si="76"/>
        <v>1.2278022776552986</v>
      </c>
      <c r="V278" s="9">
        <f t="shared" si="77"/>
        <v>2.175624538021006</v>
      </c>
      <c r="W278" s="9">
        <f t="shared" si="78"/>
        <v>4.2350000000000136</v>
      </c>
      <c r="X278">
        <f t="shared" si="79"/>
        <v>208.63</v>
      </c>
      <c r="Y278" s="9">
        <f t="shared" si="80"/>
        <v>107.1784055176673</v>
      </c>
      <c r="Z278" s="10">
        <f t="shared" si="81"/>
        <v>0.37206316668006789</v>
      </c>
      <c r="AA278">
        <f t="shared" si="82"/>
        <v>0.56999999999999318</v>
      </c>
    </row>
    <row r="279" spans="1:27">
      <c r="A279" s="1">
        <f t="shared" si="65"/>
        <v>2014999</v>
      </c>
      <c r="B279" s="1">
        <v>-1</v>
      </c>
      <c r="C279" s="1">
        <v>15</v>
      </c>
      <c r="D279" s="2">
        <v>2</v>
      </c>
      <c r="E279" s="5">
        <v>7.91</v>
      </c>
      <c r="F279" s="5">
        <v>7.6</v>
      </c>
      <c r="G279" s="5">
        <v>0.66</v>
      </c>
      <c r="H279" s="5">
        <v>7.93</v>
      </c>
      <c r="I279" s="5">
        <v>7.51</v>
      </c>
      <c r="J279" s="5">
        <v>0.49</v>
      </c>
      <c r="K279" s="6">
        <f t="shared" si="66"/>
        <v>7.92</v>
      </c>
      <c r="L279" s="6">
        <f t="shared" si="67"/>
        <v>-1.9999999999999574E-2</v>
      </c>
      <c r="M279" s="6">
        <f t="shared" si="68"/>
        <v>7.5549999999999997</v>
      </c>
      <c r="N279" s="5">
        <f t="shared" si="69"/>
        <v>0.41100486615124154</v>
      </c>
      <c r="O279" s="6">
        <f t="shared" si="70"/>
        <v>8.9999999999999858E-2</v>
      </c>
      <c r="P279" s="6">
        <f t="shared" si="71"/>
        <v>0.82200973230248309</v>
      </c>
      <c r="Q279" s="6">
        <f t="shared" si="72"/>
        <v>0.28932958413497123</v>
      </c>
      <c r="R279" s="9">
        <f t="shared" si="73"/>
        <v>0.13381836695763311</v>
      </c>
      <c r="S279" s="9">
        <f t="shared" si="74"/>
        <v>0.10999999999999943</v>
      </c>
      <c r="T279">
        <f t="shared" si="75"/>
        <v>8.9999999999999858E-2</v>
      </c>
      <c r="U279" s="9">
        <f t="shared" si="76"/>
        <v>0.10948775478351838</v>
      </c>
      <c r="V279" s="9">
        <f t="shared" si="77"/>
        <v>0.88806734435520662</v>
      </c>
      <c r="W279" s="9">
        <f t="shared" si="78"/>
        <v>0.36500000000000021</v>
      </c>
      <c r="X279">
        <f t="shared" si="79"/>
        <v>7.5549999999999997</v>
      </c>
      <c r="Y279" s="9">
        <f t="shared" si="80"/>
        <v>18.381777497544061</v>
      </c>
      <c r="Z279" s="10">
        <f t="shared" si="81"/>
        <v>0.37286458667993666</v>
      </c>
      <c r="AA279">
        <f t="shared" si="82"/>
        <v>1.9999999999999574E-2</v>
      </c>
    </row>
    <row r="280" spans="1:27">
      <c r="A280" s="1">
        <f t="shared" si="65"/>
        <v>4007000</v>
      </c>
      <c r="B280" s="1">
        <v>0</v>
      </c>
      <c r="C280" s="1">
        <v>7</v>
      </c>
      <c r="D280" s="2">
        <v>4</v>
      </c>
      <c r="E280" s="5">
        <v>31.86</v>
      </c>
      <c r="F280" s="5">
        <v>33.72</v>
      </c>
      <c r="G280" s="5">
        <v>0.77</v>
      </c>
      <c r="H280" s="5">
        <v>29.59</v>
      </c>
      <c r="I280" s="5">
        <v>32.19</v>
      </c>
      <c r="J280" s="5">
        <v>2.23</v>
      </c>
      <c r="K280" s="6">
        <f t="shared" si="66"/>
        <v>30.725000000000001</v>
      </c>
      <c r="L280" s="6">
        <f t="shared" si="67"/>
        <v>2.2699999999999996</v>
      </c>
      <c r="M280" s="6">
        <f t="shared" si="68"/>
        <v>32.954999999999998</v>
      </c>
      <c r="N280" s="5">
        <f t="shared" si="69"/>
        <v>1.1795973889425155</v>
      </c>
      <c r="O280" s="6">
        <f t="shared" si="70"/>
        <v>1.5300000000000011</v>
      </c>
      <c r="P280" s="6">
        <f t="shared" si="71"/>
        <v>2.3591947778850311</v>
      </c>
      <c r="Q280" s="6">
        <f t="shared" si="72"/>
        <v>-0.78694886629056016</v>
      </c>
      <c r="R280" s="9">
        <f t="shared" si="73"/>
        <v>0.31366634367654589</v>
      </c>
      <c r="S280" s="9">
        <f t="shared" si="74"/>
        <v>0.73999999999999844</v>
      </c>
      <c r="T280">
        <f t="shared" si="75"/>
        <v>1.5300000000000011</v>
      </c>
      <c r="U280" s="9">
        <f t="shared" si="76"/>
        <v>0.64852635922313051</v>
      </c>
      <c r="V280" s="9">
        <f t="shared" si="77"/>
        <v>1.8904755308072914</v>
      </c>
      <c r="W280" s="9">
        <f t="shared" si="78"/>
        <v>2.2299999999999969</v>
      </c>
      <c r="X280">
        <f t="shared" si="79"/>
        <v>32.954999999999998</v>
      </c>
      <c r="Y280" s="9">
        <f t="shared" si="80"/>
        <v>27.937498259082677</v>
      </c>
      <c r="Z280" s="10">
        <f t="shared" si="81"/>
        <v>0.3733055049152102</v>
      </c>
      <c r="AA280">
        <f t="shared" si="82"/>
        <v>2.2699999999999996</v>
      </c>
    </row>
    <row r="281" spans="1:27">
      <c r="A281" s="1">
        <f t="shared" si="65"/>
        <v>4007999</v>
      </c>
      <c r="B281" s="1">
        <v>-1</v>
      </c>
      <c r="C281" s="1">
        <v>8</v>
      </c>
      <c r="D281" s="2">
        <v>4</v>
      </c>
      <c r="E281" s="5">
        <v>415.4</v>
      </c>
      <c r="F281" s="5">
        <v>410.14</v>
      </c>
      <c r="G281" s="5">
        <v>2.36</v>
      </c>
      <c r="H281" s="5">
        <v>415.27</v>
      </c>
      <c r="I281" s="5">
        <v>392.39</v>
      </c>
      <c r="J281" s="5">
        <v>2.34</v>
      </c>
      <c r="K281" s="6">
        <f t="shared" si="66"/>
        <v>415.33499999999998</v>
      </c>
      <c r="L281" s="6">
        <f t="shared" si="67"/>
        <v>0.12999999999999545</v>
      </c>
      <c r="M281" s="6">
        <f t="shared" si="68"/>
        <v>401.26499999999999</v>
      </c>
      <c r="N281" s="5">
        <f t="shared" si="69"/>
        <v>1.6617159805454118</v>
      </c>
      <c r="O281" s="6">
        <f t="shared" si="70"/>
        <v>17.75</v>
      </c>
      <c r="P281" s="6">
        <f t="shared" si="71"/>
        <v>3.3234319610908236</v>
      </c>
      <c r="Q281" s="6">
        <f t="shared" si="72"/>
        <v>8.5104841922283275E-3</v>
      </c>
      <c r="R281" s="9">
        <f t="shared" si="73"/>
        <v>5.301748375259872</v>
      </c>
      <c r="S281" s="9">
        <f t="shared" si="74"/>
        <v>17.620000000000005</v>
      </c>
      <c r="T281">
        <f t="shared" si="75"/>
        <v>17.75</v>
      </c>
      <c r="U281" s="9">
        <f t="shared" si="76"/>
        <v>5.3408645664507777</v>
      </c>
      <c r="V281" s="9">
        <f t="shared" si="77"/>
        <v>8.4671509239394265</v>
      </c>
      <c r="W281" s="9">
        <f t="shared" si="78"/>
        <v>14.069999999999993</v>
      </c>
      <c r="X281">
        <f t="shared" si="79"/>
        <v>401.26499999999999</v>
      </c>
      <c r="Y281" s="9">
        <f t="shared" si="80"/>
        <v>241.47628397260522</v>
      </c>
      <c r="Z281" s="10">
        <f t="shared" si="81"/>
        <v>0.37605717650378645</v>
      </c>
      <c r="AA281">
        <f t="shared" si="82"/>
        <v>0.12999999999999545</v>
      </c>
    </row>
    <row r="282" spans="1:27">
      <c r="A282" s="1">
        <f t="shared" si="65"/>
        <v>4000998</v>
      </c>
      <c r="B282" s="1">
        <v>-2</v>
      </c>
      <c r="C282" s="1">
        <v>1</v>
      </c>
      <c r="D282" s="2">
        <v>4</v>
      </c>
      <c r="E282" s="5">
        <v>52.78</v>
      </c>
      <c r="F282" s="5">
        <v>48.49</v>
      </c>
      <c r="G282" s="5">
        <v>1.39</v>
      </c>
      <c r="H282" s="5">
        <v>53.06</v>
      </c>
      <c r="I282" s="5">
        <v>46.76</v>
      </c>
      <c r="J282" s="5">
        <v>2.1800000000000002</v>
      </c>
      <c r="K282" s="6">
        <f t="shared" si="66"/>
        <v>52.92</v>
      </c>
      <c r="L282" s="6">
        <f t="shared" si="67"/>
        <v>-0.28000000000000114</v>
      </c>
      <c r="M282" s="6">
        <f t="shared" si="68"/>
        <v>47.625</v>
      </c>
      <c r="N282" s="5">
        <f t="shared" si="69"/>
        <v>1.2927200006188502</v>
      </c>
      <c r="O282" s="6">
        <f t="shared" si="70"/>
        <v>1.730000000000004</v>
      </c>
      <c r="P282" s="6">
        <f t="shared" si="71"/>
        <v>2.5854400012377003</v>
      </c>
      <c r="Q282" s="6">
        <f t="shared" si="72"/>
        <v>-0.42191637370035168</v>
      </c>
      <c r="R282" s="9">
        <f t="shared" si="73"/>
        <v>0.77743053369553305</v>
      </c>
      <c r="S282" s="9">
        <f t="shared" si="74"/>
        <v>2.0100000000000051</v>
      </c>
      <c r="T282">
        <f t="shared" si="75"/>
        <v>1.730000000000004</v>
      </c>
      <c r="U282" s="9">
        <f t="shared" si="76"/>
        <v>0.66913175288222482</v>
      </c>
      <c r="V282" s="9">
        <f t="shared" si="77"/>
        <v>4.0960146029033222</v>
      </c>
      <c r="W282" s="9">
        <f t="shared" si="78"/>
        <v>5.2950000000000017</v>
      </c>
      <c r="X282">
        <f t="shared" si="79"/>
        <v>47.625</v>
      </c>
      <c r="Y282" s="9">
        <f t="shared" si="80"/>
        <v>36.840924544527034</v>
      </c>
      <c r="Z282" s="10">
        <f t="shared" si="81"/>
        <v>0.37639473960192377</v>
      </c>
      <c r="AA282">
        <f t="shared" si="82"/>
        <v>0.28000000000000114</v>
      </c>
    </row>
    <row r="283" spans="1:27">
      <c r="A283" s="1">
        <f t="shared" si="65"/>
        <v>2011998</v>
      </c>
      <c r="B283" s="1">
        <v>-2</v>
      </c>
      <c r="C283" s="1">
        <v>12</v>
      </c>
      <c r="D283" s="2">
        <v>2</v>
      </c>
      <c r="E283" s="5">
        <v>141.93</v>
      </c>
      <c r="F283" s="5">
        <v>141.72</v>
      </c>
      <c r="G283" s="5">
        <v>1.44</v>
      </c>
      <c r="H283" s="5">
        <v>142.85</v>
      </c>
      <c r="I283" s="5">
        <v>129.68</v>
      </c>
      <c r="J283" s="5">
        <v>2.04</v>
      </c>
      <c r="K283" s="6">
        <f t="shared" si="66"/>
        <v>142.38999999999999</v>
      </c>
      <c r="L283" s="6">
        <f t="shared" si="67"/>
        <v>-0.91999999999998749</v>
      </c>
      <c r="M283" s="6">
        <f t="shared" si="68"/>
        <v>135.69999999999999</v>
      </c>
      <c r="N283" s="5">
        <f t="shared" si="69"/>
        <v>1.2485191228010888</v>
      </c>
      <c r="O283" s="6">
        <f t="shared" si="70"/>
        <v>12.039999999999992</v>
      </c>
      <c r="P283" s="6">
        <f t="shared" si="71"/>
        <v>2.4970382456021776</v>
      </c>
      <c r="Q283" s="6">
        <f t="shared" si="72"/>
        <v>-0.3348729792147806</v>
      </c>
      <c r="R283" s="9">
        <f t="shared" si="73"/>
        <v>5.190148778387889</v>
      </c>
      <c r="S283" s="9">
        <f t="shared" si="74"/>
        <v>12.95999999999998</v>
      </c>
      <c r="T283">
        <f t="shared" si="75"/>
        <v>12.039999999999992</v>
      </c>
      <c r="U283" s="9">
        <f t="shared" si="76"/>
        <v>4.8217122910331973</v>
      </c>
      <c r="V283" s="9">
        <f t="shared" si="77"/>
        <v>5.3583480443541696</v>
      </c>
      <c r="W283" s="9">
        <f t="shared" si="78"/>
        <v>6.6899999999999977</v>
      </c>
      <c r="X283">
        <f t="shared" si="79"/>
        <v>135.69999999999999</v>
      </c>
      <c r="Y283" s="9">
        <f t="shared" si="80"/>
        <v>108.68876376963543</v>
      </c>
      <c r="Z283" s="10">
        <f t="shared" si="81"/>
        <v>0.3767598704745504</v>
      </c>
      <c r="AA283">
        <f t="shared" si="82"/>
        <v>0.91999999999998749</v>
      </c>
    </row>
    <row r="284" spans="1:27">
      <c r="A284" s="1">
        <f t="shared" si="65"/>
        <v>2007002</v>
      </c>
      <c r="B284" s="1">
        <v>2</v>
      </c>
      <c r="C284" s="1">
        <v>7</v>
      </c>
      <c r="D284" s="2">
        <v>2</v>
      </c>
      <c r="E284" s="5">
        <v>126.62</v>
      </c>
      <c r="F284" s="5">
        <v>123.9</v>
      </c>
      <c r="G284" s="5">
        <v>9.06</v>
      </c>
      <c r="H284" s="5">
        <v>125.33</v>
      </c>
      <c r="I284" s="5">
        <v>122.55</v>
      </c>
      <c r="J284" s="5">
        <v>1.86</v>
      </c>
      <c r="K284" s="6">
        <f t="shared" si="66"/>
        <v>125.97499999999999</v>
      </c>
      <c r="L284" s="6">
        <f t="shared" si="67"/>
        <v>1.2900000000000063</v>
      </c>
      <c r="M284" s="6">
        <f t="shared" si="68"/>
        <v>123.22499999999999</v>
      </c>
      <c r="N284" s="5">
        <f t="shared" si="69"/>
        <v>4.6244783489600207</v>
      </c>
      <c r="O284" s="6">
        <f t="shared" si="70"/>
        <v>1.3500000000000085</v>
      </c>
      <c r="P284" s="6">
        <f t="shared" si="71"/>
        <v>9.2489566979200415</v>
      </c>
      <c r="Q284" s="6">
        <f t="shared" si="72"/>
        <v>0.91911455264708375</v>
      </c>
      <c r="R284" s="9">
        <f t="shared" si="73"/>
        <v>6.4872181760236179E-3</v>
      </c>
      <c r="S284" s="9">
        <f t="shared" si="74"/>
        <v>6.0000000000002274E-2</v>
      </c>
      <c r="T284">
        <f t="shared" si="75"/>
        <v>1.3500000000000085</v>
      </c>
      <c r="U284" s="9">
        <f t="shared" si="76"/>
        <v>0.14596240896052678</v>
      </c>
      <c r="V284" s="9">
        <f t="shared" si="77"/>
        <v>0.59466166613547577</v>
      </c>
      <c r="W284" s="9">
        <f t="shared" si="78"/>
        <v>2.75</v>
      </c>
      <c r="X284">
        <f t="shared" si="79"/>
        <v>123.22499999999999</v>
      </c>
      <c r="Y284" s="9">
        <f t="shared" si="80"/>
        <v>26.646248658015999</v>
      </c>
      <c r="Z284" s="10">
        <f t="shared" si="81"/>
        <v>0.37684081519920315</v>
      </c>
      <c r="AA284">
        <f t="shared" si="82"/>
        <v>1.2900000000000063</v>
      </c>
    </row>
    <row r="285" spans="1:27">
      <c r="A285" s="1">
        <f t="shared" si="65"/>
        <v>1011002</v>
      </c>
      <c r="B285" s="1">
        <v>2</v>
      </c>
      <c r="C285" s="1">
        <v>11</v>
      </c>
      <c r="D285" s="2">
        <v>1</v>
      </c>
      <c r="E285" s="5">
        <v>143.21</v>
      </c>
      <c r="F285" s="5">
        <v>139.53</v>
      </c>
      <c r="G285" s="5">
        <v>9.44</v>
      </c>
      <c r="H285" s="5">
        <v>143.05000000000001</v>
      </c>
      <c r="I285" s="5">
        <v>139.19</v>
      </c>
      <c r="J285" s="5">
        <v>1.48</v>
      </c>
      <c r="K285" s="6">
        <f t="shared" si="66"/>
        <v>143.13</v>
      </c>
      <c r="L285" s="6">
        <f t="shared" si="67"/>
        <v>0.15999999999999659</v>
      </c>
      <c r="M285" s="6">
        <f t="shared" si="68"/>
        <v>139.36000000000001</v>
      </c>
      <c r="N285" s="5">
        <f t="shared" si="69"/>
        <v>4.777656329205775</v>
      </c>
      <c r="O285" s="6">
        <f t="shared" si="70"/>
        <v>0.34000000000000341</v>
      </c>
      <c r="P285" s="6">
        <f t="shared" si="71"/>
        <v>9.55531265841155</v>
      </c>
      <c r="Q285" s="6">
        <f t="shared" si="72"/>
        <v>0.95201962674143525</v>
      </c>
      <c r="R285" s="9">
        <f t="shared" si="73"/>
        <v>1.8837688146347849E-2</v>
      </c>
      <c r="S285" s="9">
        <f t="shared" si="74"/>
        <v>0.18000000000000682</v>
      </c>
      <c r="T285">
        <f t="shared" si="75"/>
        <v>0.34000000000000341</v>
      </c>
      <c r="U285" s="9">
        <f t="shared" si="76"/>
        <v>3.5582299831989392E-2</v>
      </c>
      <c r="V285" s="9">
        <f t="shared" si="77"/>
        <v>0.78908982568587072</v>
      </c>
      <c r="W285" s="9">
        <f t="shared" si="78"/>
        <v>3.7699999999999818</v>
      </c>
      <c r="X285">
        <f t="shared" si="79"/>
        <v>139.36000000000001</v>
      </c>
      <c r="Y285" s="9">
        <f t="shared" si="80"/>
        <v>29.16911355638819</v>
      </c>
      <c r="Z285" s="10">
        <f t="shared" si="81"/>
        <v>0.37728371287401208</v>
      </c>
      <c r="AA285">
        <f t="shared" si="82"/>
        <v>0.15999999999999659</v>
      </c>
    </row>
    <row r="286" spans="1:27">
      <c r="A286" s="1">
        <f t="shared" si="65"/>
        <v>1012998</v>
      </c>
      <c r="B286" s="1">
        <v>-2</v>
      </c>
      <c r="C286" s="1">
        <v>13</v>
      </c>
      <c r="D286" s="2">
        <v>1</v>
      </c>
      <c r="E286" s="5">
        <v>150.53</v>
      </c>
      <c r="F286" s="5">
        <v>152.41</v>
      </c>
      <c r="G286" s="5">
        <v>1.41</v>
      </c>
      <c r="H286" s="5">
        <v>153.22</v>
      </c>
      <c r="I286" s="5">
        <v>143.25</v>
      </c>
      <c r="J286" s="5">
        <v>1.4</v>
      </c>
      <c r="K286" s="6">
        <f t="shared" si="66"/>
        <v>151.875</v>
      </c>
      <c r="L286" s="6">
        <f t="shared" si="67"/>
        <v>-2.6899999999999977</v>
      </c>
      <c r="M286" s="6">
        <f t="shared" si="68"/>
        <v>147.82999999999998</v>
      </c>
      <c r="N286" s="5">
        <f t="shared" si="69"/>
        <v>0.99349131853277906</v>
      </c>
      <c r="O286" s="6">
        <f t="shared" si="70"/>
        <v>9.1599999999999966</v>
      </c>
      <c r="P286" s="6">
        <f t="shared" si="71"/>
        <v>1.9869826370655581</v>
      </c>
      <c r="Q286" s="6">
        <f t="shared" si="72"/>
        <v>7.1173475849142676E-3</v>
      </c>
      <c r="R286" s="9">
        <f t="shared" si="73"/>
        <v>5.9638165824641867</v>
      </c>
      <c r="S286" s="9">
        <f t="shared" si="74"/>
        <v>11.849999999999994</v>
      </c>
      <c r="T286">
        <f t="shared" si="75"/>
        <v>9.1599999999999966</v>
      </c>
      <c r="U286" s="9">
        <f t="shared" si="76"/>
        <v>4.6100050544617686</v>
      </c>
      <c r="V286" s="9">
        <f t="shared" si="77"/>
        <v>4.0715000972266235</v>
      </c>
      <c r="W286" s="9">
        <f t="shared" si="78"/>
        <v>4.0450000000000159</v>
      </c>
      <c r="X286">
        <f t="shared" si="79"/>
        <v>147.82999999999998</v>
      </c>
      <c r="Y286" s="9">
        <f t="shared" si="80"/>
        <v>148.79848192163394</v>
      </c>
      <c r="Z286" s="10">
        <f t="shared" si="81"/>
        <v>0.37754867235894235</v>
      </c>
      <c r="AA286">
        <f t="shared" si="82"/>
        <v>2.6899999999999977</v>
      </c>
    </row>
    <row r="287" spans="1:27">
      <c r="A287" s="1">
        <f t="shared" si="65"/>
        <v>4001998</v>
      </c>
      <c r="B287" s="1">
        <v>-2</v>
      </c>
      <c r="C287" s="1">
        <v>2</v>
      </c>
      <c r="D287" s="2">
        <v>4</v>
      </c>
      <c r="E287" s="5">
        <v>24.39</v>
      </c>
      <c r="F287" s="5">
        <v>26.13</v>
      </c>
      <c r="G287" s="5">
        <v>0.87</v>
      </c>
      <c r="H287" s="5">
        <v>22.82</v>
      </c>
      <c r="I287" s="5">
        <v>24.01</v>
      </c>
      <c r="J287" s="5">
        <v>2.29</v>
      </c>
      <c r="K287" s="6">
        <f t="shared" si="66"/>
        <v>23.605</v>
      </c>
      <c r="L287" s="6">
        <f t="shared" si="67"/>
        <v>1.5700000000000003</v>
      </c>
      <c r="M287" s="6">
        <f t="shared" si="68"/>
        <v>25.07</v>
      </c>
      <c r="N287" s="5">
        <f t="shared" si="69"/>
        <v>1.224846929211973</v>
      </c>
      <c r="O287" s="6">
        <f t="shared" si="70"/>
        <v>2.1199999999999974</v>
      </c>
      <c r="P287" s="6">
        <f t="shared" si="71"/>
        <v>2.449693858423946</v>
      </c>
      <c r="Q287" s="6">
        <f t="shared" si="72"/>
        <v>-0.74774204299283453</v>
      </c>
      <c r="R287" s="9">
        <f t="shared" si="73"/>
        <v>0.22451785071374158</v>
      </c>
      <c r="S287" s="9">
        <f t="shared" si="74"/>
        <v>0.54999999999999716</v>
      </c>
      <c r="T287">
        <f t="shared" si="75"/>
        <v>2.1199999999999974</v>
      </c>
      <c r="U287" s="9">
        <f t="shared" si="76"/>
        <v>0.86541426093297102</v>
      </c>
      <c r="V287" s="9">
        <f t="shared" si="77"/>
        <v>1.1960678228932113</v>
      </c>
      <c r="W287" s="9">
        <f t="shared" si="78"/>
        <v>1.4649999999999999</v>
      </c>
      <c r="X287">
        <f t="shared" si="79"/>
        <v>25.07</v>
      </c>
      <c r="Y287" s="9">
        <f t="shared" si="80"/>
        <v>20.467863699612838</v>
      </c>
      <c r="Z287" s="10">
        <f t="shared" si="81"/>
        <v>0.37822744480008319</v>
      </c>
      <c r="AA287">
        <f t="shared" si="82"/>
        <v>1.5700000000000003</v>
      </c>
    </row>
    <row r="288" spans="1:27">
      <c r="A288" s="1">
        <f t="shared" si="65"/>
        <v>3013000</v>
      </c>
      <c r="B288" s="1">
        <v>0</v>
      </c>
      <c r="C288" s="1">
        <v>13</v>
      </c>
      <c r="D288" s="2">
        <v>3</v>
      </c>
      <c r="E288" s="5">
        <v>77.97</v>
      </c>
      <c r="F288" s="5">
        <v>78.459999999999994</v>
      </c>
      <c r="G288" s="5">
        <v>1.91</v>
      </c>
      <c r="H288" s="5">
        <v>79.02</v>
      </c>
      <c r="I288" s="5">
        <v>81.459999999999994</v>
      </c>
      <c r="J288" s="5">
        <v>1.64</v>
      </c>
      <c r="K288" s="6">
        <f t="shared" si="66"/>
        <v>78.495000000000005</v>
      </c>
      <c r="L288" s="6">
        <f t="shared" si="67"/>
        <v>-1.0499999999999972</v>
      </c>
      <c r="M288" s="6">
        <f t="shared" si="68"/>
        <v>79.959999999999994</v>
      </c>
      <c r="N288" s="5">
        <f t="shared" si="69"/>
        <v>1.2587394488137726</v>
      </c>
      <c r="O288" s="6">
        <f t="shared" si="70"/>
        <v>-3</v>
      </c>
      <c r="P288" s="6">
        <f t="shared" si="71"/>
        <v>2.5174788976275453</v>
      </c>
      <c r="Q288" s="6">
        <f t="shared" si="72"/>
        <v>0.15123783075879269</v>
      </c>
      <c r="R288" s="9">
        <f t="shared" si="73"/>
        <v>0.77458444709811447</v>
      </c>
      <c r="S288" s="9">
        <f t="shared" si="74"/>
        <v>1.9500000000000028</v>
      </c>
      <c r="T288">
        <f t="shared" si="75"/>
        <v>3</v>
      </c>
      <c r="U288" s="9">
        <f t="shared" si="76"/>
        <v>1.1916683801509436</v>
      </c>
      <c r="V288" s="9">
        <f t="shared" si="77"/>
        <v>1.1638627846140797</v>
      </c>
      <c r="W288" s="9">
        <f t="shared" si="78"/>
        <v>1.4649999999999892</v>
      </c>
      <c r="X288">
        <f t="shared" si="79"/>
        <v>79.959999999999994</v>
      </c>
      <c r="Y288" s="9">
        <f t="shared" si="80"/>
        <v>63.523869117912959</v>
      </c>
      <c r="Z288" s="10">
        <f t="shared" si="81"/>
        <v>0.37893403119804381</v>
      </c>
      <c r="AA288">
        <f t="shared" si="82"/>
        <v>1.0499999999999972</v>
      </c>
    </row>
    <row r="289" spans="1:27">
      <c r="A289" s="1">
        <f t="shared" si="65"/>
        <v>3012999</v>
      </c>
      <c r="B289" s="1">
        <v>-1</v>
      </c>
      <c r="C289" s="1">
        <v>13</v>
      </c>
      <c r="D289" s="2">
        <v>3</v>
      </c>
      <c r="E289" s="5">
        <v>260.56</v>
      </c>
      <c r="F289" s="5">
        <v>251.51</v>
      </c>
      <c r="G289" s="5">
        <v>4.76</v>
      </c>
      <c r="H289" s="5">
        <v>260.55</v>
      </c>
      <c r="I289" s="5">
        <v>241.01</v>
      </c>
      <c r="J289" s="5">
        <v>14.07</v>
      </c>
      <c r="K289" s="6">
        <f t="shared" si="66"/>
        <v>260.55500000000001</v>
      </c>
      <c r="L289" s="6">
        <f t="shared" si="67"/>
        <v>9.9999999999909051E-3</v>
      </c>
      <c r="M289" s="6">
        <f t="shared" si="68"/>
        <v>246.26</v>
      </c>
      <c r="N289" s="5">
        <f t="shared" si="69"/>
        <v>7.426683310873031</v>
      </c>
      <c r="O289" s="6">
        <f t="shared" si="70"/>
        <v>10.5</v>
      </c>
      <c r="P289" s="6">
        <f t="shared" si="71"/>
        <v>14.853366621746062</v>
      </c>
      <c r="Q289" s="6">
        <f t="shared" si="72"/>
        <v>-0.79460299833425874</v>
      </c>
      <c r="R289" s="9">
        <f t="shared" si="73"/>
        <v>0.70623719639708693</v>
      </c>
      <c r="S289" s="9">
        <f t="shared" si="74"/>
        <v>10.490000000000009</v>
      </c>
      <c r="T289">
        <f t="shared" si="75"/>
        <v>10.5</v>
      </c>
      <c r="U289" s="9">
        <f t="shared" si="76"/>
        <v>0.70691044443940954</v>
      </c>
      <c r="V289" s="9">
        <f t="shared" si="77"/>
        <v>1.9248161530021659</v>
      </c>
      <c r="W289" s="9">
        <f t="shared" si="78"/>
        <v>14.295000000000016</v>
      </c>
      <c r="X289">
        <f t="shared" si="79"/>
        <v>246.26</v>
      </c>
      <c r="Y289" s="9">
        <f t="shared" si="80"/>
        <v>33.158812580504566</v>
      </c>
      <c r="Z289" s="10">
        <f t="shared" si="81"/>
        <v>0.37976308404056341</v>
      </c>
      <c r="AA289">
        <f t="shared" si="82"/>
        <v>9.9999999999909051E-3</v>
      </c>
    </row>
    <row r="290" spans="1:27">
      <c r="A290" s="1">
        <f t="shared" si="65"/>
        <v>1000997</v>
      </c>
      <c r="B290" s="1">
        <v>-3</v>
      </c>
      <c r="C290" s="1">
        <v>1</v>
      </c>
      <c r="D290" s="2">
        <v>1</v>
      </c>
      <c r="E290" s="5">
        <v>46.71</v>
      </c>
      <c r="F290" s="5">
        <v>44.73</v>
      </c>
      <c r="G290" s="5">
        <v>1.1399999999999999</v>
      </c>
      <c r="H290" s="5">
        <v>46.3</v>
      </c>
      <c r="I290" s="5">
        <v>43.78</v>
      </c>
      <c r="J290" s="5">
        <v>1.01</v>
      </c>
      <c r="K290" s="6">
        <f t="shared" si="66"/>
        <v>46.504999999999995</v>
      </c>
      <c r="L290" s="6">
        <f t="shared" si="67"/>
        <v>0.41000000000000369</v>
      </c>
      <c r="M290" s="6">
        <f t="shared" si="68"/>
        <v>44.254999999999995</v>
      </c>
      <c r="N290" s="5">
        <f t="shared" si="69"/>
        <v>0.76152806908215798</v>
      </c>
      <c r="O290" s="6">
        <f t="shared" si="70"/>
        <v>0.94999999999999574</v>
      </c>
      <c r="P290" s="6">
        <f t="shared" si="71"/>
        <v>1.523056138164316</v>
      </c>
      <c r="Q290" s="6">
        <f t="shared" si="72"/>
        <v>0.12048971849808159</v>
      </c>
      <c r="R290" s="9">
        <f t="shared" si="73"/>
        <v>0.35455029297267687</v>
      </c>
      <c r="S290" s="9">
        <f t="shared" si="74"/>
        <v>0.53999999999999204</v>
      </c>
      <c r="T290">
        <f t="shared" si="75"/>
        <v>0.94999999999999574</v>
      </c>
      <c r="U290" s="9">
        <f t="shared" si="76"/>
        <v>0.62374588578527124</v>
      </c>
      <c r="V290" s="9">
        <f t="shared" si="77"/>
        <v>2.954585774772351</v>
      </c>
      <c r="W290" s="9">
        <f t="shared" si="78"/>
        <v>2.25</v>
      </c>
      <c r="X290">
        <f t="shared" si="79"/>
        <v>44.254999999999995</v>
      </c>
      <c r="Y290" s="9">
        <f t="shared" si="80"/>
        <v>58.113419316689054</v>
      </c>
      <c r="Z290" s="10">
        <f t="shared" si="81"/>
        <v>0.38077289819523658</v>
      </c>
      <c r="AA290">
        <f t="shared" si="82"/>
        <v>0.41000000000000369</v>
      </c>
    </row>
    <row r="291" spans="1:27">
      <c r="A291" s="1">
        <f t="shared" si="65"/>
        <v>3010001</v>
      </c>
      <c r="B291" s="1">
        <v>1</v>
      </c>
      <c r="C291" s="1">
        <v>10</v>
      </c>
      <c r="D291" s="2">
        <v>3</v>
      </c>
      <c r="E291" s="5">
        <v>165.63</v>
      </c>
      <c r="F291" s="5">
        <v>171.33</v>
      </c>
      <c r="G291" s="5">
        <v>11.14</v>
      </c>
      <c r="H291" s="5">
        <v>163.80000000000001</v>
      </c>
      <c r="I291" s="5">
        <v>160.81</v>
      </c>
      <c r="J291" s="5">
        <v>1.56</v>
      </c>
      <c r="K291" s="6">
        <f t="shared" si="66"/>
        <v>164.715</v>
      </c>
      <c r="L291" s="6">
        <f t="shared" si="67"/>
        <v>1.8299999999999841</v>
      </c>
      <c r="M291" s="6">
        <f t="shared" si="68"/>
        <v>166.07</v>
      </c>
      <c r="N291" s="5">
        <f t="shared" si="69"/>
        <v>5.624348851200466</v>
      </c>
      <c r="O291" s="6">
        <f t="shared" si="70"/>
        <v>10.52000000000001</v>
      </c>
      <c r="P291" s="6">
        <f t="shared" si="71"/>
        <v>11.248697702400932</v>
      </c>
      <c r="Q291" s="6">
        <f t="shared" si="72"/>
        <v>0.96153420604236672</v>
      </c>
      <c r="R291" s="9">
        <f t="shared" si="73"/>
        <v>0.77253387280069097</v>
      </c>
      <c r="S291" s="9">
        <f t="shared" si="74"/>
        <v>8.6900000000000261</v>
      </c>
      <c r="T291">
        <f t="shared" si="75"/>
        <v>10.52000000000001</v>
      </c>
      <c r="U291" s="9">
        <f t="shared" si="76"/>
        <v>0.9352193719060129</v>
      </c>
      <c r="V291" s="9">
        <f t="shared" si="77"/>
        <v>0.24091677736361913</v>
      </c>
      <c r="W291" s="9">
        <f t="shared" si="78"/>
        <v>1.3549999999999898</v>
      </c>
      <c r="X291">
        <f t="shared" si="79"/>
        <v>166.07</v>
      </c>
      <c r="Y291" s="9">
        <f t="shared" si="80"/>
        <v>29.526973591716999</v>
      </c>
      <c r="Z291" s="10">
        <f t="shared" si="81"/>
        <v>0.38118630615487747</v>
      </c>
      <c r="AA291">
        <f t="shared" si="82"/>
        <v>1.8299999999999841</v>
      </c>
    </row>
    <row r="292" spans="1:27">
      <c r="A292" s="1">
        <f t="shared" si="65"/>
        <v>4002998</v>
      </c>
      <c r="B292" s="1">
        <v>-2</v>
      </c>
      <c r="C292" s="1">
        <v>3</v>
      </c>
      <c r="D292" s="2">
        <v>4</v>
      </c>
      <c r="E292" s="5">
        <v>115.86</v>
      </c>
      <c r="F292" s="5">
        <v>113.67</v>
      </c>
      <c r="G292" s="5">
        <v>3.88</v>
      </c>
      <c r="H292" s="5">
        <v>116.08</v>
      </c>
      <c r="I292" s="5">
        <v>109.54</v>
      </c>
      <c r="J292" s="5">
        <v>4.79</v>
      </c>
      <c r="K292" s="6">
        <f t="shared" si="66"/>
        <v>115.97</v>
      </c>
      <c r="L292" s="6">
        <f t="shared" si="67"/>
        <v>-0.21999999999999886</v>
      </c>
      <c r="M292" s="6">
        <f t="shared" si="68"/>
        <v>111.605</v>
      </c>
      <c r="N292" s="5">
        <f t="shared" si="69"/>
        <v>3.0821461678512265</v>
      </c>
      <c r="O292" s="6">
        <f t="shared" si="70"/>
        <v>4.1299999999999955</v>
      </c>
      <c r="P292" s="6">
        <f t="shared" si="71"/>
        <v>6.1642923357024531</v>
      </c>
      <c r="Q292" s="6">
        <f t="shared" si="72"/>
        <v>-0.20763188020579759</v>
      </c>
      <c r="R292" s="9">
        <f t="shared" si="73"/>
        <v>0.70567710989395982</v>
      </c>
      <c r="S292" s="9">
        <f t="shared" si="74"/>
        <v>4.3499999999999943</v>
      </c>
      <c r="T292">
        <f t="shared" si="75"/>
        <v>4.1299999999999955</v>
      </c>
      <c r="U292" s="9">
        <f t="shared" si="76"/>
        <v>0.66998769284185167</v>
      </c>
      <c r="V292" s="9">
        <f t="shared" si="77"/>
        <v>1.4162209584768437</v>
      </c>
      <c r="W292" s="9">
        <f t="shared" si="78"/>
        <v>4.3649999999999949</v>
      </c>
      <c r="X292">
        <f t="shared" si="79"/>
        <v>111.605</v>
      </c>
      <c r="Y292" s="9">
        <f t="shared" si="80"/>
        <v>36.210158091823217</v>
      </c>
      <c r="Z292" s="10">
        <f t="shared" si="81"/>
        <v>0.38126237684828013</v>
      </c>
      <c r="AA292">
        <f t="shared" si="82"/>
        <v>0.21999999999999886</v>
      </c>
    </row>
    <row r="293" spans="1:27">
      <c r="A293" s="1">
        <f t="shared" si="65"/>
        <v>13002</v>
      </c>
      <c r="B293" s="1">
        <v>2</v>
      </c>
      <c r="C293" s="1">
        <v>13</v>
      </c>
      <c r="D293" s="2">
        <v>0</v>
      </c>
      <c r="E293" s="5">
        <v>62.07</v>
      </c>
      <c r="F293" s="5">
        <v>60.84</v>
      </c>
      <c r="G293" s="5">
        <v>1.42</v>
      </c>
      <c r="H293" s="5">
        <v>60.86</v>
      </c>
      <c r="I293" s="5">
        <v>53.76</v>
      </c>
      <c r="J293" s="5">
        <v>2.66</v>
      </c>
      <c r="K293" s="6">
        <f t="shared" si="66"/>
        <v>61.465000000000003</v>
      </c>
      <c r="L293" s="6">
        <f t="shared" si="67"/>
        <v>1.2100000000000009</v>
      </c>
      <c r="M293" s="6">
        <f t="shared" si="68"/>
        <v>57.3</v>
      </c>
      <c r="N293" s="5">
        <f t="shared" si="69"/>
        <v>1.5076471735787522</v>
      </c>
      <c r="O293" s="6">
        <f t="shared" si="70"/>
        <v>7.0800000000000054</v>
      </c>
      <c r="P293" s="6">
        <f t="shared" si="71"/>
        <v>3.0152943471575044</v>
      </c>
      <c r="Q293" s="6">
        <f t="shared" si="72"/>
        <v>-0.55644522657281126</v>
      </c>
      <c r="R293" s="9">
        <f t="shared" si="73"/>
        <v>1.9467419509254908</v>
      </c>
      <c r="S293" s="9">
        <f t="shared" si="74"/>
        <v>5.8700000000000045</v>
      </c>
      <c r="T293">
        <f t="shared" si="75"/>
        <v>7.0800000000000054</v>
      </c>
      <c r="U293" s="9">
        <f t="shared" si="76"/>
        <v>2.3480294740293823</v>
      </c>
      <c r="V293" s="9">
        <f t="shared" si="77"/>
        <v>2.7625827003763801</v>
      </c>
      <c r="W293" s="9">
        <f t="shared" si="78"/>
        <v>4.1650000000000063</v>
      </c>
      <c r="X293">
        <f t="shared" si="79"/>
        <v>57.3</v>
      </c>
      <c r="Y293" s="9">
        <f t="shared" si="80"/>
        <v>38.006239791492519</v>
      </c>
      <c r="Z293" s="10">
        <f t="shared" si="81"/>
        <v>0.38237285468505738</v>
      </c>
      <c r="AA293">
        <f t="shared" si="82"/>
        <v>1.2100000000000009</v>
      </c>
    </row>
    <row r="294" spans="1:27">
      <c r="A294" s="1">
        <f t="shared" si="65"/>
        <v>4008000</v>
      </c>
      <c r="B294" s="1">
        <v>0</v>
      </c>
      <c r="C294" s="1">
        <v>8</v>
      </c>
      <c r="D294" s="2">
        <v>4</v>
      </c>
      <c r="E294" s="5">
        <v>85.71</v>
      </c>
      <c r="F294" s="5">
        <v>84.88</v>
      </c>
      <c r="G294" s="5">
        <v>1.17</v>
      </c>
      <c r="H294" s="5">
        <v>85.98</v>
      </c>
      <c r="I294" s="5">
        <v>89.53</v>
      </c>
      <c r="J294" s="5">
        <v>4.58</v>
      </c>
      <c r="K294" s="6">
        <f t="shared" si="66"/>
        <v>85.844999999999999</v>
      </c>
      <c r="L294" s="6">
        <f t="shared" si="67"/>
        <v>-0.27000000000001023</v>
      </c>
      <c r="M294" s="6">
        <f t="shared" si="68"/>
        <v>87.204999999999998</v>
      </c>
      <c r="N294" s="5">
        <f t="shared" si="69"/>
        <v>2.3635407760392035</v>
      </c>
      <c r="O294" s="6">
        <f t="shared" si="70"/>
        <v>-4.6500000000000057</v>
      </c>
      <c r="P294" s="6">
        <f t="shared" si="71"/>
        <v>4.7270815520784071</v>
      </c>
      <c r="Q294" s="6">
        <f t="shared" si="72"/>
        <v>-0.87747759036575923</v>
      </c>
      <c r="R294" s="9">
        <f t="shared" si="73"/>
        <v>0.92657593310912811</v>
      </c>
      <c r="S294" s="9">
        <f t="shared" si="74"/>
        <v>4.3799999999999955</v>
      </c>
      <c r="T294">
        <f t="shared" si="75"/>
        <v>4.6500000000000057</v>
      </c>
      <c r="U294" s="9">
        <f t="shared" si="76"/>
        <v>0.98369362761585732</v>
      </c>
      <c r="V294" s="9">
        <f t="shared" si="77"/>
        <v>0.57540788540110277</v>
      </c>
      <c r="W294" s="9">
        <f t="shared" si="78"/>
        <v>1.3599999999999994</v>
      </c>
      <c r="X294">
        <f t="shared" si="79"/>
        <v>87.204999999999998</v>
      </c>
      <c r="Y294" s="9">
        <f t="shared" si="80"/>
        <v>36.895915181178815</v>
      </c>
      <c r="Z294" s="10">
        <f t="shared" si="81"/>
        <v>0.38245522613764865</v>
      </c>
      <c r="AA294">
        <f t="shared" si="82"/>
        <v>0.27000000000001023</v>
      </c>
    </row>
    <row r="295" spans="1:27">
      <c r="A295" s="1">
        <f t="shared" si="65"/>
        <v>1001997</v>
      </c>
      <c r="B295" s="1">
        <v>-3</v>
      </c>
      <c r="C295" s="1">
        <v>2</v>
      </c>
      <c r="D295" s="2">
        <v>1</v>
      </c>
      <c r="E295" s="5">
        <v>61.11</v>
      </c>
      <c r="F295" s="5">
        <v>62.05</v>
      </c>
      <c r="G295" s="5">
        <v>1</v>
      </c>
      <c r="H295" s="5">
        <v>61.44</v>
      </c>
      <c r="I295" s="5">
        <v>61.26</v>
      </c>
      <c r="J295" s="5">
        <v>1.1599999999999999</v>
      </c>
      <c r="K295" s="6">
        <f t="shared" si="66"/>
        <v>61.274999999999999</v>
      </c>
      <c r="L295" s="6">
        <f t="shared" si="67"/>
        <v>-0.32999999999999829</v>
      </c>
      <c r="M295" s="6">
        <f t="shared" si="68"/>
        <v>61.655000000000001</v>
      </c>
      <c r="N295" s="5">
        <f t="shared" si="69"/>
        <v>0.76576758876306594</v>
      </c>
      <c r="O295" s="6">
        <f t="shared" si="70"/>
        <v>0.78999999999999915</v>
      </c>
      <c r="P295" s="6">
        <f t="shared" si="71"/>
        <v>1.5315351775261319</v>
      </c>
      <c r="Q295" s="6">
        <f t="shared" si="72"/>
        <v>-0.14733969986357431</v>
      </c>
      <c r="R295" s="9">
        <f t="shared" si="73"/>
        <v>0.73129237671779657</v>
      </c>
      <c r="S295" s="9">
        <f t="shared" si="74"/>
        <v>1.1199999999999974</v>
      </c>
      <c r="T295">
        <f t="shared" si="75"/>
        <v>0.78999999999999915</v>
      </c>
      <c r="U295" s="9">
        <f t="shared" si="76"/>
        <v>0.51582230143487495</v>
      </c>
      <c r="V295" s="9">
        <f t="shared" si="77"/>
        <v>0.496234112772795</v>
      </c>
      <c r="W295" s="9">
        <f t="shared" si="78"/>
        <v>0.38000000000000256</v>
      </c>
      <c r="X295">
        <f t="shared" si="79"/>
        <v>61.655000000000001</v>
      </c>
      <c r="Y295" s="9">
        <f t="shared" si="80"/>
        <v>80.513984797385447</v>
      </c>
      <c r="Z295" s="10">
        <f t="shared" si="81"/>
        <v>0.38258463116021796</v>
      </c>
      <c r="AA295">
        <f t="shared" si="82"/>
        <v>0.32999999999999829</v>
      </c>
    </row>
    <row r="296" spans="1:27">
      <c r="A296" s="1">
        <f t="shared" si="65"/>
        <v>3009998</v>
      </c>
      <c r="B296" s="1">
        <v>-2</v>
      </c>
      <c r="C296" s="1">
        <v>10</v>
      </c>
      <c r="D296" s="2">
        <v>3</v>
      </c>
      <c r="E296" s="5">
        <v>84.48</v>
      </c>
      <c r="F296" s="5">
        <v>87.21</v>
      </c>
      <c r="G296" s="5">
        <v>2.2599999999999998</v>
      </c>
      <c r="H296" s="5">
        <v>83.06</v>
      </c>
      <c r="I296" s="5">
        <v>83.86</v>
      </c>
      <c r="J296" s="5">
        <v>1.95</v>
      </c>
      <c r="K296" s="6">
        <f t="shared" si="66"/>
        <v>83.77000000000001</v>
      </c>
      <c r="L296" s="6">
        <f t="shared" si="67"/>
        <v>1.4200000000000017</v>
      </c>
      <c r="M296" s="6">
        <f t="shared" si="68"/>
        <v>85.534999999999997</v>
      </c>
      <c r="N296" s="5">
        <f t="shared" si="69"/>
        <v>1.4924895309515573</v>
      </c>
      <c r="O296" s="6">
        <f t="shared" si="70"/>
        <v>3.3499999999999943</v>
      </c>
      <c r="P296" s="6">
        <f t="shared" si="71"/>
        <v>2.9849790619031147</v>
      </c>
      <c r="Q296" s="6">
        <f t="shared" si="72"/>
        <v>0.14647422587849737</v>
      </c>
      <c r="R296" s="9">
        <f t="shared" si="73"/>
        <v>0.64657069948406753</v>
      </c>
      <c r="S296" s="9">
        <f t="shared" si="74"/>
        <v>1.9299999999999926</v>
      </c>
      <c r="T296">
        <f t="shared" si="75"/>
        <v>3.3499999999999943</v>
      </c>
      <c r="U296" s="9">
        <f t="shared" si="76"/>
        <v>1.1222859291562854</v>
      </c>
      <c r="V296" s="9">
        <f t="shared" si="77"/>
        <v>1.1825878596781085</v>
      </c>
      <c r="W296" s="9">
        <f t="shared" si="78"/>
        <v>1.7649999999999864</v>
      </c>
      <c r="X296">
        <f t="shared" si="79"/>
        <v>85.534999999999997</v>
      </c>
      <c r="Y296" s="9">
        <f t="shared" si="80"/>
        <v>57.310284746497331</v>
      </c>
      <c r="Z296" s="10">
        <f t="shared" si="81"/>
        <v>0.38365348949279743</v>
      </c>
      <c r="AA296">
        <f t="shared" si="82"/>
        <v>1.4200000000000017</v>
      </c>
    </row>
    <row r="297" spans="1:27">
      <c r="A297" s="1">
        <f t="shared" si="65"/>
        <v>2016000</v>
      </c>
      <c r="B297" s="1">
        <v>0</v>
      </c>
      <c r="C297" s="1">
        <v>16</v>
      </c>
      <c r="D297" s="2">
        <v>2</v>
      </c>
      <c r="E297" s="5">
        <v>240.02</v>
      </c>
      <c r="F297" s="5">
        <v>222.22</v>
      </c>
      <c r="G297" s="5">
        <v>2.38</v>
      </c>
      <c r="H297" s="5">
        <v>239.75</v>
      </c>
      <c r="I297" s="5">
        <v>231.67</v>
      </c>
      <c r="J297" s="5">
        <v>2.1800000000000002</v>
      </c>
      <c r="K297" s="6">
        <f t="shared" si="66"/>
        <v>239.88499999999999</v>
      </c>
      <c r="L297" s="6">
        <f t="shared" si="67"/>
        <v>0.27000000000001023</v>
      </c>
      <c r="M297" s="6">
        <f t="shared" si="68"/>
        <v>226.94499999999999</v>
      </c>
      <c r="N297" s="5">
        <f t="shared" si="69"/>
        <v>1.6137533888422977</v>
      </c>
      <c r="O297" s="6">
        <f t="shared" si="70"/>
        <v>-9.4499999999999886</v>
      </c>
      <c r="P297" s="6">
        <f t="shared" si="71"/>
        <v>3.2275067776845954</v>
      </c>
      <c r="Q297" s="6">
        <f t="shared" si="72"/>
        <v>8.755087934874424E-2</v>
      </c>
      <c r="R297" s="9">
        <f t="shared" si="73"/>
        <v>3.0116125757520797</v>
      </c>
      <c r="S297" s="9">
        <f t="shared" si="74"/>
        <v>9.7199999999999989</v>
      </c>
      <c r="T297">
        <f t="shared" si="75"/>
        <v>9.4499999999999886</v>
      </c>
      <c r="U297" s="9">
        <f t="shared" si="76"/>
        <v>2.9279566708700742</v>
      </c>
      <c r="V297" s="9">
        <f t="shared" si="77"/>
        <v>8.0185734012822856</v>
      </c>
      <c r="W297" s="9">
        <f t="shared" si="78"/>
        <v>12.939999999999998</v>
      </c>
      <c r="X297">
        <f t="shared" si="79"/>
        <v>226.94499999999999</v>
      </c>
      <c r="Y297" s="9">
        <f t="shared" si="80"/>
        <v>140.63177284034069</v>
      </c>
      <c r="Z297" s="10">
        <f t="shared" si="81"/>
        <v>0.38367694744407044</v>
      </c>
      <c r="AA297">
        <f t="shared" si="82"/>
        <v>0.27000000000001023</v>
      </c>
    </row>
    <row r="298" spans="1:27">
      <c r="A298" s="1">
        <f t="shared" si="65"/>
        <v>2014001</v>
      </c>
      <c r="B298" s="1">
        <v>1</v>
      </c>
      <c r="C298" s="1">
        <v>14</v>
      </c>
      <c r="D298" s="2">
        <v>2</v>
      </c>
      <c r="E298" s="5">
        <v>321.52</v>
      </c>
      <c r="F298" s="5">
        <v>325.8</v>
      </c>
      <c r="G298" s="5">
        <v>29.2</v>
      </c>
      <c r="H298" s="5">
        <v>320.86</v>
      </c>
      <c r="I298" s="5">
        <v>313.89999999999998</v>
      </c>
      <c r="J298" s="5">
        <v>6.31</v>
      </c>
      <c r="K298" s="6">
        <f t="shared" si="66"/>
        <v>321.19</v>
      </c>
      <c r="L298" s="6">
        <f t="shared" si="67"/>
        <v>0.65999999999996817</v>
      </c>
      <c r="M298" s="6">
        <f t="shared" si="68"/>
        <v>319.85000000000002</v>
      </c>
      <c r="N298" s="5">
        <f t="shared" si="69"/>
        <v>14.937001874539616</v>
      </c>
      <c r="O298" s="6">
        <f t="shared" si="70"/>
        <v>11.900000000000034</v>
      </c>
      <c r="P298" s="6">
        <f t="shared" si="71"/>
        <v>29.874003749079233</v>
      </c>
      <c r="Q298" s="6">
        <f t="shared" si="72"/>
        <v>0.9107718575737227</v>
      </c>
      <c r="R298" s="9">
        <f t="shared" si="73"/>
        <v>0.37624685644442624</v>
      </c>
      <c r="S298" s="9">
        <f t="shared" si="74"/>
        <v>11.240000000000066</v>
      </c>
      <c r="T298">
        <f t="shared" si="75"/>
        <v>11.900000000000034</v>
      </c>
      <c r="U298" s="9">
        <f t="shared" si="76"/>
        <v>0.39833964338867073</v>
      </c>
      <c r="V298" s="9">
        <f t="shared" si="77"/>
        <v>8.9710104561480222E-2</v>
      </c>
      <c r="W298" s="9">
        <f t="shared" si="78"/>
        <v>1.339999999999975</v>
      </c>
      <c r="X298">
        <f t="shared" si="79"/>
        <v>319.85000000000002</v>
      </c>
      <c r="Y298" s="9">
        <f t="shared" si="80"/>
        <v>21.413266376111928</v>
      </c>
      <c r="Z298" s="10">
        <f t="shared" si="81"/>
        <v>0.38417053504921483</v>
      </c>
      <c r="AA298">
        <f t="shared" si="82"/>
        <v>0.65999999999996817</v>
      </c>
    </row>
    <row r="299" spans="1:27">
      <c r="A299" s="1">
        <f t="shared" si="65"/>
        <v>1016001</v>
      </c>
      <c r="B299" s="1">
        <v>1</v>
      </c>
      <c r="C299" s="1">
        <v>16</v>
      </c>
      <c r="D299" s="2">
        <v>1</v>
      </c>
      <c r="E299" s="5">
        <v>377.44</v>
      </c>
      <c r="F299" s="5">
        <v>394.84</v>
      </c>
      <c r="G299" s="5">
        <v>21.1</v>
      </c>
      <c r="H299" s="5">
        <v>370.39</v>
      </c>
      <c r="I299" s="5">
        <v>361.29</v>
      </c>
      <c r="J299" s="5">
        <v>3.29</v>
      </c>
      <c r="K299" s="6">
        <f t="shared" si="66"/>
        <v>373.91499999999996</v>
      </c>
      <c r="L299" s="6">
        <f t="shared" si="67"/>
        <v>7.0500000000000114</v>
      </c>
      <c r="M299" s="6">
        <f t="shared" si="68"/>
        <v>378.065</v>
      </c>
      <c r="N299" s="5">
        <f t="shared" si="69"/>
        <v>10.677477464270295</v>
      </c>
      <c r="O299" s="6">
        <f t="shared" si="70"/>
        <v>33.549999999999955</v>
      </c>
      <c r="P299" s="6">
        <f t="shared" si="71"/>
        <v>21.35495492854059</v>
      </c>
      <c r="Q299" s="6">
        <f t="shared" si="72"/>
        <v>0.95252942707573851</v>
      </c>
      <c r="R299" s="9">
        <f t="shared" si="73"/>
        <v>1.2409298024124169</v>
      </c>
      <c r="S299" s="9">
        <f t="shared" si="74"/>
        <v>26.499999999999943</v>
      </c>
      <c r="T299">
        <f t="shared" si="75"/>
        <v>33.549999999999955</v>
      </c>
      <c r="U299" s="9">
        <f t="shared" si="76"/>
        <v>1.5710639573938348</v>
      </c>
      <c r="V299" s="9">
        <f t="shared" si="77"/>
        <v>0.38866857962351575</v>
      </c>
      <c r="W299" s="9">
        <f t="shared" si="78"/>
        <v>4.1500000000000341</v>
      </c>
      <c r="X299">
        <f t="shared" si="79"/>
        <v>378.065</v>
      </c>
      <c r="Y299" s="9">
        <f t="shared" si="80"/>
        <v>35.407707603701994</v>
      </c>
      <c r="Z299" s="10">
        <f t="shared" si="81"/>
        <v>0.38453998491704339</v>
      </c>
      <c r="AA299">
        <f t="shared" si="82"/>
        <v>7.0500000000000114</v>
      </c>
    </row>
    <row r="300" spans="1:27">
      <c r="A300" s="1">
        <f t="shared" si="65"/>
        <v>4003998</v>
      </c>
      <c r="B300" s="1">
        <v>-2</v>
      </c>
      <c r="C300" s="1">
        <v>4</v>
      </c>
      <c r="D300" s="2">
        <v>4</v>
      </c>
      <c r="E300" s="5">
        <v>26.56</v>
      </c>
      <c r="F300" s="5">
        <v>30.26</v>
      </c>
      <c r="G300" s="5">
        <v>1.07</v>
      </c>
      <c r="H300" s="5">
        <v>27.09</v>
      </c>
      <c r="I300" s="5">
        <v>30.63</v>
      </c>
      <c r="J300" s="5">
        <v>1.1599999999999999</v>
      </c>
      <c r="K300" s="6">
        <f t="shared" si="66"/>
        <v>26.824999999999999</v>
      </c>
      <c r="L300" s="6">
        <f t="shared" si="67"/>
        <v>-0.53000000000000114</v>
      </c>
      <c r="M300" s="6">
        <f t="shared" si="68"/>
        <v>30.445</v>
      </c>
      <c r="N300" s="5">
        <f t="shared" si="69"/>
        <v>0.78906590345800642</v>
      </c>
      <c r="O300" s="6">
        <f t="shared" si="70"/>
        <v>-0.36999999999999744</v>
      </c>
      <c r="P300" s="6">
        <f t="shared" si="71"/>
        <v>1.5781318069160128</v>
      </c>
      <c r="Q300" s="6">
        <f t="shared" si="72"/>
        <v>-8.0586227665127436E-2</v>
      </c>
      <c r="R300" s="9">
        <f t="shared" si="73"/>
        <v>0.10138570130759603</v>
      </c>
      <c r="S300" s="9">
        <f t="shared" si="74"/>
        <v>0.16000000000000369</v>
      </c>
      <c r="T300">
        <f t="shared" si="75"/>
        <v>0.36999999999999744</v>
      </c>
      <c r="U300" s="9">
        <f t="shared" si="76"/>
        <v>0.2344544342738088</v>
      </c>
      <c r="V300" s="9">
        <f t="shared" si="77"/>
        <v>4.5877029841686161</v>
      </c>
      <c r="W300" s="9">
        <f t="shared" si="78"/>
        <v>3.620000000000001</v>
      </c>
      <c r="X300">
        <f t="shared" si="79"/>
        <v>30.445</v>
      </c>
      <c r="Y300" s="9">
        <f t="shared" si="80"/>
        <v>38.583595953871125</v>
      </c>
      <c r="Z300" s="10">
        <f t="shared" si="81"/>
        <v>0.38547114029457508</v>
      </c>
      <c r="AA300">
        <f t="shared" si="82"/>
        <v>0.53000000000000114</v>
      </c>
    </row>
    <row r="301" spans="1:27">
      <c r="A301" s="1">
        <f t="shared" si="65"/>
        <v>1002997</v>
      </c>
      <c r="B301" s="1">
        <v>-3</v>
      </c>
      <c r="C301" s="1">
        <v>3</v>
      </c>
      <c r="D301" s="2">
        <v>1</v>
      </c>
      <c r="E301" s="5">
        <v>73.239999999999995</v>
      </c>
      <c r="F301" s="5">
        <v>74.569999999999993</v>
      </c>
      <c r="G301" s="5">
        <v>1.62</v>
      </c>
      <c r="H301" s="5">
        <v>74.05</v>
      </c>
      <c r="I301" s="5">
        <v>74.7</v>
      </c>
      <c r="J301" s="5">
        <v>1.32</v>
      </c>
      <c r="K301" s="6">
        <f t="shared" si="66"/>
        <v>73.644999999999996</v>
      </c>
      <c r="L301" s="6">
        <f t="shared" si="67"/>
        <v>-0.81000000000000227</v>
      </c>
      <c r="M301" s="6">
        <f t="shared" si="68"/>
        <v>74.634999999999991</v>
      </c>
      <c r="N301" s="5">
        <f t="shared" si="69"/>
        <v>1.0448444860360799</v>
      </c>
      <c r="O301" s="6">
        <f t="shared" si="70"/>
        <v>-0.13000000000000966</v>
      </c>
      <c r="P301" s="6">
        <f t="shared" si="71"/>
        <v>2.0896889720721599</v>
      </c>
      <c r="Q301" s="6">
        <f t="shared" si="72"/>
        <v>0.20197856553998356</v>
      </c>
      <c r="R301" s="9">
        <f t="shared" si="73"/>
        <v>0.32540727787145124</v>
      </c>
      <c r="S301" s="9">
        <f t="shared" si="74"/>
        <v>0.67999999999999261</v>
      </c>
      <c r="T301">
        <f t="shared" si="75"/>
        <v>0.13000000000000966</v>
      </c>
      <c r="U301" s="9">
        <f t="shared" si="76"/>
        <v>6.2210214887194505E-2</v>
      </c>
      <c r="V301" s="9">
        <f t="shared" si="77"/>
        <v>0.9475094267433487</v>
      </c>
      <c r="W301" s="9">
        <f t="shared" si="78"/>
        <v>0.98999999999999488</v>
      </c>
      <c r="X301">
        <f t="shared" si="79"/>
        <v>74.634999999999991</v>
      </c>
      <c r="Y301" s="9">
        <f t="shared" si="80"/>
        <v>71.431682893929477</v>
      </c>
      <c r="Z301" s="10">
        <f t="shared" si="81"/>
        <v>0.38558526942817722</v>
      </c>
      <c r="AA301">
        <f t="shared" si="82"/>
        <v>0.81000000000000227</v>
      </c>
    </row>
    <row r="302" spans="1:27">
      <c r="A302" s="1">
        <f t="shared" si="65"/>
        <v>2008002</v>
      </c>
      <c r="B302" s="1">
        <v>2</v>
      </c>
      <c r="C302" s="1">
        <v>8</v>
      </c>
      <c r="D302" s="2">
        <v>2</v>
      </c>
      <c r="E302" s="5">
        <v>83.44</v>
      </c>
      <c r="F302" s="5">
        <v>81.739999999999995</v>
      </c>
      <c r="G302" s="5">
        <v>6.34</v>
      </c>
      <c r="H302" s="5">
        <v>82.8</v>
      </c>
      <c r="I302" s="5">
        <v>83.38</v>
      </c>
      <c r="J302" s="5">
        <v>1.1000000000000001</v>
      </c>
      <c r="K302" s="6">
        <f t="shared" si="66"/>
        <v>83.12</v>
      </c>
      <c r="L302" s="6">
        <f t="shared" si="67"/>
        <v>0.64000000000000057</v>
      </c>
      <c r="M302" s="6">
        <f t="shared" si="68"/>
        <v>82.56</v>
      </c>
      <c r="N302" s="5">
        <f t="shared" si="69"/>
        <v>3.2173591655269078</v>
      </c>
      <c r="O302" s="6">
        <f t="shared" si="70"/>
        <v>-1.6400000000000006</v>
      </c>
      <c r="P302" s="6">
        <f t="shared" si="71"/>
        <v>6.4347183310538156</v>
      </c>
      <c r="Q302" s="6">
        <f t="shared" si="72"/>
        <v>0.94155379948605977</v>
      </c>
      <c r="R302" s="9">
        <f t="shared" si="73"/>
        <v>0.35432786373830366</v>
      </c>
      <c r="S302" s="9">
        <f t="shared" si="74"/>
        <v>2.2800000000000011</v>
      </c>
      <c r="T302">
        <f t="shared" si="75"/>
        <v>1.6400000000000006</v>
      </c>
      <c r="U302" s="9">
        <f t="shared" si="76"/>
        <v>0.25486741075913066</v>
      </c>
      <c r="V302" s="9">
        <f t="shared" si="77"/>
        <v>0.17405579271355329</v>
      </c>
      <c r="W302" s="9">
        <f t="shared" si="78"/>
        <v>0.56000000000000227</v>
      </c>
      <c r="X302">
        <f t="shared" si="79"/>
        <v>82.56</v>
      </c>
      <c r="Y302" s="9">
        <f t="shared" si="80"/>
        <v>25.660796868626612</v>
      </c>
      <c r="Z302" s="10">
        <f t="shared" si="81"/>
        <v>0.38590672448144769</v>
      </c>
      <c r="AA302">
        <f t="shared" si="82"/>
        <v>0.64000000000000057</v>
      </c>
    </row>
    <row r="303" spans="1:27">
      <c r="A303" s="1">
        <f t="shared" si="65"/>
        <v>4008999</v>
      </c>
      <c r="B303" s="1">
        <v>-1</v>
      </c>
      <c r="C303" s="1">
        <v>9</v>
      </c>
      <c r="D303" s="2">
        <v>4</v>
      </c>
      <c r="E303" s="5">
        <v>38.44</v>
      </c>
      <c r="F303" s="5">
        <v>39.96</v>
      </c>
      <c r="G303" s="5">
        <v>0.83</v>
      </c>
      <c r="H303" s="5">
        <v>39.74</v>
      </c>
      <c r="I303" s="5">
        <v>39.85</v>
      </c>
      <c r="J303" s="5">
        <v>0.86</v>
      </c>
      <c r="K303" s="6">
        <f t="shared" si="66"/>
        <v>39.090000000000003</v>
      </c>
      <c r="L303" s="6">
        <f t="shared" si="67"/>
        <v>-1.3000000000000043</v>
      </c>
      <c r="M303" s="6">
        <f t="shared" si="68"/>
        <v>39.905000000000001</v>
      </c>
      <c r="N303" s="5">
        <f t="shared" si="69"/>
        <v>0.597599364122821</v>
      </c>
      <c r="O303" s="6">
        <f t="shared" si="70"/>
        <v>0.10999999999999943</v>
      </c>
      <c r="P303" s="6">
        <f t="shared" si="71"/>
        <v>1.195198728245642</v>
      </c>
      <c r="Q303" s="6">
        <f t="shared" si="72"/>
        <v>-3.5491774588729416E-2</v>
      </c>
      <c r="R303" s="9">
        <f t="shared" si="73"/>
        <v>1.1797201307849909</v>
      </c>
      <c r="S303" s="9">
        <f t="shared" si="74"/>
        <v>1.4100000000000037</v>
      </c>
      <c r="T303">
        <f t="shared" si="75"/>
        <v>0.10999999999999943</v>
      </c>
      <c r="U303" s="9">
        <f t="shared" si="76"/>
        <v>9.2034903820104957E-2</v>
      </c>
      <c r="V303" s="9">
        <f t="shared" si="77"/>
        <v>1.363789938425195</v>
      </c>
      <c r="W303" s="9">
        <f t="shared" si="78"/>
        <v>0.81499999999999773</v>
      </c>
      <c r="X303">
        <f t="shared" si="79"/>
        <v>39.905000000000001</v>
      </c>
      <c r="Y303" s="9">
        <f t="shared" si="80"/>
        <v>66.775506126205599</v>
      </c>
      <c r="Z303" s="10">
        <f t="shared" si="81"/>
        <v>0.38633664076812596</v>
      </c>
      <c r="AA303">
        <f t="shared" si="82"/>
        <v>1.3000000000000043</v>
      </c>
    </row>
    <row r="304" spans="1:27">
      <c r="A304" s="1">
        <f t="shared" si="65"/>
        <v>2000997</v>
      </c>
      <c r="B304" s="1">
        <v>-3</v>
      </c>
      <c r="C304" s="1">
        <v>1</v>
      </c>
      <c r="D304" s="2">
        <v>2</v>
      </c>
      <c r="E304" s="5">
        <v>214.1</v>
      </c>
      <c r="F304" s="5">
        <v>211.78</v>
      </c>
      <c r="G304" s="5">
        <v>1.77</v>
      </c>
      <c r="H304" s="5">
        <v>218.08</v>
      </c>
      <c r="I304" s="5">
        <v>213.43</v>
      </c>
      <c r="J304" s="5">
        <v>3.31</v>
      </c>
      <c r="K304" s="6">
        <f t="shared" si="66"/>
        <v>216.09</v>
      </c>
      <c r="L304" s="6">
        <f t="shared" si="67"/>
        <v>-3.9800000000000182</v>
      </c>
      <c r="M304" s="6">
        <f t="shared" si="68"/>
        <v>212.60500000000002</v>
      </c>
      <c r="N304" s="5">
        <f t="shared" si="69"/>
        <v>1.8767658351536562</v>
      </c>
      <c r="O304" s="6">
        <f t="shared" si="70"/>
        <v>-1.6500000000000057</v>
      </c>
      <c r="P304" s="6">
        <f t="shared" si="71"/>
        <v>3.7535316703073125</v>
      </c>
      <c r="Q304" s="6">
        <f t="shared" si="72"/>
        <v>-0.55527006884803742</v>
      </c>
      <c r="R304" s="9">
        <f t="shared" si="73"/>
        <v>0.62074872537554715</v>
      </c>
      <c r="S304" s="9">
        <f t="shared" si="74"/>
        <v>2.3300000000000125</v>
      </c>
      <c r="T304">
        <f t="shared" si="75"/>
        <v>1.6500000000000057</v>
      </c>
      <c r="U304" s="9">
        <f t="shared" si="76"/>
        <v>0.43958600724019348</v>
      </c>
      <c r="V304" s="9">
        <f t="shared" si="77"/>
        <v>1.8569178608873484</v>
      </c>
      <c r="W304" s="9">
        <f t="shared" si="78"/>
        <v>3.4849999999999852</v>
      </c>
      <c r="X304">
        <f t="shared" si="79"/>
        <v>212.60500000000002</v>
      </c>
      <c r="Y304" s="9">
        <f t="shared" si="80"/>
        <v>113.28264614460728</v>
      </c>
      <c r="Z304" s="10">
        <f t="shared" si="81"/>
        <v>0.38786079977228943</v>
      </c>
      <c r="AA304">
        <f t="shared" si="82"/>
        <v>3.9800000000000182</v>
      </c>
    </row>
    <row r="305" spans="1:27">
      <c r="A305" s="1">
        <f t="shared" si="65"/>
        <v>2001997</v>
      </c>
      <c r="B305" s="1">
        <v>-3</v>
      </c>
      <c r="C305" s="1">
        <v>2</v>
      </c>
      <c r="D305" s="2">
        <v>2</v>
      </c>
      <c r="E305" s="5">
        <v>82.66</v>
      </c>
      <c r="F305" s="5">
        <v>81.17</v>
      </c>
      <c r="G305" s="5">
        <v>1.95</v>
      </c>
      <c r="H305" s="5">
        <v>83.61</v>
      </c>
      <c r="I305" s="5">
        <v>81.22</v>
      </c>
      <c r="J305" s="5">
        <v>1.1299999999999999</v>
      </c>
      <c r="K305" s="6">
        <f t="shared" si="66"/>
        <v>83.134999999999991</v>
      </c>
      <c r="L305" s="6">
        <f t="shared" si="67"/>
        <v>-0.95000000000000284</v>
      </c>
      <c r="M305" s="6">
        <f t="shared" si="68"/>
        <v>81.194999999999993</v>
      </c>
      <c r="N305" s="5">
        <f t="shared" si="69"/>
        <v>1.1268762132550318</v>
      </c>
      <c r="O305" s="6">
        <f t="shared" si="70"/>
        <v>-4.9999999999997158E-2</v>
      </c>
      <c r="P305" s="6">
        <f t="shared" si="71"/>
        <v>2.2537524265100637</v>
      </c>
      <c r="Q305" s="6">
        <f t="shared" si="72"/>
        <v>0.49722408158443909</v>
      </c>
      <c r="R305" s="9">
        <f t="shared" si="73"/>
        <v>0.39933401265091745</v>
      </c>
      <c r="S305" s="9">
        <f t="shared" si="74"/>
        <v>0.90000000000000568</v>
      </c>
      <c r="T305">
        <f t="shared" si="75"/>
        <v>4.9999999999997158E-2</v>
      </c>
      <c r="U305" s="9">
        <f t="shared" si="76"/>
        <v>2.2185222925049569E-2</v>
      </c>
      <c r="V305" s="9">
        <f t="shared" si="77"/>
        <v>1.7215732989839423</v>
      </c>
      <c r="W305" s="9">
        <f t="shared" si="78"/>
        <v>1.9399999999999977</v>
      </c>
      <c r="X305">
        <f t="shared" si="79"/>
        <v>81.194999999999993</v>
      </c>
      <c r="Y305" s="9">
        <f t="shared" si="80"/>
        <v>72.05316701598008</v>
      </c>
      <c r="Z305" s="10">
        <f t="shared" si="81"/>
        <v>0.38963957704524832</v>
      </c>
      <c r="AA305">
        <f t="shared" si="82"/>
        <v>0.95000000000000284</v>
      </c>
    </row>
    <row r="306" spans="1:27">
      <c r="A306" s="1">
        <f t="shared" si="65"/>
        <v>1003997</v>
      </c>
      <c r="B306" s="1">
        <v>-3</v>
      </c>
      <c r="C306" s="1">
        <v>4</v>
      </c>
      <c r="D306" s="2">
        <v>1</v>
      </c>
      <c r="E306" s="5">
        <v>55.28</v>
      </c>
      <c r="F306" s="5">
        <v>57.51</v>
      </c>
      <c r="G306" s="5">
        <v>1.04</v>
      </c>
      <c r="H306" s="5">
        <v>54.66</v>
      </c>
      <c r="I306" s="5">
        <v>54.91</v>
      </c>
      <c r="J306" s="5">
        <v>1.42</v>
      </c>
      <c r="K306" s="6">
        <f t="shared" si="66"/>
        <v>54.97</v>
      </c>
      <c r="L306" s="6">
        <f t="shared" si="67"/>
        <v>0.62000000000000455</v>
      </c>
      <c r="M306" s="6">
        <f t="shared" si="68"/>
        <v>56.209999999999994</v>
      </c>
      <c r="N306" s="5">
        <f t="shared" si="69"/>
        <v>0.88005681634767197</v>
      </c>
      <c r="O306" s="6">
        <f t="shared" si="70"/>
        <v>2.6000000000000014</v>
      </c>
      <c r="P306" s="6">
        <f t="shared" si="71"/>
        <v>1.7601136326953439</v>
      </c>
      <c r="Q306" s="6">
        <f t="shared" si="72"/>
        <v>-0.30174306003873463</v>
      </c>
      <c r="R306" s="9">
        <f t="shared" si="73"/>
        <v>1.1249273701538978</v>
      </c>
      <c r="S306" s="9">
        <f t="shared" si="74"/>
        <v>1.9799999999999969</v>
      </c>
      <c r="T306">
        <f t="shared" si="75"/>
        <v>2.6000000000000014</v>
      </c>
      <c r="U306" s="9">
        <f t="shared" si="76"/>
        <v>1.4771773547475457</v>
      </c>
      <c r="V306" s="9">
        <f t="shared" si="77"/>
        <v>1.4089999383745755</v>
      </c>
      <c r="W306" s="9">
        <f t="shared" si="78"/>
        <v>1.2399999999999949</v>
      </c>
      <c r="X306">
        <f t="shared" si="79"/>
        <v>56.209999999999994</v>
      </c>
      <c r="Y306" s="9">
        <f t="shared" si="80"/>
        <v>63.87087623873807</v>
      </c>
      <c r="Z306" s="10">
        <f t="shared" si="81"/>
        <v>0.38974735406414246</v>
      </c>
      <c r="AA306">
        <f t="shared" si="82"/>
        <v>0.62000000000000455</v>
      </c>
    </row>
    <row r="307" spans="1:27">
      <c r="A307" s="1">
        <f t="shared" si="65"/>
        <v>1016999</v>
      </c>
      <c r="B307" s="1">
        <v>-1</v>
      </c>
      <c r="C307" s="1">
        <v>17</v>
      </c>
      <c r="D307" s="2">
        <v>1</v>
      </c>
      <c r="E307" s="5">
        <v>40.14</v>
      </c>
      <c r="F307" s="5">
        <v>44.21</v>
      </c>
      <c r="G307" s="5">
        <v>0.86</v>
      </c>
      <c r="H307" s="5">
        <v>37.68</v>
      </c>
      <c r="I307" s="5">
        <v>38.67</v>
      </c>
      <c r="J307" s="5">
        <v>1.2</v>
      </c>
      <c r="K307" s="6">
        <f t="shared" si="66"/>
        <v>38.909999999999997</v>
      </c>
      <c r="L307" s="6">
        <f t="shared" si="67"/>
        <v>2.4600000000000009</v>
      </c>
      <c r="M307" s="6">
        <f t="shared" si="68"/>
        <v>41.44</v>
      </c>
      <c r="N307" s="5">
        <f t="shared" si="69"/>
        <v>0.73817342135842301</v>
      </c>
      <c r="O307" s="6">
        <f t="shared" si="70"/>
        <v>5.5399999999999991</v>
      </c>
      <c r="P307" s="6">
        <f t="shared" si="71"/>
        <v>1.476346842716846</v>
      </c>
      <c r="Q307" s="6">
        <f t="shared" si="72"/>
        <v>-0.32134336575518446</v>
      </c>
      <c r="R307" s="9">
        <f t="shared" si="73"/>
        <v>2.0862306274398441</v>
      </c>
      <c r="S307" s="9">
        <f t="shared" si="74"/>
        <v>3.0799999999999983</v>
      </c>
      <c r="T307">
        <f t="shared" si="75"/>
        <v>5.5399999999999991</v>
      </c>
      <c r="U307" s="9">
        <f t="shared" si="76"/>
        <v>3.752505738966474</v>
      </c>
      <c r="V307" s="9">
        <f t="shared" si="77"/>
        <v>3.4273788879368898</v>
      </c>
      <c r="W307" s="9">
        <f t="shared" si="78"/>
        <v>2.5300000000000011</v>
      </c>
      <c r="X307">
        <f t="shared" si="79"/>
        <v>41.44</v>
      </c>
      <c r="Y307" s="9">
        <f t="shared" si="80"/>
        <v>56.138569611108558</v>
      </c>
      <c r="Z307" s="10">
        <f t="shared" si="81"/>
        <v>0.39002564018279623</v>
      </c>
      <c r="AA307">
        <f t="shared" si="82"/>
        <v>2.4600000000000009</v>
      </c>
    </row>
    <row r="308" spans="1:27">
      <c r="A308" s="1">
        <f t="shared" si="65"/>
        <v>4004998</v>
      </c>
      <c r="B308" s="1">
        <v>-2</v>
      </c>
      <c r="C308" s="1">
        <v>5</v>
      </c>
      <c r="D308" s="2">
        <v>4</v>
      </c>
      <c r="E308" s="5">
        <v>219.08</v>
      </c>
      <c r="F308" s="5">
        <v>230</v>
      </c>
      <c r="G308" s="5">
        <v>6.54</v>
      </c>
      <c r="H308" s="5">
        <v>222.01</v>
      </c>
      <c r="I308" s="5">
        <v>222.16</v>
      </c>
      <c r="J308" s="5">
        <v>11.67</v>
      </c>
      <c r="K308" s="6">
        <f t="shared" si="66"/>
        <v>220.54500000000002</v>
      </c>
      <c r="L308" s="6">
        <f t="shared" si="67"/>
        <v>-2.9299999999999784</v>
      </c>
      <c r="M308" s="6">
        <f t="shared" si="68"/>
        <v>226.07999999999998</v>
      </c>
      <c r="N308" s="5">
        <f t="shared" si="69"/>
        <v>6.6888059472524688</v>
      </c>
      <c r="O308" s="6">
        <f t="shared" si="70"/>
        <v>7.8400000000000034</v>
      </c>
      <c r="P308" s="6">
        <f t="shared" si="71"/>
        <v>13.377611894504938</v>
      </c>
      <c r="Q308" s="6">
        <f t="shared" si="72"/>
        <v>-0.52199954738615495</v>
      </c>
      <c r="R308" s="9">
        <f t="shared" si="73"/>
        <v>0.80507642805992352</v>
      </c>
      <c r="S308" s="9">
        <f t="shared" si="74"/>
        <v>10.769999999999982</v>
      </c>
      <c r="T308">
        <f t="shared" si="75"/>
        <v>7.8400000000000034</v>
      </c>
      <c r="U308" s="9">
        <f t="shared" si="76"/>
        <v>0.58605377864343677</v>
      </c>
      <c r="V308" s="9">
        <f t="shared" si="77"/>
        <v>0.82750195530392923</v>
      </c>
      <c r="W308" s="9">
        <f t="shared" si="78"/>
        <v>5.5349999999999682</v>
      </c>
      <c r="X308">
        <f t="shared" si="79"/>
        <v>226.07999999999998</v>
      </c>
      <c r="Y308" s="9">
        <f t="shared" si="80"/>
        <v>33.799754662170436</v>
      </c>
      <c r="Z308" s="10">
        <f t="shared" si="81"/>
        <v>0.39081581339551752</v>
      </c>
      <c r="AA308">
        <f t="shared" si="82"/>
        <v>2.9299999999999784</v>
      </c>
    </row>
    <row r="309" spans="1:27">
      <c r="A309" s="1">
        <f t="shared" si="65"/>
        <v>1012002</v>
      </c>
      <c r="B309" s="1">
        <v>2</v>
      </c>
      <c r="C309" s="1">
        <v>12</v>
      </c>
      <c r="D309" s="2">
        <v>1</v>
      </c>
      <c r="E309" s="5">
        <v>205.07</v>
      </c>
      <c r="F309" s="5">
        <v>207.77</v>
      </c>
      <c r="G309" s="5">
        <v>13.6</v>
      </c>
      <c r="H309" s="5">
        <v>205.62</v>
      </c>
      <c r="I309" s="5">
        <v>201.88</v>
      </c>
      <c r="J309" s="5">
        <v>1.81</v>
      </c>
      <c r="K309" s="6">
        <f t="shared" si="66"/>
        <v>205.345</v>
      </c>
      <c r="L309" s="6">
        <f t="shared" si="67"/>
        <v>-0.55000000000001137</v>
      </c>
      <c r="M309" s="6">
        <f t="shared" si="68"/>
        <v>204.82499999999999</v>
      </c>
      <c r="N309" s="5">
        <f t="shared" si="69"/>
        <v>6.8599580902509896</v>
      </c>
      <c r="O309" s="6">
        <f t="shared" si="70"/>
        <v>5.8900000000000148</v>
      </c>
      <c r="P309" s="6">
        <f t="shared" si="71"/>
        <v>13.719916180501979</v>
      </c>
      <c r="Q309" s="6">
        <f t="shared" si="72"/>
        <v>0.96519158652352</v>
      </c>
      <c r="R309" s="9">
        <f t="shared" si="73"/>
        <v>0.46939062274682219</v>
      </c>
      <c r="S309" s="9">
        <f t="shared" si="74"/>
        <v>6.4400000000000261</v>
      </c>
      <c r="T309">
        <f t="shared" si="75"/>
        <v>5.8900000000000148</v>
      </c>
      <c r="U309" s="9">
        <f t="shared" si="76"/>
        <v>0.42930291428241901</v>
      </c>
      <c r="V309" s="9">
        <f t="shared" si="77"/>
        <v>7.5802212369053212E-2</v>
      </c>
      <c r="W309" s="9">
        <f t="shared" si="78"/>
        <v>0.52000000000001023</v>
      </c>
      <c r="X309">
        <f t="shared" si="79"/>
        <v>204.82499999999999</v>
      </c>
      <c r="Y309" s="9">
        <f t="shared" si="80"/>
        <v>29.858054131713498</v>
      </c>
      <c r="Z309" s="10">
        <f t="shared" si="81"/>
        <v>0.39108311137148327</v>
      </c>
      <c r="AA309">
        <f t="shared" si="82"/>
        <v>0.55000000000001137</v>
      </c>
    </row>
    <row r="310" spans="1:27">
      <c r="A310" s="1">
        <f t="shared" si="65"/>
        <v>2015999</v>
      </c>
      <c r="B310" s="1">
        <v>-1</v>
      </c>
      <c r="C310" s="1">
        <v>16</v>
      </c>
      <c r="D310" s="2">
        <v>2</v>
      </c>
      <c r="E310" s="5">
        <v>120.99</v>
      </c>
      <c r="F310" s="5">
        <v>119.5</v>
      </c>
      <c r="G310" s="5">
        <v>1.93</v>
      </c>
      <c r="H310" s="5">
        <v>123.5</v>
      </c>
      <c r="I310" s="5">
        <v>119.45</v>
      </c>
      <c r="J310" s="5">
        <v>5.7</v>
      </c>
      <c r="K310" s="6">
        <f t="shared" si="66"/>
        <v>122.245</v>
      </c>
      <c r="L310" s="6">
        <f t="shared" si="67"/>
        <v>-2.5100000000000051</v>
      </c>
      <c r="M310" s="6">
        <f t="shared" si="68"/>
        <v>119.47499999999999</v>
      </c>
      <c r="N310" s="5">
        <f t="shared" si="69"/>
        <v>3.0089408435527609</v>
      </c>
      <c r="O310" s="6">
        <f t="shared" si="70"/>
        <v>4.9999999999997158E-2</v>
      </c>
      <c r="P310" s="6">
        <f t="shared" si="71"/>
        <v>6.0178816871055218</v>
      </c>
      <c r="Q310" s="6">
        <f t="shared" si="72"/>
        <v>-0.7942890909542758</v>
      </c>
      <c r="R310" s="9">
        <f t="shared" si="73"/>
        <v>0.42539885845301656</v>
      </c>
      <c r="S310" s="9">
        <f t="shared" si="74"/>
        <v>2.5600000000000023</v>
      </c>
      <c r="T310">
        <f t="shared" si="75"/>
        <v>4.9999999999997158E-2</v>
      </c>
      <c r="U310" s="9">
        <f t="shared" si="76"/>
        <v>8.3085714541600002E-3</v>
      </c>
      <c r="V310" s="9">
        <f t="shared" si="77"/>
        <v>0.9205897171209837</v>
      </c>
      <c r="W310" s="9">
        <f t="shared" si="78"/>
        <v>2.7700000000000102</v>
      </c>
      <c r="X310">
        <f t="shared" si="79"/>
        <v>119.47499999999999</v>
      </c>
      <c r="Y310" s="9">
        <f t="shared" si="80"/>
        <v>39.706662979432892</v>
      </c>
      <c r="Z310" s="10">
        <f t="shared" si="81"/>
        <v>0.39155970170588289</v>
      </c>
      <c r="AA310">
        <f t="shared" si="82"/>
        <v>2.5100000000000051</v>
      </c>
    </row>
    <row r="311" spans="1:27">
      <c r="A311" s="1">
        <f t="shared" si="65"/>
        <v>2012998</v>
      </c>
      <c r="B311" s="1">
        <v>-2</v>
      </c>
      <c r="C311" s="1">
        <v>13</v>
      </c>
      <c r="D311" s="2">
        <v>2</v>
      </c>
      <c r="E311" s="5">
        <v>16.7</v>
      </c>
      <c r="F311" s="5">
        <v>18.18</v>
      </c>
      <c r="G311" s="5">
        <v>0.63</v>
      </c>
      <c r="H311" s="5">
        <v>15.67</v>
      </c>
      <c r="I311" s="5">
        <v>15.09</v>
      </c>
      <c r="J311" s="5">
        <v>0.86</v>
      </c>
      <c r="K311" s="6">
        <f t="shared" si="66"/>
        <v>16.184999999999999</v>
      </c>
      <c r="L311" s="6">
        <f t="shared" si="67"/>
        <v>1.0299999999999994</v>
      </c>
      <c r="M311" s="6">
        <f t="shared" si="68"/>
        <v>16.634999999999998</v>
      </c>
      <c r="N311" s="5">
        <f t="shared" si="69"/>
        <v>0.5330337700371337</v>
      </c>
      <c r="O311" s="6">
        <f t="shared" si="70"/>
        <v>3.09</v>
      </c>
      <c r="P311" s="6">
        <f t="shared" si="71"/>
        <v>1.0660675400742674</v>
      </c>
      <c r="Q311" s="6">
        <f t="shared" si="72"/>
        <v>-0.30153981522217327</v>
      </c>
      <c r="R311" s="9">
        <f t="shared" si="73"/>
        <v>1.9323353564038643</v>
      </c>
      <c r="S311" s="9">
        <f t="shared" si="74"/>
        <v>2.0600000000000005</v>
      </c>
      <c r="T311">
        <f t="shared" si="75"/>
        <v>3.09</v>
      </c>
      <c r="U311" s="9">
        <f t="shared" si="76"/>
        <v>2.8985030346057958</v>
      </c>
      <c r="V311" s="9">
        <f t="shared" si="77"/>
        <v>0.8442241848366383</v>
      </c>
      <c r="W311" s="9">
        <f t="shared" si="78"/>
        <v>0.44999999999999929</v>
      </c>
      <c r="X311">
        <f t="shared" si="79"/>
        <v>16.634999999999998</v>
      </c>
      <c r="Y311" s="9">
        <f t="shared" si="80"/>
        <v>31.20815403279444</v>
      </c>
      <c r="Z311" s="10">
        <f t="shared" si="81"/>
        <v>0.39175630179998383</v>
      </c>
      <c r="AA311">
        <f t="shared" si="82"/>
        <v>1.0299999999999994</v>
      </c>
    </row>
    <row r="312" spans="1:27">
      <c r="A312" s="1">
        <f t="shared" si="65"/>
        <v>4009000</v>
      </c>
      <c r="B312" s="1">
        <v>0</v>
      </c>
      <c r="C312" s="1">
        <v>9</v>
      </c>
      <c r="D312" s="2">
        <v>4</v>
      </c>
      <c r="E312" s="5">
        <v>104.14</v>
      </c>
      <c r="F312" s="5">
        <v>97.91</v>
      </c>
      <c r="G312" s="5">
        <v>1.27</v>
      </c>
      <c r="H312" s="5">
        <v>107.73</v>
      </c>
      <c r="I312" s="5">
        <v>109.55</v>
      </c>
      <c r="J312" s="5">
        <v>5.39</v>
      </c>
      <c r="K312" s="6">
        <f t="shared" si="66"/>
        <v>105.935</v>
      </c>
      <c r="L312" s="6">
        <f t="shared" si="67"/>
        <v>-3.5900000000000034</v>
      </c>
      <c r="M312" s="6">
        <f t="shared" si="68"/>
        <v>103.72999999999999</v>
      </c>
      <c r="N312" s="5">
        <f t="shared" si="69"/>
        <v>2.7687993787921865</v>
      </c>
      <c r="O312" s="6">
        <f t="shared" si="70"/>
        <v>-11.64</v>
      </c>
      <c r="P312" s="6">
        <f t="shared" si="71"/>
        <v>5.537598757584373</v>
      </c>
      <c r="Q312" s="6">
        <f t="shared" si="72"/>
        <v>-0.89480515245393777</v>
      </c>
      <c r="R312" s="9">
        <f t="shared" si="73"/>
        <v>1.4536986792288993</v>
      </c>
      <c r="S312" s="9">
        <f t="shared" si="74"/>
        <v>8.0499999999999972</v>
      </c>
      <c r="T312">
        <f t="shared" si="75"/>
        <v>11.64</v>
      </c>
      <c r="U312" s="9">
        <f t="shared" si="76"/>
        <v>2.1019941150589312</v>
      </c>
      <c r="V312" s="9">
        <f t="shared" si="77"/>
        <v>0.79637405905583658</v>
      </c>
      <c r="W312" s="9">
        <f t="shared" si="78"/>
        <v>2.2050000000000125</v>
      </c>
      <c r="X312">
        <f t="shared" si="79"/>
        <v>103.72999999999999</v>
      </c>
      <c r="Y312" s="9">
        <f t="shared" si="80"/>
        <v>37.463891676127645</v>
      </c>
      <c r="Z312" s="10">
        <f t="shared" si="81"/>
        <v>0.39256719170098764</v>
      </c>
      <c r="AA312">
        <f t="shared" si="82"/>
        <v>3.5900000000000034</v>
      </c>
    </row>
    <row r="313" spans="1:27">
      <c r="A313" s="1">
        <f t="shared" si="65"/>
        <v>2002997</v>
      </c>
      <c r="B313" s="1">
        <v>-3</v>
      </c>
      <c r="C313" s="1">
        <v>3</v>
      </c>
      <c r="D313" s="2">
        <v>2</v>
      </c>
      <c r="E313" s="5">
        <v>31.19</v>
      </c>
      <c r="F313" s="5">
        <v>29.81</v>
      </c>
      <c r="G313" s="5">
        <v>0.96</v>
      </c>
      <c r="H313" s="5">
        <v>30.93</v>
      </c>
      <c r="I313" s="5">
        <v>29.92</v>
      </c>
      <c r="J313" s="5">
        <v>0.75</v>
      </c>
      <c r="K313" s="6">
        <f t="shared" si="66"/>
        <v>31.060000000000002</v>
      </c>
      <c r="L313" s="6">
        <f t="shared" si="67"/>
        <v>0.26000000000000156</v>
      </c>
      <c r="M313" s="6">
        <f t="shared" si="68"/>
        <v>29.865000000000002</v>
      </c>
      <c r="N313" s="5">
        <f t="shared" si="69"/>
        <v>0.6091182151274086</v>
      </c>
      <c r="O313" s="6">
        <f t="shared" si="70"/>
        <v>-0.11000000000000298</v>
      </c>
      <c r="P313" s="6">
        <f t="shared" si="71"/>
        <v>1.2182364302548172</v>
      </c>
      <c r="Q313" s="6">
        <f t="shared" si="72"/>
        <v>0.2419648271679806</v>
      </c>
      <c r="R313" s="9">
        <f t="shared" si="73"/>
        <v>0.3037177273730125</v>
      </c>
      <c r="S313" s="9">
        <f t="shared" si="74"/>
        <v>0.37000000000000455</v>
      </c>
      <c r="T313">
        <f t="shared" si="75"/>
        <v>0.11000000000000298</v>
      </c>
      <c r="U313" s="9">
        <f t="shared" si="76"/>
        <v>9.0294459489275336E-2</v>
      </c>
      <c r="V313" s="9">
        <f t="shared" si="77"/>
        <v>1.9618523470851112</v>
      </c>
      <c r="W313" s="9">
        <f t="shared" si="78"/>
        <v>1.1950000000000003</v>
      </c>
      <c r="X313">
        <f t="shared" si="79"/>
        <v>29.865000000000002</v>
      </c>
      <c r="Y313" s="9">
        <f t="shared" si="80"/>
        <v>49.029891502675177</v>
      </c>
      <c r="Z313" s="10">
        <f t="shared" si="81"/>
        <v>0.39258629624580632</v>
      </c>
      <c r="AA313">
        <f t="shared" si="82"/>
        <v>0.26000000000000156</v>
      </c>
    </row>
    <row r="314" spans="1:27">
      <c r="A314" s="1">
        <f t="shared" si="65"/>
        <v>1003</v>
      </c>
      <c r="B314" s="1">
        <v>3</v>
      </c>
      <c r="C314" s="1">
        <v>1</v>
      </c>
      <c r="D314" s="2">
        <v>0</v>
      </c>
      <c r="E314" s="5">
        <v>83.7</v>
      </c>
      <c r="F314" s="5">
        <v>81.66</v>
      </c>
      <c r="G314" s="5">
        <v>1.22</v>
      </c>
      <c r="H314" s="5">
        <v>83.74</v>
      </c>
      <c r="I314" s="5">
        <v>80.92</v>
      </c>
      <c r="J314" s="5">
        <v>0.87</v>
      </c>
      <c r="K314" s="6">
        <f t="shared" si="66"/>
        <v>83.72</v>
      </c>
      <c r="L314" s="6">
        <f t="shared" si="67"/>
        <v>-3.9999999999992042E-2</v>
      </c>
      <c r="M314" s="6">
        <f t="shared" si="68"/>
        <v>81.289999999999992</v>
      </c>
      <c r="N314" s="5">
        <f t="shared" si="69"/>
        <v>0.7492162571647788</v>
      </c>
      <c r="O314" s="6">
        <f t="shared" si="70"/>
        <v>0.73999999999999488</v>
      </c>
      <c r="P314" s="6">
        <f t="shared" si="71"/>
        <v>1.4984325143295576</v>
      </c>
      <c r="Q314" s="6">
        <f t="shared" si="72"/>
        <v>0.32579165367656882</v>
      </c>
      <c r="R314" s="9">
        <f t="shared" si="73"/>
        <v>0.52054396346903997</v>
      </c>
      <c r="S314" s="9">
        <f t="shared" si="74"/>
        <v>0.77999999999998693</v>
      </c>
      <c r="T314">
        <f t="shared" si="75"/>
        <v>0.73999999999999488</v>
      </c>
      <c r="U314" s="9">
        <f t="shared" si="76"/>
        <v>0.49384940123986326</v>
      </c>
      <c r="V314" s="9">
        <f t="shared" si="77"/>
        <v>3.24338931084562</v>
      </c>
      <c r="W314" s="9">
        <f t="shared" si="78"/>
        <v>2.4300000000000068</v>
      </c>
      <c r="X314">
        <f t="shared" si="79"/>
        <v>81.289999999999992</v>
      </c>
      <c r="Y314" s="9">
        <f t="shared" si="80"/>
        <v>108.50004818051016</v>
      </c>
      <c r="Z314" s="10">
        <f t="shared" si="81"/>
        <v>0.39260157921231037</v>
      </c>
      <c r="AA314">
        <f t="shared" si="82"/>
        <v>3.9999999999992042E-2</v>
      </c>
    </row>
    <row r="315" spans="1:27">
      <c r="A315" s="1">
        <f t="shared" si="65"/>
        <v>3011001</v>
      </c>
      <c r="B315" s="1">
        <v>1</v>
      </c>
      <c r="C315" s="1">
        <v>11</v>
      </c>
      <c r="D315" s="2">
        <v>3</v>
      </c>
      <c r="E315" s="5">
        <v>429.34</v>
      </c>
      <c r="F315" s="5">
        <v>434.56</v>
      </c>
      <c r="G315" s="5">
        <v>30.19</v>
      </c>
      <c r="H315" s="5">
        <v>432.79</v>
      </c>
      <c r="I315" s="5">
        <v>412.76</v>
      </c>
      <c r="J315" s="5">
        <v>2.5</v>
      </c>
      <c r="K315" s="6">
        <f t="shared" si="66"/>
        <v>431.065</v>
      </c>
      <c r="L315" s="6">
        <f t="shared" si="67"/>
        <v>-3.4500000000000455</v>
      </c>
      <c r="M315" s="6">
        <f t="shared" si="68"/>
        <v>423.65999999999997</v>
      </c>
      <c r="N315" s="5">
        <f t="shared" si="69"/>
        <v>15.146667125146708</v>
      </c>
      <c r="O315" s="6">
        <f t="shared" si="70"/>
        <v>21.800000000000011</v>
      </c>
      <c r="P315" s="6">
        <f t="shared" si="71"/>
        <v>30.293334250293416</v>
      </c>
      <c r="Q315" s="6">
        <f t="shared" si="72"/>
        <v>0.98637878464106632</v>
      </c>
      <c r="R315" s="9">
        <f t="shared" si="73"/>
        <v>0.83351670012209</v>
      </c>
      <c r="S315" s="9">
        <f t="shared" si="74"/>
        <v>25.250000000000057</v>
      </c>
      <c r="T315">
        <f t="shared" si="75"/>
        <v>21.800000000000011</v>
      </c>
      <c r="U315" s="9">
        <f t="shared" si="76"/>
        <v>0.71963025990738738</v>
      </c>
      <c r="V315" s="9">
        <f t="shared" si="77"/>
        <v>0.4888864288636901</v>
      </c>
      <c r="W315" s="9">
        <f t="shared" si="78"/>
        <v>7.4050000000000296</v>
      </c>
      <c r="X315">
        <f t="shared" si="79"/>
        <v>423.65999999999997</v>
      </c>
      <c r="Y315" s="9">
        <f t="shared" si="80"/>
        <v>27.970509716730604</v>
      </c>
      <c r="Z315" s="10">
        <f t="shared" si="81"/>
        <v>0.39368007315585579</v>
      </c>
      <c r="AA315">
        <f t="shared" si="82"/>
        <v>3.4500000000000455</v>
      </c>
    </row>
    <row r="316" spans="1:27">
      <c r="A316" s="1">
        <f t="shared" si="65"/>
        <v>1013998</v>
      </c>
      <c r="B316" s="1">
        <v>-2</v>
      </c>
      <c r="C316" s="1">
        <v>14</v>
      </c>
      <c r="D316" s="2">
        <v>1</v>
      </c>
      <c r="E316" s="5">
        <v>353.14</v>
      </c>
      <c r="F316" s="5">
        <v>377.18</v>
      </c>
      <c r="G316" s="5">
        <v>4.6399999999999997</v>
      </c>
      <c r="H316" s="5">
        <v>350.96</v>
      </c>
      <c r="I316" s="5">
        <v>345.94</v>
      </c>
      <c r="J316" s="5">
        <v>3.39</v>
      </c>
      <c r="K316" s="6">
        <f t="shared" si="66"/>
        <v>352.04999999999995</v>
      </c>
      <c r="L316" s="6">
        <f t="shared" si="67"/>
        <v>2.1800000000000068</v>
      </c>
      <c r="M316" s="6">
        <f t="shared" si="68"/>
        <v>361.56</v>
      </c>
      <c r="N316" s="5">
        <f t="shared" si="69"/>
        <v>2.8732255393546811</v>
      </c>
      <c r="O316" s="6">
        <f t="shared" si="70"/>
        <v>31.240000000000009</v>
      </c>
      <c r="P316" s="6">
        <f t="shared" si="71"/>
        <v>5.7464510787093621</v>
      </c>
      <c r="Q316" s="6">
        <f t="shared" si="72"/>
        <v>0.30396678547742845</v>
      </c>
      <c r="R316" s="9">
        <f t="shared" si="73"/>
        <v>5.0570342637506283</v>
      </c>
      <c r="S316" s="9">
        <f t="shared" si="74"/>
        <v>29.060000000000002</v>
      </c>
      <c r="T316">
        <f t="shared" si="75"/>
        <v>31.240000000000009</v>
      </c>
      <c r="U316" s="9">
        <f t="shared" si="76"/>
        <v>5.4363988437566988</v>
      </c>
      <c r="V316" s="9">
        <f t="shared" si="77"/>
        <v>3.3098689503281977</v>
      </c>
      <c r="W316" s="9">
        <f t="shared" si="78"/>
        <v>9.5100000000000477</v>
      </c>
      <c r="X316">
        <f t="shared" si="79"/>
        <v>361.56</v>
      </c>
      <c r="Y316" s="9">
        <f t="shared" si="80"/>
        <v>125.83766747430674</v>
      </c>
      <c r="Z316" s="10">
        <f t="shared" si="81"/>
        <v>0.393687693483045</v>
      </c>
      <c r="AA316">
        <f t="shared" si="82"/>
        <v>2.1800000000000068</v>
      </c>
    </row>
    <row r="317" spans="1:27">
      <c r="A317" s="1">
        <f t="shared" si="65"/>
        <v>2003</v>
      </c>
      <c r="B317" s="1">
        <v>3</v>
      </c>
      <c r="C317" s="1">
        <v>2</v>
      </c>
      <c r="D317" s="2">
        <v>0</v>
      </c>
      <c r="E317" s="5">
        <v>26.61</v>
      </c>
      <c r="F317" s="5">
        <v>26.86</v>
      </c>
      <c r="G317" s="5">
        <v>0.56999999999999995</v>
      </c>
      <c r="H317" s="5">
        <v>25.74</v>
      </c>
      <c r="I317" s="5">
        <v>26.1</v>
      </c>
      <c r="J317" s="5">
        <v>0.71</v>
      </c>
      <c r="K317" s="6">
        <f t="shared" si="66"/>
        <v>26.174999999999997</v>
      </c>
      <c r="L317" s="6">
        <f t="shared" si="67"/>
        <v>0.87000000000000099</v>
      </c>
      <c r="M317" s="6">
        <f t="shared" si="68"/>
        <v>26.48</v>
      </c>
      <c r="N317" s="5">
        <f t="shared" si="69"/>
        <v>0.4552471856036015</v>
      </c>
      <c r="O317" s="6">
        <f t="shared" si="70"/>
        <v>0.75999999999999801</v>
      </c>
      <c r="P317" s="6">
        <f t="shared" si="71"/>
        <v>0.910494371207203</v>
      </c>
      <c r="Q317" s="6">
        <f t="shared" si="72"/>
        <v>-0.21616405307599521</v>
      </c>
      <c r="R317" s="9">
        <f t="shared" si="73"/>
        <v>0.12081348713244276</v>
      </c>
      <c r="S317" s="9">
        <f t="shared" si="74"/>
        <v>0.11000000000000298</v>
      </c>
      <c r="T317">
        <f t="shared" si="75"/>
        <v>0.75999999999999801</v>
      </c>
      <c r="U317" s="9">
        <f t="shared" si="76"/>
        <v>0.83471136564230697</v>
      </c>
      <c r="V317" s="9">
        <f t="shared" si="77"/>
        <v>0.66996570137080791</v>
      </c>
      <c r="W317" s="9">
        <f t="shared" si="78"/>
        <v>0.30500000000000327</v>
      </c>
      <c r="X317">
        <f t="shared" si="79"/>
        <v>26.48</v>
      </c>
      <c r="Y317" s="9">
        <f t="shared" si="80"/>
        <v>58.16620253212723</v>
      </c>
      <c r="Z317" s="10">
        <f t="shared" si="81"/>
        <v>0.39435897352539095</v>
      </c>
      <c r="AA317">
        <f t="shared" si="82"/>
        <v>0.87000000000000099</v>
      </c>
    </row>
    <row r="318" spans="1:27">
      <c r="A318" s="1">
        <f t="shared" si="65"/>
        <v>3014000</v>
      </c>
      <c r="B318" s="1">
        <v>0</v>
      </c>
      <c r="C318" s="1">
        <v>14</v>
      </c>
      <c r="D318" s="2">
        <v>3</v>
      </c>
      <c r="E318" s="5">
        <v>501.18</v>
      </c>
      <c r="F318" s="5">
        <v>468.45</v>
      </c>
      <c r="G318" s="5">
        <v>3.4</v>
      </c>
      <c r="H318" s="5">
        <v>499.41</v>
      </c>
      <c r="I318" s="5">
        <v>477.07</v>
      </c>
      <c r="J318" s="5">
        <v>3.82</v>
      </c>
      <c r="K318" s="6">
        <f t="shared" si="66"/>
        <v>500.29500000000002</v>
      </c>
      <c r="L318" s="6">
        <f t="shared" si="67"/>
        <v>1.7699999999999818</v>
      </c>
      <c r="M318" s="6">
        <f t="shared" si="68"/>
        <v>472.76</v>
      </c>
      <c r="N318" s="5">
        <f t="shared" si="69"/>
        <v>2.5569708641280995</v>
      </c>
      <c r="O318" s="6">
        <f t="shared" si="70"/>
        <v>-8.6200000000000045</v>
      </c>
      <c r="P318" s="6">
        <f t="shared" si="71"/>
        <v>5.113941728256199</v>
      </c>
      <c r="Q318" s="6">
        <f t="shared" si="72"/>
        <v>-0.11595111729707411</v>
      </c>
      <c r="R318" s="9">
        <f t="shared" si="73"/>
        <v>2.0317008976836481</v>
      </c>
      <c r="S318" s="9">
        <f t="shared" si="74"/>
        <v>10.389999999999986</v>
      </c>
      <c r="T318">
        <f t="shared" si="75"/>
        <v>8.6200000000000045</v>
      </c>
      <c r="U318" s="9">
        <f t="shared" si="76"/>
        <v>1.6855882327269567</v>
      </c>
      <c r="V318" s="9">
        <f t="shared" si="77"/>
        <v>10.76860138935888</v>
      </c>
      <c r="W318" s="9">
        <f t="shared" si="78"/>
        <v>27.535000000000025</v>
      </c>
      <c r="X318">
        <f t="shared" si="79"/>
        <v>472.76</v>
      </c>
      <c r="Y318" s="9">
        <f t="shared" si="80"/>
        <v>184.89064800556741</v>
      </c>
      <c r="Z318" s="10">
        <f t="shared" si="81"/>
        <v>0.39501645535344476</v>
      </c>
      <c r="AA318">
        <f t="shared" si="82"/>
        <v>1.7699999999999818</v>
      </c>
    </row>
    <row r="319" spans="1:27">
      <c r="A319" s="1">
        <f t="shared" si="65"/>
        <v>1004997</v>
      </c>
      <c r="B319" s="1">
        <v>-3</v>
      </c>
      <c r="C319" s="1">
        <v>5</v>
      </c>
      <c r="D319" s="2">
        <v>1</v>
      </c>
      <c r="E319" s="5">
        <v>16.96</v>
      </c>
      <c r="F319" s="5">
        <v>17.329999999999998</v>
      </c>
      <c r="G319" s="5">
        <v>1.77</v>
      </c>
      <c r="H319" s="5">
        <v>16.87</v>
      </c>
      <c r="I319" s="5">
        <v>16.12</v>
      </c>
      <c r="J319" s="5">
        <v>0.64</v>
      </c>
      <c r="K319" s="6">
        <f t="shared" si="66"/>
        <v>16.914999999999999</v>
      </c>
      <c r="L319" s="6">
        <f t="shared" si="67"/>
        <v>8.9999999999999858E-2</v>
      </c>
      <c r="M319" s="6">
        <f t="shared" si="68"/>
        <v>16.725000000000001</v>
      </c>
      <c r="N319" s="5">
        <f t="shared" si="69"/>
        <v>0.94107651123593561</v>
      </c>
      <c r="O319" s="6">
        <f t="shared" si="70"/>
        <v>1.2099999999999973</v>
      </c>
      <c r="P319" s="6">
        <f t="shared" si="71"/>
        <v>1.8821530224718712</v>
      </c>
      <c r="Q319" s="6">
        <f t="shared" si="72"/>
        <v>0.76875088214537746</v>
      </c>
      <c r="R319" s="9">
        <f t="shared" si="73"/>
        <v>0.59506319976527622</v>
      </c>
      <c r="S319" s="9">
        <f t="shared" si="74"/>
        <v>1.1199999999999974</v>
      </c>
      <c r="T319">
        <f t="shared" si="75"/>
        <v>1.2099999999999973</v>
      </c>
      <c r="U319" s="9">
        <f t="shared" si="76"/>
        <v>0.64288077831784307</v>
      </c>
      <c r="V319" s="9">
        <f t="shared" si="77"/>
        <v>0.20189644277750246</v>
      </c>
      <c r="W319" s="9">
        <f t="shared" si="78"/>
        <v>0.18999999999999773</v>
      </c>
      <c r="X319">
        <f t="shared" si="79"/>
        <v>16.725000000000001</v>
      </c>
      <c r="Y319" s="9">
        <f t="shared" si="80"/>
        <v>17.772200028704049</v>
      </c>
      <c r="Z319" s="10">
        <f t="shared" si="81"/>
        <v>0.39503417573673294</v>
      </c>
      <c r="AA319">
        <f t="shared" si="82"/>
        <v>8.9999999999999858E-2</v>
      </c>
    </row>
    <row r="320" spans="1:27">
      <c r="A320" s="1">
        <f t="shared" si="65"/>
        <v>4001001</v>
      </c>
      <c r="B320" s="1">
        <v>1</v>
      </c>
      <c r="C320" s="1">
        <v>1</v>
      </c>
      <c r="D320" s="2">
        <v>4</v>
      </c>
      <c r="E320" s="5">
        <v>178.42</v>
      </c>
      <c r="F320" s="5">
        <v>170.13</v>
      </c>
      <c r="G320" s="5">
        <v>5.0999999999999996</v>
      </c>
      <c r="H320" s="5">
        <v>177.4</v>
      </c>
      <c r="I320" s="5">
        <v>170.71</v>
      </c>
      <c r="J320" s="5">
        <v>8.0399999999999991</v>
      </c>
      <c r="K320" s="6">
        <f t="shared" si="66"/>
        <v>177.91</v>
      </c>
      <c r="L320" s="6">
        <f t="shared" si="67"/>
        <v>1.0199999999999818</v>
      </c>
      <c r="M320" s="6">
        <f t="shared" si="68"/>
        <v>170.42000000000002</v>
      </c>
      <c r="N320" s="5">
        <f t="shared" si="69"/>
        <v>4.7605566901361431</v>
      </c>
      <c r="O320" s="6">
        <f t="shared" si="70"/>
        <v>-0.58000000000001251</v>
      </c>
      <c r="P320" s="6">
        <f t="shared" si="71"/>
        <v>9.5211133802722863</v>
      </c>
      <c r="Q320" s="6">
        <f t="shared" si="72"/>
        <v>-0.42615464040347878</v>
      </c>
      <c r="R320" s="9">
        <f t="shared" si="73"/>
        <v>0.16804757343980262</v>
      </c>
      <c r="S320" s="9">
        <f t="shared" si="74"/>
        <v>1.5999999999999943</v>
      </c>
      <c r="T320">
        <f t="shared" si="75"/>
        <v>0.58000000000001251</v>
      </c>
      <c r="U320" s="9">
        <f t="shared" si="76"/>
        <v>6.0917245371929975E-2</v>
      </c>
      <c r="V320" s="9">
        <f t="shared" si="77"/>
        <v>1.5733454063301535</v>
      </c>
      <c r="W320" s="9">
        <f t="shared" si="78"/>
        <v>7.4899999999999807</v>
      </c>
      <c r="X320">
        <f t="shared" si="79"/>
        <v>170.42000000000002</v>
      </c>
      <c r="Y320" s="9">
        <f t="shared" si="80"/>
        <v>35.798334332014079</v>
      </c>
      <c r="Z320" s="10">
        <f t="shared" si="81"/>
        <v>0.39526193846612656</v>
      </c>
      <c r="AA320">
        <f t="shared" si="82"/>
        <v>1.0199999999999818</v>
      </c>
    </row>
    <row r="321" spans="1:27">
      <c r="A321" s="1">
        <f t="shared" si="65"/>
        <v>3013999</v>
      </c>
      <c r="B321" s="1">
        <v>-1</v>
      </c>
      <c r="C321" s="1">
        <v>14</v>
      </c>
      <c r="D321" s="2">
        <v>3</v>
      </c>
      <c r="E321" s="5">
        <v>22.89</v>
      </c>
      <c r="F321" s="5">
        <v>22.56</v>
      </c>
      <c r="G321" s="5">
        <v>0.98</v>
      </c>
      <c r="H321" s="5">
        <v>22.83</v>
      </c>
      <c r="I321" s="5">
        <v>20.94</v>
      </c>
      <c r="J321" s="5">
        <v>0.66</v>
      </c>
      <c r="K321" s="6">
        <f t="shared" si="66"/>
        <v>22.86</v>
      </c>
      <c r="L321" s="6">
        <f t="shared" si="67"/>
        <v>6.0000000000002274E-2</v>
      </c>
      <c r="M321" s="6">
        <f t="shared" si="68"/>
        <v>21.75</v>
      </c>
      <c r="N321" s="5">
        <f t="shared" si="69"/>
        <v>0.59076221950967711</v>
      </c>
      <c r="O321" s="6">
        <f t="shared" si="70"/>
        <v>1.6199999999999974</v>
      </c>
      <c r="P321" s="6">
        <f t="shared" si="71"/>
        <v>1.1815244390193542</v>
      </c>
      <c r="Q321" s="6">
        <f t="shared" si="72"/>
        <v>0.37593123209169055</v>
      </c>
      <c r="R321" s="9">
        <f t="shared" si="73"/>
        <v>1.3203281696777847</v>
      </c>
      <c r="S321" s="9">
        <f t="shared" si="74"/>
        <v>1.5599999999999952</v>
      </c>
      <c r="T321">
        <f t="shared" si="75"/>
        <v>1.6199999999999974</v>
      </c>
      <c r="U321" s="9">
        <f t="shared" si="76"/>
        <v>1.3711100223577015</v>
      </c>
      <c r="V321" s="9">
        <f t="shared" si="77"/>
        <v>1.8789285491568521</v>
      </c>
      <c r="W321" s="9">
        <f t="shared" si="78"/>
        <v>1.1099999999999994</v>
      </c>
      <c r="X321">
        <f t="shared" si="79"/>
        <v>21.75</v>
      </c>
      <c r="Y321" s="9">
        <f t="shared" si="80"/>
        <v>36.816843192938336</v>
      </c>
      <c r="Z321" s="10">
        <f t="shared" si="81"/>
        <v>0.39581182397700049</v>
      </c>
      <c r="AA321">
        <f t="shared" si="82"/>
        <v>6.0000000000002274E-2</v>
      </c>
    </row>
    <row r="322" spans="1:27">
      <c r="A322" s="1">
        <f t="shared" si="65"/>
        <v>2009002</v>
      </c>
      <c r="B322" s="1">
        <v>2</v>
      </c>
      <c r="C322" s="1">
        <v>9</v>
      </c>
      <c r="D322" s="2">
        <v>2</v>
      </c>
      <c r="E322" s="5">
        <v>143.84</v>
      </c>
      <c r="F322" s="5">
        <v>145.91999999999999</v>
      </c>
      <c r="G322" s="5">
        <v>8.14</v>
      </c>
      <c r="H322" s="5">
        <v>144.63</v>
      </c>
      <c r="I322" s="5">
        <v>147.31</v>
      </c>
      <c r="J322" s="5">
        <v>2.83</v>
      </c>
      <c r="K322" s="6">
        <f t="shared" si="66"/>
        <v>144.23500000000001</v>
      </c>
      <c r="L322" s="6">
        <f t="shared" si="67"/>
        <v>-0.78999999999999204</v>
      </c>
      <c r="M322" s="6">
        <f t="shared" si="68"/>
        <v>146.61500000000001</v>
      </c>
      <c r="N322" s="5">
        <f t="shared" si="69"/>
        <v>4.3089586909136184</v>
      </c>
      <c r="O322" s="6">
        <f t="shared" si="70"/>
        <v>-1.3900000000000148</v>
      </c>
      <c r="P322" s="6">
        <f t="shared" si="71"/>
        <v>8.6179173818272368</v>
      </c>
      <c r="Q322" s="6">
        <f t="shared" si="72"/>
        <v>0.78432579088038679</v>
      </c>
      <c r="R322" s="9">
        <f t="shared" si="73"/>
        <v>6.962238942615695E-2</v>
      </c>
      <c r="S322" s="9">
        <f t="shared" si="74"/>
        <v>0.60000000000002274</v>
      </c>
      <c r="T322">
        <f t="shared" si="75"/>
        <v>1.3900000000000148</v>
      </c>
      <c r="U322" s="9">
        <f t="shared" si="76"/>
        <v>0.16129186883725918</v>
      </c>
      <c r="V322" s="9">
        <f t="shared" si="77"/>
        <v>0.5523376227808231</v>
      </c>
      <c r="W322" s="9">
        <f t="shared" si="78"/>
        <v>2.3799999999999955</v>
      </c>
      <c r="X322">
        <f t="shared" si="79"/>
        <v>146.61500000000001</v>
      </c>
      <c r="Y322" s="9">
        <f t="shared" si="80"/>
        <v>34.025622085718716</v>
      </c>
      <c r="Z322" s="10">
        <f t="shared" si="81"/>
        <v>0.39593054946543343</v>
      </c>
      <c r="AA322">
        <f t="shared" si="82"/>
        <v>0.78999999999999204</v>
      </c>
    </row>
    <row r="323" spans="1:27">
      <c r="A323" s="1">
        <f t="shared" si="65"/>
        <v>3010998</v>
      </c>
      <c r="B323" s="1">
        <v>-2</v>
      </c>
      <c r="C323" s="1">
        <v>11</v>
      </c>
      <c r="D323" s="2">
        <v>3</v>
      </c>
      <c r="E323" s="5">
        <v>182.58</v>
      </c>
      <c r="F323" s="5">
        <v>186.28</v>
      </c>
      <c r="G323" s="5">
        <v>5.41</v>
      </c>
      <c r="H323" s="5">
        <v>181.56</v>
      </c>
      <c r="I323" s="5">
        <v>177.11</v>
      </c>
      <c r="J323" s="5">
        <v>4.5</v>
      </c>
      <c r="K323" s="6">
        <f t="shared" si="66"/>
        <v>182.07</v>
      </c>
      <c r="L323" s="6">
        <f t="shared" si="67"/>
        <v>1.0200000000000102</v>
      </c>
      <c r="M323" s="6">
        <f t="shared" si="68"/>
        <v>181.69499999999999</v>
      </c>
      <c r="N323" s="5">
        <f t="shared" si="69"/>
        <v>3.518454916579151</v>
      </c>
      <c r="O323" s="6">
        <f t="shared" si="70"/>
        <v>9.1699999999999875</v>
      </c>
      <c r="P323" s="6">
        <f t="shared" si="71"/>
        <v>7.036909833158302</v>
      </c>
      <c r="Q323" s="6">
        <f t="shared" si="72"/>
        <v>0.18211724601711293</v>
      </c>
      <c r="R323" s="9">
        <f t="shared" si="73"/>
        <v>1.1581788303719247</v>
      </c>
      <c r="S323" s="9">
        <f t="shared" si="74"/>
        <v>8.1499999999999773</v>
      </c>
      <c r="T323">
        <f t="shared" si="75"/>
        <v>9.1699999999999875</v>
      </c>
      <c r="U323" s="9">
        <f t="shared" si="76"/>
        <v>1.3031288189583514</v>
      </c>
      <c r="V323" s="9">
        <f t="shared" si="77"/>
        <v>0.10658087396060685</v>
      </c>
      <c r="W323" s="9">
        <f t="shared" si="78"/>
        <v>0.375</v>
      </c>
      <c r="X323">
        <f t="shared" si="79"/>
        <v>181.69499999999999</v>
      </c>
      <c r="Y323" s="9">
        <f t="shared" si="80"/>
        <v>51.640565051393231</v>
      </c>
      <c r="Z323" s="10">
        <f t="shared" si="81"/>
        <v>0.39606943835645791</v>
      </c>
      <c r="AA323">
        <f t="shared" si="82"/>
        <v>1.0200000000000102</v>
      </c>
    </row>
    <row r="324" spans="1:27">
      <c r="A324" s="1">
        <f t="shared" si="65"/>
        <v>2003997</v>
      </c>
      <c r="B324" s="1">
        <v>-3</v>
      </c>
      <c r="C324" s="1">
        <v>4</v>
      </c>
      <c r="D324" s="2">
        <v>2</v>
      </c>
      <c r="E324" s="5">
        <v>91.86</v>
      </c>
      <c r="F324" s="5">
        <v>92.28</v>
      </c>
      <c r="G324" s="5">
        <v>2.4900000000000002</v>
      </c>
      <c r="H324" s="5">
        <v>96.25</v>
      </c>
      <c r="I324" s="5">
        <v>93.28</v>
      </c>
      <c r="J324" s="5">
        <v>5.07</v>
      </c>
      <c r="K324" s="6">
        <f t="shared" si="66"/>
        <v>94.055000000000007</v>
      </c>
      <c r="L324" s="6">
        <f t="shared" si="67"/>
        <v>-4.3900000000000006</v>
      </c>
      <c r="M324" s="6">
        <f t="shared" si="68"/>
        <v>92.78</v>
      </c>
      <c r="N324" s="5">
        <f t="shared" si="69"/>
        <v>2.8242255575644095</v>
      </c>
      <c r="O324" s="6">
        <f t="shared" si="70"/>
        <v>-1</v>
      </c>
      <c r="P324" s="6">
        <f t="shared" si="71"/>
        <v>5.648451115128819</v>
      </c>
      <c r="Q324" s="6">
        <f t="shared" si="72"/>
        <v>-0.61133991537376597</v>
      </c>
      <c r="R324" s="9">
        <f t="shared" si="73"/>
        <v>0.60016452845280366</v>
      </c>
      <c r="S324" s="9">
        <f t="shared" si="74"/>
        <v>3.3900000000000006</v>
      </c>
      <c r="T324">
        <f t="shared" si="75"/>
        <v>1</v>
      </c>
      <c r="U324" s="9">
        <f t="shared" si="76"/>
        <v>0.17703968390938157</v>
      </c>
      <c r="V324" s="9">
        <f t="shared" si="77"/>
        <v>0.45145119396892502</v>
      </c>
      <c r="W324" s="9">
        <f t="shared" si="78"/>
        <v>1.2750000000000057</v>
      </c>
      <c r="X324">
        <f t="shared" si="79"/>
        <v>92.78</v>
      </c>
      <c r="Y324" s="9">
        <f t="shared" si="80"/>
        <v>32.851483746224844</v>
      </c>
      <c r="Z324" s="10">
        <f t="shared" si="81"/>
        <v>0.39667492988592057</v>
      </c>
      <c r="AA324">
        <f t="shared" si="82"/>
        <v>4.3900000000000006</v>
      </c>
    </row>
    <row r="325" spans="1:27">
      <c r="A325" s="1">
        <f t="shared" si="65"/>
        <v>4002001</v>
      </c>
      <c r="B325" s="1">
        <v>1</v>
      </c>
      <c r="C325" s="1">
        <v>2</v>
      </c>
      <c r="D325" s="2">
        <v>4</v>
      </c>
      <c r="E325" s="5">
        <v>164.79</v>
      </c>
      <c r="F325" s="5">
        <v>166.62</v>
      </c>
      <c r="G325" s="5">
        <v>5.44</v>
      </c>
      <c r="H325" s="5">
        <v>162.22</v>
      </c>
      <c r="I325" s="5">
        <v>163.69</v>
      </c>
      <c r="J325" s="5">
        <v>9.8699999999999992</v>
      </c>
      <c r="K325" s="6">
        <f t="shared" si="66"/>
        <v>163.505</v>
      </c>
      <c r="L325" s="6">
        <f t="shared" si="67"/>
        <v>2.5699999999999932</v>
      </c>
      <c r="M325" s="6">
        <f t="shared" si="68"/>
        <v>165.155</v>
      </c>
      <c r="N325" s="5">
        <f t="shared" si="69"/>
        <v>5.6349467610617223</v>
      </c>
      <c r="O325" s="6">
        <f t="shared" si="70"/>
        <v>2.9300000000000068</v>
      </c>
      <c r="P325" s="6">
        <f t="shared" si="71"/>
        <v>11.269893522123445</v>
      </c>
      <c r="Q325" s="6">
        <f t="shared" si="72"/>
        <v>-0.53399758287700605</v>
      </c>
      <c r="R325" s="9">
        <f t="shared" si="73"/>
        <v>3.1943513866684994E-2</v>
      </c>
      <c r="S325" s="9">
        <f t="shared" si="74"/>
        <v>0.36000000000001364</v>
      </c>
      <c r="T325">
        <f t="shared" si="75"/>
        <v>2.9300000000000068</v>
      </c>
      <c r="U325" s="9">
        <f t="shared" si="76"/>
        <v>0.25998471008162138</v>
      </c>
      <c r="V325" s="9">
        <f t="shared" si="77"/>
        <v>0.29281554377793567</v>
      </c>
      <c r="W325" s="9">
        <f t="shared" si="78"/>
        <v>1.6500000000000057</v>
      </c>
      <c r="X325">
        <f t="shared" si="79"/>
        <v>165.155</v>
      </c>
      <c r="Y325" s="9">
        <f t="shared" si="80"/>
        <v>29.309061292512002</v>
      </c>
      <c r="Z325" s="10">
        <f t="shared" si="81"/>
        <v>0.39700755660314579</v>
      </c>
      <c r="AA325">
        <f t="shared" si="82"/>
        <v>2.5699999999999932</v>
      </c>
    </row>
    <row r="326" spans="1:27">
      <c r="A326" s="1">
        <f t="shared" ref="A326:A389" si="83">1000000*D326+1000*ABS(C326)+B326</f>
        <v>4005998</v>
      </c>
      <c r="B326" s="1">
        <v>-2</v>
      </c>
      <c r="C326" s="1">
        <v>6</v>
      </c>
      <c r="D326" s="2">
        <v>4</v>
      </c>
      <c r="E326" s="5">
        <v>53.74</v>
      </c>
      <c r="F326" s="5">
        <v>55.52</v>
      </c>
      <c r="G326" s="5">
        <v>1.47</v>
      </c>
      <c r="H326" s="5">
        <v>53.96</v>
      </c>
      <c r="I326" s="5">
        <v>53.05</v>
      </c>
      <c r="J326" s="5">
        <v>2</v>
      </c>
      <c r="K326" s="6">
        <f t="shared" ref="K326:K389" si="84" xml:space="preserve"> 0.5*(E326+H326)</f>
        <v>53.85</v>
      </c>
      <c r="L326" s="6">
        <f t="shared" ref="L326:L389" si="85">E326-H326</f>
        <v>-0.21999999999999886</v>
      </c>
      <c r="M326" s="6">
        <f t="shared" ref="M326:M389" si="86">0.5*(F326+I326)</f>
        <v>54.284999999999997</v>
      </c>
      <c r="N326" s="5">
        <f t="shared" ref="N326:N389" si="87">0.5*P326</f>
        <v>1.2410580163715152</v>
      </c>
      <c r="O326" s="6">
        <f t="shared" ref="O326:O389" si="88">F326-I326</f>
        <v>2.470000000000006</v>
      </c>
      <c r="P326" s="6">
        <f t="shared" ref="P326:P389" si="89">SQRT(G326*G326+J326*J326)</f>
        <v>2.4821160327430305</v>
      </c>
      <c r="Q326" s="6">
        <f t="shared" ref="Q326:Q389" si="90">(G326*G326-J326*J326)/(G326*G326+J326*J326)</f>
        <v>-0.29851158110016396</v>
      </c>
      <c r="R326" s="9">
        <f t="shared" ref="R326:R389" si="91">ABS(O326-L326)/P326</f>
        <v>1.0837527192583492</v>
      </c>
      <c r="S326" s="9">
        <f t="shared" ref="S326:S389" si="92">ABS(O326-L326)</f>
        <v>2.6900000000000048</v>
      </c>
      <c r="T326">
        <f t="shared" ref="T326:T389" si="93">ABS(O326)</f>
        <v>2.470000000000006</v>
      </c>
      <c r="U326" s="9">
        <f t="shared" ref="U326:U389" si="94">ABS(O326)/P326</f>
        <v>0.99511866786919112</v>
      </c>
      <c r="V326" s="9">
        <f t="shared" ref="V326:V389" si="95">ABS(M326-K326)/N326</f>
        <v>0.35050738503894108</v>
      </c>
      <c r="W326" s="9">
        <f t="shared" ref="W326:W389" si="96">ABS(M326-K326)</f>
        <v>0.43499999999999517</v>
      </c>
      <c r="X326">
        <f t="shared" ref="X326:X389" si="97">ABS(M326)</f>
        <v>54.284999999999997</v>
      </c>
      <c r="Y326" s="9">
        <f t="shared" ref="Y326:Y389" si="98">ABS(M326)/N326</f>
        <v>43.74090436054972</v>
      </c>
      <c r="Z326" s="10">
        <f t="shared" ref="Z326:Z389" si="99">SQRT(0.017075*B326*B326+0.000461*C326*C326+0.007298*D326*D326+0.005482*D326*B326)</f>
        <v>0.39725055066041132</v>
      </c>
      <c r="AA326">
        <f t="shared" si="82"/>
        <v>0.21999999999999886</v>
      </c>
    </row>
    <row r="327" spans="1:27">
      <c r="A327" s="1">
        <f t="shared" si="83"/>
        <v>3003</v>
      </c>
      <c r="B327" s="1">
        <v>3</v>
      </c>
      <c r="C327" s="1">
        <v>3</v>
      </c>
      <c r="D327" s="2">
        <v>0</v>
      </c>
      <c r="E327" s="5">
        <v>122.4</v>
      </c>
      <c r="F327" s="5">
        <v>125.73</v>
      </c>
      <c r="G327" s="5">
        <v>2.4700000000000002</v>
      </c>
      <c r="H327" s="5">
        <v>123.37</v>
      </c>
      <c r="I327" s="5">
        <v>120.27</v>
      </c>
      <c r="J327" s="5">
        <v>1.36</v>
      </c>
      <c r="K327" s="6">
        <f t="shared" si="84"/>
        <v>122.88500000000001</v>
      </c>
      <c r="L327" s="6">
        <f t="shared" si="85"/>
        <v>-0.96999999999999886</v>
      </c>
      <c r="M327" s="6">
        <f t="shared" si="86"/>
        <v>123</v>
      </c>
      <c r="N327" s="5">
        <f t="shared" si="87"/>
        <v>1.4098315502215151</v>
      </c>
      <c r="O327" s="6">
        <f t="shared" si="88"/>
        <v>5.460000000000008</v>
      </c>
      <c r="P327" s="6">
        <f t="shared" si="89"/>
        <v>2.8196631004430301</v>
      </c>
      <c r="Q327" s="6">
        <f t="shared" si="90"/>
        <v>0.53472108672410534</v>
      </c>
      <c r="R327" s="9">
        <f t="shared" si="91"/>
        <v>2.2804142803406955</v>
      </c>
      <c r="S327" s="9">
        <f t="shared" si="92"/>
        <v>6.4300000000000068</v>
      </c>
      <c r="T327">
        <f t="shared" si="93"/>
        <v>5.460000000000008</v>
      </c>
      <c r="U327" s="9">
        <f t="shared" si="94"/>
        <v>1.9364015506469989</v>
      </c>
      <c r="V327" s="9">
        <f t="shared" si="95"/>
        <v>8.157002869025444E-2</v>
      </c>
      <c r="W327" s="9">
        <f t="shared" si="96"/>
        <v>0.11499999999999488</v>
      </c>
      <c r="X327">
        <f t="shared" si="97"/>
        <v>123</v>
      </c>
      <c r="Y327" s="9">
        <f t="shared" si="98"/>
        <v>87.244465468710814</v>
      </c>
      <c r="Z327" s="10">
        <f t="shared" si="99"/>
        <v>0.39727068857392439</v>
      </c>
      <c r="AA327">
        <f t="shared" ref="AA327:AA390" si="100">ABS(L327)</f>
        <v>0.96999999999999886</v>
      </c>
    </row>
    <row r="328" spans="1:27">
      <c r="A328" s="1">
        <f t="shared" si="83"/>
        <v>4009999</v>
      </c>
      <c r="B328" s="1">
        <v>-1</v>
      </c>
      <c r="C328" s="1">
        <v>10</v>
      </c>
      <c r="D328" s="2">
        <v>4</v>
      </c>
      <c r="E328" s="5">
        <v>10.09</v>
      </c>
      <c r="F328" s="5">
        <v>11.94</v>
      </c>
      <c r="G328" s="5">
        <v>0.83</v>
      </c>
      <c r="H328" s="5">
        <v>9.49</v>
      </c>
      <c r="I328" s="5">
        <v>10.56</v>
      </c>
      <c r="J328" s="5">
        <v>0.56000000000000005</v>
      </c>
      <c r="K328" s="6">
        <f t="shared" si="84"/>
        <v>9.7899999999999991</v>
      </c>
      <c r="L328" s="6">
        <f t="shared" si="85"/>
        <v>0.59999999999999964</v>
      </c>
      <c r="M328" s="6">
        <f t="shared" si="86"/>
        <v>11.25</v>
      </c>
      <c r="N328" s="5">
        <f t="shared" si="87"/>
        <v>0.50062460986251966</v>
      </c>
      <c r="O328" s="6">
        <f t="shared" si="88"/>
        <v>1.379999999999999</v>
      </c>
      <c r="P328" s="6">
        <f t="shared" si="89"/>
        <v>1.0012492197250393</v>
      </c>
      <c r="Q328" s="6">
        <f t="shared" si="90"/>
        <v>0.37436408977556102</v>
      </c>
      <c r="R328" s="9">
        <f t="shared" si="91"/>
        <v>0.77902682432471815</v>
      </c>
      <c r="S328" s="9">
        <f t="shared" si="92"/>
        <v>0.77999999999999936</v>
      </c>
      <c r="T328">
        <f t="shared" si="93"/>
        <v>1.379999999999999</v>
      </c>
      <c r="U328" s="9">
        <f t="shared" si="94"/>
        <v>1.3782782276514245</v>
      </c>
      <c r="V328" s="9">
        <f t="shared" si="95"/>
        <v>2.9163568295233082</v>
      </c>
      <c r="W328" s="9">
        <f t="shared" si="96"/>
        <v>1.4600000000000009</v>
      </c>
      <c r="X328">
        <f t="shared" si="97"/>
        <v>11.25</v>
      </c>
      <c r="Y328" s="9">
        <f t="shared" si="98"/>
        <v>22.471927624751505</v>
      </c>
      <c r="Z328" s="10">
        <f t="shared" si="99"/>
        <v>0.39751100613693702</v>
      </c>
      <c r="AA328">
        <f t="shared" si="100"/>
        <v>0.59999999999999964</v>
      </c>
    </row>
    <row r="329" spans="1:27">
      <c r="A329" s="1">
        <f t="shared" si="83"/>
        <v>14002</v>
      </c>
      <c r="B329" s="1">
        <v>2</v>
      </c>
      <c r="C329" s="1">
        <v>14</v>
      </c>
      <c r="D329" s="2">
        <v>0</v>
      </c>
      <c r="E329" s="5">
        <v>340.5</v>
      </c>
      <c r="F329" s="5">
        <v>350.33</v>
      </c>
      <c r="G329" s="5">
        <v>3.35</v>
      </c>
      <c r="H329" s="5">
        <v>336.16</v>
      </c>
      <c r="I329" s="5">
        <v>312.07</v>
      </c>
      <c r="J329" s="5">
        <v>10.66</v>
      </c>
      <c r="K329" s="6">
        <f t="shared" si="84"/>
        <v>338.33000000000004</v>
      </c>
      <c r="L329" s="6">
        <f t="shared" si="85"/>
        <v>4.339999999999975</v>
      </c>
      <c r="M329" s="6">
        <f t="shared" si="86"/>
        <v>331.2</v>
      </c>
      <c r="N329" s="5">
        <f t="shared" si="87"/>
        <v>5.5869960622860653</v>
      </c>
      <c r="O329" s="6">
        <f t="shared" si="88"/>
        <v>38.259999999999991</v>
      </c>
      <c r="P329" s="6">
        <f t="shared" si="89"/>
        <v>11.173992124572131</v>
      </c>
      <c r="Q329" s="6">
        <f t="shared" si="90"/>
        <v>-0.82023593182981325</v>
      </c>
      <c r="R329" s="9">
        <f t="shared" si="91"/>
        <v>3.0356205393601767</v>
      </c>
      <c r="S329" s="9">
        <f t="shared" si="92"/>
        <v>33.920000000000016</v>
      </c>
      <c r="T329">
        <f t="shared" si="93"/>
        <v>38.259999999999991</v>
      </c>
      <c r="U329" s="9">
        <f t="shared" si="94"/>
        <v>3.4240224597853852</v>
      </c>
      <c r="V329" s="9">
        <f t="shared" si="95"/>
        <v>1.2761777385399886</v>
      </c>
      <c r="W329" s="9">
        <f t="shared" si="96"/>
        <v>7.1300000000000523</v>
      </c>
      <c r="X329">
        <f t="shared" si="97"/>
        <v>331.2</v>
      </c>
      <c r="Y329" s="9">
        <f t="shared" si="98"/>
        <v>59.280514306373227</v>
      </c>
      <c r="Z329" s="10">
        <f t="shared" si="99"/>
        <v>0.39831645710414726</v>
      </c>
      <c r="AA329">
        <f t="shared" si="100"/>
        <v>4.339999999999975</v>
      </c>
    </row>
    <row r="330" spans="1:27">
      <c r="A330" s="1">
        <f t="shared" si="83"/>
        <v>4003001</v>
      </c>
      <c r="B330" s="1">
        <v>1</v>
      </c>
      <c r="C330" s="1">
        <v>3</v>
      </c>
      <c r="D330" s="2">
        <v>4</v>
      </c>
      <c r="E330" s="5">
        <v>207.51</v>
      </c>
      <c r="F330" s="5">
        <v>196.18</v>
      </c>
      <c r="G330" s="5">
        <v>6.71</v>
      </c>
      <c r="H330" s="5">
        <v>207.42</v>
      </c>
      <c r="I330" s="5">
        <v>192.62</v>
      </c>
      <c r="J330" s="5">
        <v>7.19</v>
      </c>
      <c r="K330" s="6">
        <f t="shared" si="84"/>
        <v>207.46499999999997</v>
      </c>
      <c r="L330" s="6">
        <f t="shared" si="85"/>
        <v>9.0000000000003411E-2</v>
      </c>
      <c r="M330" s="6">
        <f t="shared" si="86"/>
        <v>194.4</v>
      </c>
      <c r="N330" s="5">
        <f t="shared" si="87"/>
        <v>4.917321425329038</v>
      </c>
      <c r="O330" s="6">
        <f t="shared" si="88"/>
        <v>3.5600000000000023</v>
      </c>
      <c r="P330" s="6">
        <f t="shared" si="89"/>
        <v>9.8346428506580761</v>
      </c>
      <c r="Q330" s="6">
        <f t="shared" si="90"/>
        <v>-6.8982487629264733E-2</v>
      </c>
      <c r="R330" s="9">
        <f t="shared" si="91"/>
        <v>0.35283436853711542</v>
      </c>
      <c r="S330" s="9">
        <f t="shared" si="92"/>
        <v>3.4699999999999989</v>
      </c>
      <c r="T330">
        <f t="shared" si="93"/>
        <v>3.5600000000000023</v>
      </c>
      <c r="U330" s="9">
        <f t="shared" si="94"/>
        <v>0.36198569221675275</v>
      </c>
      <c r="V330" s="9">
        <f t="shared" si="95"/>
        <v>2.65693430832127</v>
      </c>
      <c r="W330" s="9">
        <f t="shared" si="96"/>
        <v>13.064999999999969</v>
      </c>
      <c r="X330">
        <f t="shared" si="97"/>
        <v>194.4</v>
      </c>
      <c r="Y330" s="9">
        <f t="shared" si="98"/>
        <v>39.53371829603185</v>
      </c>
      <c r="Z330" s="10">
        <f t="shared" si="99"/>
        <v>0.39989998749687405</v>
      </c>
      <c r="AA330">
        <f t="shared" si="100"/>
        <v>9.0000000000003411E-2</v>
      </c>
    </row>
    <row r="331" spans="1:27">
      <c r="A331" s="1">
        <f t="shared" si="83"/>
        <v>2015001</v>
      </c>
      <c r="B331" s="1">
        <v>1</v>
      </c>
      <c r="C331" s="1">
        <v>15</v>
      </c>
      <c r="D331" s="2">
        <v>2</v>
      </c>
      <c r="E331" s="5">
        <v>89.35</v>
      </c>
      <c r="F331" s="5">
        <v>90.23</v>
      </c>
      <c r="G331" s="5">
        <v>6.89</v>
      </c>
      <c r="H331" s="5">
        <v>87.21</v>
      </c>
      <c r="I331" s="5">
        <v>83.59</v>
      </c>
      <c r="J331" s="5">
        <v>3.9</v>
      </c>
      <c r="K331" s="6">
        <f t="shared" si="84"/>
        <v>88.28</v>
      </c>
      <c r="L331" s="6">
        <f t="shared" si="85"/>
        <v>2.1400000000000006</v>
      </c>
      <c r="M331" s="6">
        <f t="shared" si="86"/>
        <v>86.91</v>
      </c>
      <c r="N331" s="5">
        <f t="shared" si="87"/>
        <v>3.9586013944321294</v>
      </c>
      <c r="O331" s="6">
        <f t="shared" si="88"/>
        <v>6.6400000000000006</v>
      </c>
      <c r="P331" s="6">
        <f t="shared" si="89"/>
        <v>7.9172027888642589</v>
      </c>
      <c r="Q331" s="6">
        <f t="shared" si="90"/>
        <v>0.51469398759773521</v>
      </c>
      <c r="R331" s="9">
        <f t="shared" si="91"/>
        <v>0.56838256136742649</v>
      </c>
      <c r="S331" s="9">
        <f t="shared" si="92"/>
        <v>4.5</v>
      </c>
      <c r="T331">
        <f t="shared" si="93"/>
        <v>6.6400000000000006</v>
      </c>
      <c r="U331" s="9">
        <f t="shared" si="94"/>
        <v>0.83868004610660274</v>
      </c>
      <c r="V331" s="9">
        <f t="shared" si="95"/>
        <v>0.34608182625483419</v>
      </c>
      <c r="W331" s="9">
        <f t="shared" si="96"/>
        <v>1.3700000000000045</v>
      </c>
      <c r="X331">
        <f t="shared" si="97"/>
        <v>86.91</v>
      </c>
      <c r="Y331" s="9">
        <f t="shared" si="98"/>
        <v>21.954723737085793</v>
      </c>
      <c r="Z331" s="10">
        <f t="shared" si="99"/>
        <v>0.40119322028169918</v>
      </c>
      <c r="AA331">
        <f t="shared" si="100"/>
        <v>2.1400000000000006</v>
      </c>
    </row>
    <row r="332" spans="1:27">
      <c r="A332" s="1">
        <f t="shared" si="83"/>
        <v>4003</v>
      </c>
      <c r="B332" s="1">
        <v>3</v>
      </c>
      <c r="C332" s="1">
        <v>4</v>
      </c>
      <c r="D332" s="2">
        <v>0</v>
      </c>
      <c r="E332" s="5">
        <v>4.5</v>
      </c>
      <c r="F332" s="5">
        <v>4.8099999999999996</v>
      </c>
      <c r="G332" s="5">
        <v>0.46</v>
      </c>
      <c r="H332" s="5">
        <v>5.24</v>
      </c>
      <c r="I332" s="5">
        <v>5.19</v>
      </c>
      <c r="J332" s="5">
        <v>0.48</v>
      </c>
      <c r="K332" s="6">
        <f t="shared" si="84"/>
        <v>4.87</v>
      </c>
      <c r="L332" s="6">
        <f t="shared" si="85"/>
        <v>-0.74000000000000021</v>
      </c>
      <c r="M332" s="6">
        <f t="shared" si="86"/>
        <v>5</v>
      </c>
      <c r="N332" s="5">
        <f t="shared" si="87"/>
        <v>0.33241540277189324</v>
      </c>
      <c r="O332" s="6">
        <f t="shared" si="88"/>
        <v>-0.38000000000000078</v>
      </c>
      <c r="P332" s="6">
        <f t="shared" si="89"/>
        <v>0.66483080554378648</v>
      </c>
      <c r="Q332" s="6">
        <f t="shared" si="90"/>
        <v>-4.253393665158367E-2</v>
      </c>
      <c r="R332" s="9">
        <f t="shared" si="91"/>
        <v>0.54149115383656732</v>
      </c>
      <c r="S332" s="9">
        <f t="shared" si="92"/>
        <v>0.35999999999999943</v>
      </c>
      <c r="T332">
        <f t="shared" si="93"/>
        <v>0.38000000000000078</v>
      </c>
      <c r="U332" s="9">
        <f t="shared" si="94"/>
        <v>0.57157399571637868</v>
      </c>
      <c r="V332" s="9">
        <f t="shared" si="95"/>
        <v>0.39107694443752111</v>
      </c>
      <c r="W332" s="9">
        <f t="shared" si="96"/>
        <v>0.12999999999999989</v>
      </c>
      <c r="X332">
        <f t="shared" si="97"/>
        <v>5</v>
      </c>
      <c r="Y332" s="9">
        <f t="shared" si="98"/>
        <v>15.04142093990467</v>
      </c>
      <c r="Z332" s="10">
        <f t="shared" si="99"/>
        <v>0.40131159963300339</v>
      </c>
      <c r="AA332">
        <f t="shared" si="100"/>
        <v>0.74000000000000021</v>
      </c>
    </row>
    <row r="333" spans="1:27">
      <c r="A333" s="1">
        <f t="shared" si="83"/>
        <v>1005997</v>
      </c>
      <c r="B333" s="1">
        <v>-3</v>
      </c>
      <c r="C333" s="1">
        <v>6</v>
      </c>
      <c r="D333" s="2">
        <v>1</v>
      </c>
      <c r="E333" s="5">
        <v>24.22</v>
      </c>
      <c r="F333" s="5">
        <v>25.79</v>
      </c>
      <c r="G333" s="5">
        <v>0.72</v>
      </c>
      <c r="H333" s="5">
        <v>25.02</v>
      </c>
      <c r="I333" s="5">
        <v>26.25</v>
      </c>
      <c r="J333" s="5">
        <v>0.74</v>
      </c>
      <c r="K333" s="6">
        <f t="shared" si="84"/>
        <v>24.619999999999997</v>
      </c>
      <c r="L333" s="6">
        <f t="shared" si="85"/>
        <v>-0.80000000000000071</v>
      </c>
      <c r="M333" s="6">
        <f t="shared" si="86"/>
        <v>26.02</v>
      </c>
      <c r="N333" s="5">
        <f t="shared" si="87"/>
        <v>0.51623637996561222</v>
      </c>
      <c r="O333" s="6">
        <f t="shared" si="88"/>
        <v>-0.46000000000000085</v>
      </c>
      <c r="P333" s="6">
        <f t="shared" si="89"/>
        <v>1.0324727599312244</v>
      </c>
      <c r="Q333" s="6">
        <f t="shared" si="90"/>
        <v>-2.7392120075046912E-2</v>
      </c>
      <c r="R333" s="9">
        <f t="shared" si="91"/>
        <v>0.32930650879607526</v>
      </c>
      <c r="S333" s="9">
        <f t="shared" si="92"/>
        <v>0.33999999999999986</v>
      </c>
      <c r="T333">
        <f t="shared" si="93"/>
        <v>0.46000000000000085</v>
      </c>
      <c r="U333" s="9">
        <f t="shared" si="94"/>
        <v>0.44553233542998516</v>
      </c>
      <c r="V333" s="9">
        <f t="shared" si="95"/>
        <v>2.7119359547912132</v>
      </c>
      <c r="W333" s="9">
        <f t="shared" si="96"/>
        <v>1.4000000000000021</v>
      </c>
      <c r="X333">
        <f t="shared" si="97"/>
        <v>26.02</v>
      </c>
      <c r="Y333" s="9">
        <f t="shared" si="98"/>
        <v>50.403266816905187</v>
      </c>
      <c r="Z333" s="10">
        <f t="shared" si="99"/>
        <v>0.40140129546377901</v>
      </c>
      <c r="AA333">
        <f t="shared" si="100"/>
        <v>0.80000000000000071</v>
      </c>
    </row>
    <row r="334" spans="1:27">
      <c r="A334" s="1">
        <f t="shared" si="83"/>
        <v>2004997</v>
      </c>
      <c r="B334" s="1">
        <v>-3</v>
      </c>
      <c r="C334" s="1">
        <v>5</v>
      </c>
      <c r="D334" s="2">
        <v>2</v>
      </c>
      <c r="E334" s="5">
        <v>53.57</v>
      </c>
      <c r="F334" s="5">
        <v>59.15</v>
      </c>
      <c r="G334" s="5">
        <v>1.1499999999999999</v>
      </c>
      <c r="H334" s="5">
        <v>53.92</v>
      </c>
      <c r="I334" s="5">
        <v>57.33</v>
      </c>
      <c r="J334" s="5">
        <v>1</v>
      </c>
      <c r="K334" s="6">
        <f t="shared" si="84"/>
        <v>53.745000000000005</v>
      </c>
      <c r="L334" s="6">
        <f t="shared" si="85"/>
        <v>-0.35000000000000142</v>
      </c>
      <c r="M334" s="6">
        <f t="shared" si="86"/>
        <v>58.239999999999995</v>
      </c>
      <c r="N334" s="5">
        <f t="shared" si="87"/>
        <v>0.76198753270640851</v>
      </c>
      <c r="O334" s="6">
        <f t="shared" si="88"/>
        <v>1.8200000000000003</v>
      </c>
      <c r="P334" s="6">
        <f t="shared" si="89"/>
        <v>1.523975065412817</v>
      </c>
      <c r="Q334" s="6">
        <f t="shared" si="90"/>
        <v>0.138858988159311</v>
      </c>
      <c r="R334" s="9">
        <f t="shared" si="91"/>
        <v>1.4239078113867882</v>
      </c>
      <c r="S334" s="9">
        <f t="shared" si="92"/>
        <v>2.1700000000000017</v>
      </c>
      <c r="T334">
        <f t="shared" si="93"/>
        <v>1.8200000000000003</v>
      </c>
      <c r="U334" s="9">
        <f t="shared" si="94"/>
        <v>1.194245261163112</v>
      </c>
      <c r="V334" s="9">
        <f t="shared" si="95"/>
        <v>5.8990466471738197</v>
      </c>
      <c r="W334" s="9">
        <f t="shared" si="96"/>
        <v>4.4949999999999903</v>
      </c>
      <c r="X334">
        <f t="shared" si="97"/>
        <v>58.239999999999995</v>
      </c>
      <c r="Y334" s="9">
        <f t="shared" si="98"/>
        <v>76.431696714439141</v>
      </c>
      <c r="Z334" s="10">
        <f t="shared" si="99"/>
        <v>0.40187062594820239</v>
      </c>
      <c r="AA334">
        <f t="shared" si="100"/>
        <v>0.35000000000000142</v>
      </c>
    </row>
    <row r="335" spans="1:27">
      <c r="A335" s="1">
        <f t="shared" si="83"/>
        <v>4010000</v>
      </c>
      <c r="B335" s="1">
        <v>0</v>
      </c>
      <c r="C335" s="1">
        <v>10</v>
      </c>
      <c r="D335" s="2">
        <v>4</v>
      </c>
      <c r="E335" s="5">
        <v>63.53</v>
      </c>
      <c r="F335" s="5">
        <v>62.11</v>
      </c>
      <c r="G335" s="5">
        <v>1.06</v>
      </c>
      <c r="H335" s="5">
        <v>64.92</v>
      </c>
      <c r="I335" s="5">
        <v>64.22</v>
      </c>
      <c r="J335" s="5">
        <v>1.58</v>
      </c>
      <c r="K335" s="6">
        <f t="shared" si="84"/>
        <v>64.224999999999994</v>
      </c>
      <c r="L335" s="6">
        <f t="shared" si="85"/>
        <v>-1.3900000000000006</v>
      </c>
      <c r="M335" s="6">
        <f t="shared" si="86"/>
        <v>63.164999999999999</v>
      </c>
      <c r="N335" s="5">
        <f t="shared" si="87"/>
        <v>0.95131487952202243</v>
      </c>
      <c r="O335" s="6">
        <f t="shared" si="88"/>
        <v>-2.1099999999999994</v>
      </c>
      <c r="P335" s="6">
        <f t="shared" si="89"/>
        <v>1.9026297590440449</v>
      </c>
      <c r="Q335" s="6">
        <f t="shared" si="90"/>
        <v>-0.37922651933701657</v>
      </c>
      <c r="R335" s="9">
        <f t="shared" si="91"/>
        <v>0.37842359848389778</v>
      </c>
      <c r="S335" s="9">
        <f t="shared" si="92"/>
        <v>0.71999999999999886</v>
      </c>
      <c r="T335">
        <f t="shared" si="93"/>
        <v>2.1099999999999994</v>
      </c>
      <c r="U335" s="9">
        <f t="shared" si="94"/>
        <v>1.1089913788903132</v>
      </c>
      <c r="V335" s="9">
        <f t="shared" si="95"/>
        <v>1.1142472622025847</v>
      </c>
      <c r="W335" s="9">
        <f t="shared" si="96"/>
        <v>1.0599999999999952</v>
      </c>
      <c r="X335">
        <f t="shared" si="97"/>
        <v>63.164999999999999</v>
      </c>
      <c r="Y335" s="9">
        <f t="shared" si="98"/>
        <v>66.397573883987334</v>
      </c>
      <c r="Z335" s="10">
        <f t="shared" si="99"/>
        <v>0.40356907711072215</v>
      </c>
      <c r="AA335">
        <f t="shared" si="100"/>
        <v>1.3900000000000006</v>
      </c>
    </row>
    <row r="336" spans="1:27">
      <c r="A336" s="1">
        <f t="shared" si="83"/>
        <v>1017001</v>
      </c>
      <c r="B336" s="1">
        <v>1</v>
      </c>
      <c r="C336" s="1">
        <v>17</v>
      </c>
      <c r="D336" s="2">
        <v>1</v>
      </c>
      <c r="E336" s="5">
        <v>16.18</v>
      </c>
      <c r="F336" s="5">
        <v>15.86</v>
      </c>
      <c r="G336" s="5">
        <v>0.61</v>
      </c>
      <c r="H336" s="5">
        <v>16.100000000000001</v>
      </c>
      <c r="I336" s="5">
        <v>15.11</v>
      </c>
      <c r="J336" s="5">
        <v>0.86</v>
      </c>
      <c r="K336" s="6">
        <f t="shared" si="84"/>
        <v>16.14</v>
      </c>
      <c r="L336" s="6">
        <f t="shared" si="85"/>
        <v>7.9999999999998295E-2</v>
      </c>
      <c r="M336" s="6">
        <f t="shared" si="86"/>
        <v>15.484999999999999</v>
      </c>
      <c r="N336" s="5">
        <f t="shared" si="87"/>
        <v>0.52718592545704401</v>
      </c>
      <c r="O336" s="6">
        <f t="shared" si="88"/>
        <v>0.75</v>
      </c>
      <c r="P336" s="6">
        <f t="shared" si="89"/>
        <v>1.054371850914088</v>
      </c>
      <c r="Q336" s="6">
        <f t="shared" si="90"/>
        <v>-0.33057479535845996</v>
      </c>
      <c r="R336" s="9">
        <f t="shared" si="91"/>
        <v>0.63544943789911024</v>
      </c>
      <c r="S336" s="9">
        <f t="shared" si="92"/>
        <v>0.67000000000000171</v>
      </c>
      <c r="T336">
        <f t="shared" si="93"/>
        <v>0.75</v>
      </c>
      <c r="U336" s="9">
        <f t="shared" si="94"/>
        <v>0.71132399764825593</v>
      </c>
      <c r="V336" s="9">
        <f t="shared" si="95"/>
        <v>1.2424459158922891</v>
      </c>
      <c r="W336" s="9">
        <f t="shared" si="96"/>
        <v>0.65500000000000114</v>
      </c>
      <c r="X336">
        <f t="shared" si="97"/>
        <v>15.484999999999999</v>
      </c>
      <c r="Y336" s="9">
        <f t="shared" si="98"/>
        <v>29.372938942888648</v>
      </c>
      <c r="Z336" s="10">
        <f t="shared" si="99"/>
        <v>0.40383660061960702</v>
      </c>
      <c r="AA336">
        <f t="shared" si="100"/>
        <v>7.9999999999998295E-2</v>
      </c>
    </row>
    <row r="337" spans="1:27">
      <c r="A337" s="1">
        <f t="shared" si="83"/>
        <v>4004001</v>
      </c>
      <c r="B337" s="1">
        <v>1</v>
      </c>
      <c r="C337" s="1">
        <v>4</v>
      </c>
      <c r="D337" s="2">
        <v>4</v>
      </c>
      <c r="E337" s="5">
        <v>47.66</v>
      </c>
      <c r="F337" s="5">
        <v>54.05</v>
      </c>
      <c r="G337" s="5">
        <v>1.79</v>
      </c>
      <c r="H337" s="5">
        <v>45.12</v>
      </c>
      <c r="I337" s="5">
        <v>50.03</v>
      </c>
      <c r="J337" s="5">
        <v>2.13</v>
      </c>
      <c r="K337" s="6">
        <f t="shared" si="84"/>
        <v>46.39</v>
      </c>
      <c r="L337" s="6">
        <f t="shared" si="85"/>
        <v>2.5399999999999991</v>
      </c>
      <c r="M337" s="6">
        <f t="shared" si="86"/>
        <v>52.04</v>
      </c>
      <c r="N337" s="5">
        <f t="shared" si="87"/>
        <v>1.3911326320664037</v>
      </c>
      <c r="O337" s="6">
        <f t="shared" si="88"/>
        <v>4.019999999999996</v>
      </c>
      <c r="P337" s="6">
        <f t="shared" si="89"/>
        <v>2.7822652641328074</v>
      </c>
      <c r="Q337" s="6">
        <f t="shared" si="90"/>
        <v>-0.17217413770830634</v>
      </c>
      <c r="R337" s="9">
        <f t="shared" si="91"/>
        <v>0.53194065248889622</v>
      </c>
      <c r="S337" s="9">
        <f t="shared" si="92"/>
        <v>1.4799999999999969</v>
      </c>
      <c r="T337">
        <f t="shared" si="93"/>
        <v>4.019999999999996</v>
      </c>
      <c r="U337" s="9">
        <f t="shared" si="94"/>
        <v>1.4448658263549765</v>
      </c>
      <c r="V337" s="9">
        <f t="shared" si="95"/>
        <v>4.0614387656246889</v>
      </c>
      <c r="W337" s="9">
        <f t="shared" si="96"/>
        <v>5.6499999999999986</v>
      </c>
      <c r="X337">
        <f t="shared" si="97"/>
        <v>52.04</v>
      </c>
      <c r="Y337" s="9">
        <f t="shared" si="98"/>
        <v>37.408366966921918</v>
      </c>
      <c r="Z337" s="10">
        <f t="shared" si="99"/>
        <v>0.40391459493313681</v>
      </c>
      <c r="AA337">
        <f t="shared" si="100"/>
        <v>2.5399999999999991</v>
      </c>
    </row>
    <row r="338" spans="1:27">
      <c r="A338" s="1">
        <f t="shared" si="83"/>
        <v>4006998</v>
      </c>
      <c r="B338" s="1">
        <v>-2</v>
      </c>
      <c r="C338" s="1">
        <v>7</v>
      </c>
      <c r="D338" s="2">
        <v>4</v>
      </c>
      <c r="E338" s="5">
        <v>61.48</v>
      </c>
      <c r="F338" s="5">
        <v>61.44</v>
      </c>
      <c r="G338" s="5">
        <v>1.03</v>
      </c>
      <c r="H338" s="5">
        <v>64.459999999999994</v>
      </c>
      <c r="I338" s="5">
        <v>63.26</v>
      </c>
      <c r="J338" s="5">
        <v>1.8</v>
      </c>
      <c r="K338" s="6">
        <f t="shared" si="84"/>
        <v>62.97</v>
      </c>
      <c r="L338" s="6">
        <f t="shared" si="85"/>
        <v>-2.9799999999999969</v>
      </c>
      <c r="M338" s="6">
        <f t="shared" si="86"/>
        <v>62.349999999999994</v>
      </c>
      <c r="N338" s="5">
        <f t="shared" si="87"/>
        <v>1.0369305666244004</v>
      </c>
      <c r="O338" s="6">
        <f t="shared" si="88"/>
        <v>-1.8200000000000003</v>
      </c>
      <c r="P338" s="6">
        <f t="shared" si="89"/>
        <v>2.0738611332488008</v>
      </c>
      <c r="Q338" s="6">
        <f t="shared" si="90"/>
        <v>-0.50666139645190533</v>
      </c>
      <c r="R338" s="9">
        <f t="shared" si="91"/>
        <v>0.55934314087019033</v>
      </c>
      <c r="S338" s="9">
        <f t="shared" si="92"/>
        <v>1.1599999999999966</v>
      </c>
      <c r="T338">
        <f t="shared" si="93"/>
        <v>1.8200000000000003</v>
      </c>
      <c r="U338" s="9">
        <f t="shared" si="94"/>
        <v>0.87759010033081863</v>
      </c>
      <c r="V338" s="9">
        <f t="shared" si="95"/>
        <v>0.5979185298957268</v>
      </c>
      <c r="W338" s="9">
        <f t="shared" si="96"/>
        <v>0.62000000000000455</v>
      </c>
      <c r="X338">
        <f t="shared" si="97"/>
        <v>62.349999999999994</v>
      </c>
      <c r="Y338" s="9">
        <f t="shared" si="98"/>
        <v>60.129387643545634</v>
      </c>
      <c r="Z338" s="10">
        <f t="shared" si="99"/>
        <v>0.40472336231060341</v>
      </c>
      <c r="AA338">
        <f t="shared" si="100"/>
        <v>2.9799999999999969</v>
      </c>
    </row>
    <row r="339" spans="1:27">
      <c r="A339" s="1">
        <f t="shared" si="83"/>
        <v>1013002</v>
      </c>
      <c r="B339" s="1">
        <v>2</v>
      </c>
      <c r="C339" s="1">
        <v>13</v>
      </c>
      <c r="D339" s="2">
        <v>1</v>
      </c>
      <c r="E339" s="5">
        <v>124.59</v>
      </c>
      <c r="F339" s="5">
        <v>122.36</v>
      </c>
      <c r="G339" s="5">
        <v>7.64</v>
      </c>
      <c r="H339" s="5">
        <v>123.48</v>
      </c>
      <c r="I339" s="5">
        <v>114.61</v>
      </c>
      <c r="J339" s="5">
        <v>4.63</v>
      </c>
      <c r="K339" s="6">
        <f t="shared" si="84"/>
        <v>124.035</v>
      </c>
      <c r="L339" s="6">
        <f t="shared" si="85"/>
        <v>1.1099999999999994</v>
      </c>
      <c r="M339" s="6">
        <f t="shared" si="86"/>
        <v>118.485</v>
      </c>
      <c r="N339" s="5">
        <f t="shared" si="87"/>
        <v>4.4667241911718705</v>
      </c>
      <c r="O339" s="6">
        <f t="shared" si="88"/>
        <v>7.75</v>
      </c>
      <c r="P339" s="6">
        <f t="shared" si="89"/>
        <v>8.9334483823437409</v>
      </c>
      <c r="Q339" s="6">
        <f t="shared" si="90"/>
        <v>0.46277809451611079</v>
      </c>
      <c r="R339" s="9">
        <f t="shared" si="91"/>
        <v>0.74327400974560276</v>
      </c>
      <c r="S339" s="9">
        <f t="shared" si="92"/>
        <v>6.6400000000000006</v>
      </c>
      <c r="T339">
        <f t="shared" si="93"/>
        <v>7.75</v>
      </c>
      <c r="U339" s="9">
        <f t="shared" si="94"/>
        <v>0.86752614089283442</v>
      </c>
      <c r="V339" s="9">
        <f t="shared" si="95"/>
        <v>1.242521311472317</v>
      </c>
      <c r="W339" s="9">
        <f t="shared" si="96"/>
        <v>5.5499999999999972</v>
      </c>
      <c r="X339">
        <f t="shared" si="97"/>
        <v>118.485</v>
      </c>
      <c r="Y339" s="9">
        <f t="shared" si="98"/>
        <v>26.526150917080642</v>
      </c>
      <c r="Z339" s="10">
        <f t="shared" si="99"/>
        <v>0.40555024349641317</v>
      </c>
      <c r="AA339">
        <f t="shared" si="100"/>
        <v>1.1099999999999994</v>
      </c>
    </row>
    <row r="340" spans="1:27">
      <c r="A340" s="1">
        <f t="shared" si="83"/>
        <v>5003</v>
      </c>
      <c r="B340" s="1">
        <v>3</v>
      </c>
      <c r="C340" s="1">
        <v>5</v>
      </c>
      <c r="D340" s="2">
        <v>0</v>
      </c>
      <c r="E340" s="5">
        <v>55.27</v>
      </c>
      <c r="F340" s="5">
        <v>55.5</v>
      </c>
      <c r="G340" s="5">
        <v>1.45</v>
      </c>
      <c r="H340" s="5">
        <v>56.38</v>
      </c>
      <c r="I340" s="5">
        <v>56.61</v>
      </c>
      <c r="J340" s="5">
        <v>1.59</v>
      </c>
      <c r="K340" s="6">
        <f t="shared" si="84"/>
        <v>55.825000000000003</v>
      </c>
      <c r="L340" s="6">
        <f t="shared" si="85"/>
        <v>-1.1099999999999994</v>
      </c>
      <c r="M340" s="6">
        <f t="shared" si="86"/>
        <v>56.055</v>
      </c>
      <c r="N340" s="5">
        <f t="shared" si="87"/>
        <v>1.0759414482210452</v>
      </c>
      <c r="O340" s="6">
        <f t="shared" si="88"/>
        <v>-1.1099999999999994</v>
      </c>
      <c r="P340" s="6">
        <f t="shared" si="89"/>
        <v>2.1518828964420904</v>
      </c>
      <c r="Q340" s="6">
        <f t="shared" si="90"/>
        <v>-9.1910335593659603E-2</v>
      </c>
      <c r="R340" s="9">
        <f t="shared" si="91"/>
        <v>0</v>
      </c>
      <c r="S340" s="9">
        <f t="shared" si="92"/>
        <v>0</v>
      </c>
      <c r="T340">
        <f t="shared" si="93"/>
        <v>1.1099999999999994</v>
      </c>
      <c r="U340" s="9">
        <f t="shared" si="94"/>
        <v>0.51582732584345847</v>
      </c>
      <c r="V340" s="9">
        <f t="shared" si="95"/>
        <v>0.21376627917836738</v>
      </c>
      <c r="W340" s="9">
        <f t="shared" si="96"/>
        <v>0.22999999999999687</v>
      </c>
      <c r="X340">
        <f t="shared" si="97"/>
        <v>56.055</v>
      </c>
      <c r="Y340" s="9">
        <f t="shared" si="98"/>
        <v>52.098559910189337</v>
      </c>
      <c r="Z340" s="10">
        <f t="shared" si="99"/>
        <v>0.40644802865803153</v>
      </c>
      <c r="AA340">
        <f t="shared" si="100"/>
        <v>1.1099999999999994</v>
      </c>
    </row>
    <row r="341" spans="1:27">
      <c r="A341" s="1">
        <f t="shared" si="83"/>
        <v>2010002</v>
      </c>
      <c r="B341" s="1">
        <v>2</v>
      </c>
      <c r="C341" s="1">
        <v>10</v>
      </c>
      <c r="D341" s="2">
        <v>2</v>
      </c>
      <c r="E341" s="5">
        <v>135.16999999999999</v>
      </c>
      <c r="F341" s="5">
        <v>129.87</v>
      </c>
      <c r="G341" s="5">
        <v>6.85</v>
      </c>
      <c r="H341" s="5">
        <v>133.08000000000001</v>
      </c>
      <c r="I341" s="5">
        <v>124.5</v>
      </c>
      <c r="J341" s="5">
        <v>2.14</v>
      </c>
      <c r="K341" s="6">
        <f t="shared" si="84"/>
        <v>134.125</v>
      </c>
      <c r="L341" s="6">
        <f t="shared" si="85"/>
        <v>2.089999999999975</v>
      </c>
      <c r="M341" s="6">
        <f t="shared" si="86"/>
        <v>127.185</v>
      </c>
      <c r="N341" s="5">
        <f t="shared" si="87"/>
        <v>3.5882481798225716</v>
      </c>
      <c r="O341" s="6">
        <f t="shared" si="88"/>
        <v>5.3700000000000045</v>
      </c>
      <c r="P341" s="6">
        <f t="shared" si="89"/>
        <v>7.1764963596451432</v>
      </c>
      <c r="Q341" s="6">
        <f t="shared" si="90"/>
        <v>0.8221587080915147</v>
      </c>
      <c r="R341" s="9">
        <f t="shared" si="91"/>
        <v>0.45704753902532685</v>
      </c>
      <c r="S341" s="9">
        <f t="shared" si="92"/>
        <v>3.2800000000000296</v>
      </c>
      <c r="T341">
        <f t="shared" si="93"/>
        <v>5.3700000000000045</v>
      </c>
      <c r="U341" s="9">
        <f t="shared" si="94"/>
        <v>0.74827600139206862</v>
      </c>
      <c r="V341" s="9">
        <f t="shared" si="95"/>
        <v>1.9340914151437432</v>
      </c>
      <c r="W341" s="9">
        <f t="shared" si="96"/>
        <v>6.9399999999999977</v>
      </c>
      <c r="X341">
        <f t="shared" si="97"/>
        <v>127.185</v>
      </c>
      <c r="Y341" s="9">
        <f t="shared" si="98"/>
        <v>35.444872713985163</v>
      </c>
      <c r="Z341" s="10">
        <f t="shared" si="99"/>
        <v>0.40684149247587814</v>
      </c>
      <c r="AA341">
        <f t="shared" si="100"/>
        <v>2.089999999999975</v>
      </c>
    </row>
    <row r="342" spans="1:27">
      <c r="A342" s="1">
        <f t="shared" si="83"/>
        <v>3012001</v>
      </c>
      <c r="B342" s="1">
        <v>1</v>
      </c>
      <c r="C342" s="1">
        <v>12</v>
      </c>
      <c r="D342" s="2">
        <v>3</v>
      </c>
      <c r="E342" s="5">
        <v>211.17</v>
      </c>
      <c r="F342" s="5">
        <v>196.05</v>
      </c>
      <c r="G342" s="5">
        <v>2.6</v>
      </c>
      <c r="H342" s="5">
        <v>209.73</v>
      </c>
      <c r="I342" s="5">
        <v>200.41</v>
      </c>
      <c r="J342" s="5">
        <v>1.8</v>
      </c>
      <c r="K342" s="6">
        <f t="shared" si="84"/>
        <v>210.45</v>
      </c>
      <c r="L342" s="6">
        <f t="shared" si="85"/>
        <v>1.4399999999999977</v>
      </c>
      <c r="M342" s="6">
        <f t="shared" si="86"/>
        <v>198.23000000000002</v>
      </c>
      <c r="N342" s="5">
        <f t="shared" si="87"/>
        <v>1.5811388300841898</v>
      </c>
      <c r="O342" s="6">
        <f t="shared" si="88"/>
        <v>-4.3599999999999852</v>
      </c>
      <c r="P342" s="6">
        <f t="shared" si="89"/>
        <v>3.1622776601683795</v>
      </c>
      <c r="Q342" s="6">
        <f t="shared" si="90"/>
        <v>0.35200000000000004</v>
      </c>
      <c r="R342" s="9">
        <f t="shared" si="91"/>
        <v>1.8341210428976544</v>
      </c>
      <c r="S342" s="9">
        <f t="shared" si="92"/>
        <v>5.7999999999999829</v>
      </c>
      <c r="T342">
        <f t="shared" si="93"/>
        <v>4.3599999999999852</v>
      </c>
      <c r="U342" s="9">
        <f t="shared" si="94"/>
        <v>1.3787530598334086</v>
      </c>
      <c r="V342" s="9">
        <f t="shared" si="95"/>
        <v>7.7286066014515002</v>
      </c>
      <c r="W342" s="9">
        <f t="shared" si="96"/>
        <v>12.21999999999997</v>
      </c>
      <c r="X342">
        <f t="shared" si="97"/>
        <v>198.23000000000002</v>
      </c>
      <c r="Y342" s="9">
        <f t="shared" si="98"/>
        <v>125.37166011503557</v>
      </c>
      <c r="Z342" s="10">
        <f t="shared" si="99"/>
        <v>0.40692382579544295</v>
      </c>
      <c r="AA342">
        <f t="shared" si="100"/>
        <v>1.4399999999999977</v>
      </c>
    </row>
    <row r="343" spans="1:27">
      <c r="A343" s="1">
        <f t="shared" si="83"/>
        <v>2013998</v>
      </c>
      <c r="B343" s="1">
        <v>-2</v>
      </c>
      <c r="C343" s="1">
        <v>14</v>
      </c>
      <c r="D343" s="2">
        <v>2</v>
      </c>
      <c r="E343" s="5">
        <v>301.85000000000002</v>
      </c>
      <c r="F343" s="5">
        <v>292.41000000000003</v>
      </c>
      <c r="G343" s="5">
        <v>5.41</v>
      </c>
      <c r="H343" s="5">
        <v>299.11</v>
      </c>
      <c r="I343" s="5">
        <v>267.64999999999998</v>
      </c>
      <c r="J343" s="5">
        <v>3.01</v>
      </c>
      <c r="K343" s="6">
        <f t="shared" si="84"/>
        <v>300.48</v>
      </c>
      <c r="L343" s="6">
        <f t="shared" si="85"/>
        <v>2.7400000000000091</v>
      </c>
      <c r="M343" s="6">
        <f t="shared" si="86"/>
        <v>280.02999999999997</v>
      </c>
      <c r="N343" s="5">
        <f t="shared" si="87"/>
        <v>3.0954886528624197</v>
      </c>
      <c r="O343" s="6">
        <f t="shared" si="88"/>
        <v>24.760000000000048</v>
      </c>
      <c r="P343" s="6">
        <f t="shared" si="89"/>
        <v>6.1909773057248394</v>
      </c>
      <c r="Q343" s="6">
        <f t="shared" si="90"/>
        <v>0.52723582114474477</v>
      </c>
      <c r="R343" s="9">
        <f t="shared" si="91"/>
        <v>3.5567890031898508</v>
      </c>
      <c r="S343" s="9">
        <f t="shared" si="92"/>
        <v>22.020000000000039</v>
      </c>
      <c r="T343">
        <f t="shared" si="93"/>
        <v>24.760000000000048</v>
      </c>
      <c r="U343" s="9">
        <f t="shared" si="94"/>
        <v>3.9993685612616128</v>
      </c>
      <c r="V343" s="9">
        <f t="shared" si="95"/>
        <v>6.6063882938449119</v>
      </c>
      <c r="W343" s="9">
        <f t="shared" si="96"/>
        <v>20.450000000000045</v>
      </c>
      <c r="X343">
        <f t="shared" si="97"/>
        <v>280.02999999999997</v>
      </c>
      <c r="Y343" s="9">
        <f t="shared" si="98"/>
        <v>90.463907771412536</v>
      </c>
      <c r="Z343" s="10">
        <f t="shared" si="99"/>
        <v>0.40733278777923093</v>
      </c>
      <c r="AA343">
        <f t="shared" si="100"/>
        <v>2.7400000000000091</v>
      </c>
    </row>
    <row r="344" spans="1:27">
      <c r="A344" s="1">
        <f t="shared" si="83"/>
        <v>2005997</v>
      </c>
      <c r="B344" s="1">
        <v>-3</v>
      </c>
      <c r="C344" s="1">
        <v>6</v>
      </c>
      <c r="D344" s="2">
        <v>2</v>
      </c>
      <c r="E344" s="5">
        <v>222.88</v>
      </c>
      <c r="F344" s="5">
        <v>228.77</v>
      </c>
      <c r="G344" s="5">
        <v>2.19</v>
      </c>
      <c r="H344" s="5">
        <v>225.84</v>
      </c>
      <c r="I344" s="5">
        <v>224.14</v>
      </c>
      <c r="J344" s="5">
        <v>4.72</v>
      </c>
      <c r="K344" s="6">
        <f t="shared" si="84"/>
        <v>224.36</v>
      </c>
      <c r="L344" s="6">
        <f t="shared" si="85"/>
        <v>-2.960000000000008</v>
      </c>
      <c r="M344" s="6">
        <f t="shared" si="86"/>
        <v>226.45499999999998</v>
      </c>
      <c r="N344" s="5">
        <f t="shared" si="87"/>
        <v>2.6016581251194397</v>
      </c>
      <c r="O344" s="6">
        <f t="shared" si="88"/>
        <v>4.6300000000000239</v>
      </c>
      <c r="P344" s="6">
        <f t="shared" si="89"/>
        <v>5.2033162502388794</v>
      </c>
      <c r="Q344" s="6">
        <f t="shared" si="90"/>
        <v>-0.64571090878871262</v>
      </c>
      <c r="R344" s="9">
        <f t="shared" si="91"/>
        <v>1.4586851221375563</v>
      </c>
      <c r="S344" s="9">
        <f t="shared" si="92"/>
        <v>7.5900000000000318</v>
      </c>
      <c r="T344">
        <f t="shared" si="93"/>
        <v>4.6300000000000239</v>
      </c>
      <c r="U344" s="9">
        <f t="shared" si="94"/>
        <v>0.88981714301671844</v>
      </c>
      <c r="V344" s="9">
        <f t="shared" si="95"/>
        <v>0.80525568666090241</v>
      </c>
      <c r="W344" s="9">
        <f t="shared" si="96"/>
        <v>2.0949999999999704</v>
      </c>
      <c r="X344">
        <f t="shared" si="97"/>
        <v>226.45499999999998</v>
      </c>
      <c r="Y344" s="9">
        <f t="shared" si="98"/>
        <v>87.042566359330422</v>
      </c>
      <c r="Z344" s="10">
        <f t="shared" si="99"/>
        <v>0.40813110638617095</v>
      </c>
      <c r="AA344">
        <f t="shared" si="100"/>
        <v>2.960000000000008</v>
      </c>
    </row>
    <row r="345" spans="1:27">
      <c r="A345" s="1">
        <f t="shared" si="83"/>
        <v>1006997</v>
      </c>
      <c r="B345" s="1">
        <v>-3</v>
      </c>
      <c r="C345" s="1">
        <v>7</v>
      </c>
      <c r="D345" s="2">
        <v>1</v>
      </c>
      <c r="E345" s="5">
        <v>520.58000000000004</v>
      </c>
      <c r="F345" s="5">
        <v>527.46</v>
      </c>
      <c r="G345" s="5">
        <v>5.78</v>
      </c>
      <c r="H345" s="5">
        <v>521.19000000000005</v>
      </c>
      <c r="I345" s="5">
        <v>498.99</v>
      </c>
      <c r="J345" s="5">
        <v>2.89</v>
      </c>
      <c r="K345" s="6">
        <f t="shared" si="84"/>
        <v>520.88499999999999</v>
      </c>
      <c r="L345" s="6">
        <f t="shared" si="85"/>
        <v>-0.61000000000001364</v>
      </c>
      <c r="M345" s="6">
        <f t="shared" si="86"/>
        <v>513.22500000000002</v>
      </c>
      <c r="N345" s="5">
        <f t="shared" si="87"/>
        <v>3.2311182274871961</v>
      </c>
      <c r="O345" s="6">
        <f t="shared" si="88"/>
        <v>28.470000000000027</v>
      </c>
      <c r="P345" s="6">
        <f t="shared" si="89"/>
        <v>6.4622364549743923</v>
      </c>
      <c r="Q345" s="6">
        <f t="shared" si="90"/>
        <v>0.6</v>
      </c>
      <c r="R345" s="9">
        <f t="shared" si="91"/>
        <v>4.4999900889753617</v>
      </c>
      <c r="S345" s="9">
        <f t="shared" si="92"/>
        <v>29.080000000000041</v>
      </c>
      <c r="T345">
        <f t="shared" si="93"/>
        <v>28.470000000000027</v>
      </c>
      <c r="U345" s="9">
        <f t="shared" si="94"/>
        <v>4.4055955238352302</v>
      </c>
      <c r="V345" s="9">
        <f t="shared" si="95"/>
        <v>2.3706962917160301</v>
      </c>
      <c r="W345" s="9">
        <f t="shared" si="96"/>
        <v>7.6599999999999682</v>
      </c>
      <c r="X345">
        <f t="shared" si="97"/>
        <v>513.22500000000002</v>
      </c>
      <c r="Y345" s="9">
        <f t="shared" si="98"/>
        <v>158.83819899686222</v>
      </c>
      <c r="Z345" s="10">
        <f t="shared" si="99"/>
        <v>0.40879823874375976</v>
      </c>
      <c r="AA345">
        <f t="shared" si="100"/>
        <v>0.61000000000001364</v>
      </c>
    </row>
    <row r="346" spans="1:27">
      <c r="A346" s="1">
        <f t="shared" si="83"/>
        <v>4005001</v>
      </c>
      <c r="B346" s="1">
        <v>1</v>
      </c>
      <c r="C346" s="1">
        <v>5</v>
      </c>
      <c r="D346" s="2">
        <v>4</v>
      </c>
      <c r="E346" s="5">
        <v>4.4400000000000004</v>
      </c>
      <c r="F346" s="5">
        <v>4.7699999999999996</v>
      </c>
      <c r="G346" s="5">
        <v>0.37</v>
      </c>
      <c r="H346" s="5">
        <v>4.7699999999999996</v>
      </c>
      <c r="I346" s="5">
        <v>5.08</v>
      </c>
      <c r="J346" s="5">
        <v>0.48</v>
      </c>
      <c r="K346" s="6">
        <f t="shared" si="84"/>
        <v>4.6050000000000004</v>
      </c>
      <c r="L346" s="6">
        <f t="shared" si="85"/>
        <v>-0.32999999999999918</v>
      </c>
      <c r="M346" s="6">
        <f t="shared" si="86"/>
        <v>4.9249999999999998</v>
      </c>
      <c r="N346" s="5">
        <f t="shared" si="87"/>
        <v>0.30302640149003518</v>
      </c>
      <c r="O346" s="6">
        <f t="shared" si="88"/>
        <v>-0.3100000000000005</v>
      </c>
      <c r="P346" s="6">
        <f t="shared" si="89"/>
        <v>0.60605280298007036</v>
      </c>
      <c r="Q346" s="6">
        <f t="shared" si="90"/>
        <v>-0.25456030492785192</v>
      </c>
      <c r="R346" s="9">
        <f t="shared" si="91"/>
        <v>3.3000424883203407E-2</v>
      </c>
      <c r="S346" s="9">
        <f t="shared" si="92"/>
        <v>1.9999999999998685E-2</v>
      </c>
      <c r="T346">
        <f t="shared" si="93"/>
        <v>0.3100000000000005</v>
      </c>
      <c r="U346" s="9">
        <f t="shared" si="94"/>
        <v>0.51150658568968721</v>
      </c>
      <c r="V346" s="9">
        <f t="shared" si="95"/>
        <v>1.0560135962625765</v>
      </c>
      <c r="W346" s="9">
        <f t="shared" si="96"/>
        <v>0.3199999999999994</v>
      </c>
      <c r="X346">
        <f t="shared" si="97"/>
        <v>4.9249999999999998</v>
      </c>
      <c r="Y346" s="9">
        <f t="shared" si="98"/>
        <v>16.252709254978747</v>
      </c>
      <c r="Z346" s="10">
        <f t="shared" si="99"/>
        <v>0.40901833699725493</v>
      </c>
      <c r="AA346">
        <f t="shared" si="100"/>
        <v>0.32999999999999918</v>
      </c>
    </row>
    <row r="347" spans="1:27">
      <c r="A347" s="1">
        <f t="shared" si="83"/>
        <v>3001002</v>
      </c>
      <c r="B347" s="1">
        <v>2</v>
      </c>
      <c r="C347" s="1">
        <v>1</v>
      </c>
      <c r="D347" s="2">
        <v>3</v>
      </c>
      <c r="E347" s="5">
        <v>86.47</v>
      </c>
      <c r="F347" s="5">
        <v>84.79</v>
      </c>
      <c r="G347" s="5">
        <v>3.08</v>
      </c>
      <c r="H347" s="5">
        <v>86.36</v>
      </c>
      <c r="I347" s="5">
        <v>83.92</v>
      </c>
      <c r="J347" s="5">
        <v>2.33</v>
      </c>
      <c r="K347" s="6">
        <f t="shared" si="84"/>
        <v>86.414999999999992</v>
      </c>
      <c r="L347" s="6">
        <f t="shared" si="85"/>
        <v>0.10999999999999943</v>
      </c>
      <c r="M347" s="6">
        <f t="shared" si="86"/>
        <v>84.355000000000004</v>
      </c>
      <c r="N347" s="5">
        <f t="shared" si="87"/>
        <v>1.9310165716533869</v>
      </c>
      <c r="O347" s="6">
        <f t="shared" si="88"/>
        <v>0.87000000000000455</v>
      </c>
      <c r="P347" s="6">
        <f t="shared" si="89"/>
        <v>3.8620331433067738</v>
      </c>
      <c r="Q347" s="6">
        <f t="shared" si="90"/>
        <v>0.27203609716197458</v>
      </c>
      <c r="R347" s="9">
        <f t="shared" si="91"/>
        <v>0.19678753956763645</v>
      </c>
      <c r="S347" s="9">
        <f t="shared" si="92"/>
        <v>0.76000000000000512</v>
      </c>
      <c r="T347">
        <f t="shared" si="93"/>
        <v>0.87000000000000455</v>
      </c>
      <c r="U347" s="9">
        <f t="shared" si="94"/>
        <v>0.22526994661032032</v>
      </c>
      <c r="V347" s="9">
        <f t="shared" si="95"/>
        <v>1.0667956092350683</v>
      </c>
      <c r="W347" s="9">
        <f t="shared" si="96"/>
        <v>2.0599999999999881</v>
      </c>
      <c r="X347">
        <f t="shared" si="97"/>
        <v>84.355000000000004</v>
      </c>
      <c r="Y347" s="9">
        <f t="shared" si="98"/>
        <v>43.684244474283844</v>
      </c>
      <c r="Z347" s="10">
        <f t="shared" si="99"/>
        <v>0.40906600934323545</v>
      </c>
      <c r="AA347">
        <f t="shared" si="100"/>
        <v>0.10999999999999943</v>
      </c>
    </row>
    <row r="348" spans="1:27">
      <c r="A348" s="1">
        <f t="shared" si="83"/>
        <v>3011998</v>
      </c>
      <c r="B348" s="1">
        <v>-2</v>
      </c>
      <c r="C348" s="1">
        <v>12</v>
      </c>
      <c r="D348" s="2">
        <v>3</v>
      </c>
      <c r="E348" s="5">
        <v>8.43</v>
      </c>
      <c r="F348" s="5">
        <v>9.11</v>
      </c>
      <c r="G348" s="5">
        <v>0.53</v>
      </c>
      <c r="H348" s="5">
        <v>8.73</v>
      </c>
      <c r="I348" s="5">
        <v>9.02</v>
      </c>
      <c r="J348" s="5">
        <v>0.57999999999999996</v>
      </c>
      <c r="K348" s="6">
        <f t="shared" si="84"/>
        <v>8.58</v>
      </c>
      <c r="L348" s="6">
        <f t="shared" si="85"/>
        <v>-0.30000000000000071</v>
      </c>
      <c r="M348" s="6">
        <f t="shared" si="86"/>
        <v>9.0649999999999995</v>
      </c>
      <c r="N348" s="5">
        <f t="shared" si="87"/>
        <v>0.39284220750830734</v>
      </c>
      <c r="O348" s="6">
        <f t="shared" si="88"/>
        <v>8.9999999999999858E-2</v>
      </c>
      <c r="P348" s="6">
        <f t="shared" si="89"/>
        <v>0.78568441501661468</v>
      </c>
      <c r="Q348" s="6">
        <f t="shared" si="90"/>
        <v>-8.990766240077748E-2</v>
      </c>
      <c r="R348" s="9">
        <f t="shared" si="91"/>
        <v>0.49638250746230383</v>
      </c>
      <c r="S348" s="9">
        <f t="shared" si="92"/>
        <v>0.39000000000000057</v>
      </c>
      <c r="T348">
        <f t="shared" si="93"/>
        <v>8.9999999999999858E-2</v>
      </c>
      <c r="U348" s="9">
        <f t="shared" si="94"/>
        <v>0.11454980941437747</v>
      </c>
      <c r="V348" s="9">
        <f t="shared" si="95"/>
        <v>1.2345923903549576</v>
      </c>
      <c r="W348" s="9">
        <f t="shared" si="96"/>
        <v>0.48499999999999943</v>
      </c>
      <c r="X348">
        <f t="shared" si="97"/>
        <v>9.0649999999999995</v>
      </c>
      <c r="Y348" s="9">
        <f t="shared" si="98"/>
        <v>23.075422718696295</v>
      </c>
      <c r="Z348" s="10">
        <f t="shared" si="99"/>
        <v>0.40923587330535915</v>
      </c>
      <c r="AA348">
        <f t="shared" si="100"/>
        <v>0.30000000000000071</v>
      </c>
    </row>
    <row r="349" spans="1:27">
      <c r="A349" s="1">
        <f t="shared" si="83"/>
        <v>4010999</v>
      </c>
      <c r="B349" s="1">
        <v>-1</v>
      </c>
      <c r="C349" s="1">
        <v>11</v>
      </c>
      <c r="D349" s="2">
        <v>4</v>
      </c>
      <c r="E349" s="5">
        <v>140.31</v>
      </c>
      <c r="F349" s="5">
        <v>138.94999999999999</v>
      </c>
      <c r="G349" s="5">
        <v>1.46</v>
      </c>
      <c r="H349" s="5">
        <v>142.38999999999999</v>
      </c>
      <c r="I349" s="5">
        <v>133.32</v>
      </c>
      <c r="J349" s="5">
        <v>2.94</v>
      </c>
      <c r="K349" s="6">
        <f t="shared" si="84"/>
        <v>141.35</v>
      </c>
      <c r="L349" s="6">
        <f t="shared" si="85"/>
        <v>-2.0799999999999841</v>
      </c>
      <c r="M349" s="6">
        <f t="shared" si="86"/>
        <v>136.13499999999999</v>
      </c>
      <c r="N349" s="5">
        <f t="shared" si="87"/>
        <v>1.641279988301813</v>
      </c>
      <c r="O349" s="6">
        <f t="shared" si="88"/>
        <v>5.6299999999999955</v>
      </c>
      <c r="P349" s="6">
        <f t="shared" si="89"/>
        <v>3.282559976603626</v>
      </c>
      <c r="Q349" s="6">
        <f t="shared" si="90"/>
        <v>-0.60435073130893169</v>
      </c>
      <c r="R349" s="9">
        <f t="shared" si="91"/>
        <v>2.348776581373329</v>
      </c>
      <c r="S349" s="9">
        <f t="shared" si="92"/>
        <v>7.7099999999999795</v>
      </c>
      <c r="T349">
        <f t="shared" si="93"/>
        <v>5.6299999999999955</v>
      </c>
      <c r="U349" s="9">
        <f t="shared" si="94"/>
        <v>1.7151247928835107</v>
      </c>
      <c r="V349" s="9">
        <f t="shared" si="95"/>
        <v>3.1773981509369524</v>
      </c>
      <c r="W349" s="9">
        <f t="shared" si="96"/>
        <v>5.2150000000000034</v>
      </c>
      <c r="X349">
        <f t="shared" si="97"/>
        <v>136.13499999999999</v>
      </c>
      <c r="Y349" s="9">
        <f t="shared" si="98"/>
        <v>82.944409832752001</v>
      </c>
      <c r="Z349" s="10">
        <f t="shared" si="99"/>
        <v>0.40950702069683742</v>
      </c>
      <c r="AA349">
        <f t="shared" si="100"/>
        <v>2.0799999999999841</v>
      </c>
    </row>
    <row r="350" spans="1:27">
      <c r="A350" s="1">
        <f t="shared" si="83"/>
        <v>1017999</v>
      </c>
      <c r="B350" s="1">
        <v>-1</v>
      </c>
      <c r="C350" s="1">
        <v>18</v>
      </c>
      <c r="D350" s="2">
        <v>1</v>
      </c>
      <c r="E350" s="5">
        <v>161.78</v>
      </c>
      <c r="F350" s="5">
        <v>164.05</v>
      </c>
      <c r="G350" s="5">
        <v>2.52</v>
      </c>
      <c r="H350" s="5">
        <v>159.26</v>
      </c>
      <c r="I350" s="5">
        <v>154.01</v>
      </c>
      <c r="J350" s="5">
        <v>2.25</v>
      </c>
      <c r="K350" s="6">
        <f t="shared" si="84"/>
        <v>160.51999999999998</v>
      </c>
      <c r="L350" s="6">
        <f t="shared" si="85"/>
        <v>2.5200000000000102</v>
      </c>
      <c r="M350" s="6">
        <f t="shared" si="86"/>
        <v>159.03</v>
      </c>
      <c r="N350" s="5">
        <f t="shared" si="87"/>
        <v>1.6891491941211114</v>
      </c>
      <c r="O350" s="6">
        <f t="shared" si="88"/>
        <v>10.04000000000002</v>
      </c>
      <c r="P350" s="6">
        <f t="shared" si="89"/>
        <v>3.3782983882422228</v>
      </c>
      <c r="Q350" s="6">
        <f t="shared" si="90"/>
        <v>0.11284599006387512</v>
      </c>
      <c r="R350" s="9">
        <f t="shared" si="91"/>
        <v>2.2259727045344784</v>
      </c>
      <c r="S350" s="9">
        <f t="shared" si="92"/>
        <v>7.5200000000000102</v>
      </c>
      <c r="T350">
        <f t="shared" si="93"/>
        <v>10.04000000000002</v>
      </c>
      <c r="U350" s="9">
        <f t="shared" si="94"/>
        <v>2.9719103661603961</v>
      </c>
      <c r="V350" s="9">
        <f t="shared" si="95"/>
        <v>0.88210088557349076</v>
      </c>
      <c r="W350" s="9">
        <f t="shared" si="96"/>
        <v>1.4899999999999807</v>
      </c>
      <c r="X350">
        <f t="shared" si="97"/>
        <v>159.03</v>
      </c>
      <c r="Y350" s="9">
        <f t="shared" si="98"/>
        <v>94.147989149499367</v>
      </c>
      <c r="Z350" s="10">
        <f t="shared" si="99"/>
        <v>0.4101889808368821</v>
      </c>
      <c r="AA350">
        <f t="shared" si="100"/>
        <v>2.5200000000000102</v>
      </c>
    </row>
    <row r="351" spans="1:27">
      <c r="A351" s="1">
        <f t="shared" si="83"/>
        <v>1014998</v>
      </c>
      <c r="B351" s="1">
        <v>-2</v>
      </c>
      <c r="C351" s="1">
        <v>15</v>
      </c>
      <c r="D351" s="2">
        <v>1</v>
      </c>
      <c r="E351" s="5">
        <v>5.27</v>
      </c>
      <c r="F351" s="5">
        <v>6.86</v>
      </c>
      <c r="G351" s="5">
        <v>0.48</v>
      </c>
      <c r="H351" s="5">
        <v>5.68</v>
      </c>
      <c r="I351" s="5">
        <v>6.28</v>
      </c>
      <c r="J351" s="5">
        <v>0.5</v>
      </c>
      <c r="K351" s="6">
        <f t="shared" si="84"/>
        <v>5.4749999999999996</v>
      </c>
      <c r="L351" s="6">
        <f t="shared" si="85"/>
        <v>-0.41000000000000014</v>
      </c>
      <c r="M351" s="6">
        <f t="shared" si="86"/>
        <v>6.57</v>
      </c>
      <c r="N351" s="5">
        <f t="shared" si="87"/>
        <v>0.34655446902326914</v>
      </c>
      <c r="O351" s="6">
        <f t="shared" si="88"/>
        <v>0.58000000000000007</v>
      </c>
      <c r="P351" s="6">
        <f t="shared" si="89"/>
        <v>0.69310893804653828</v>
      </c>
      <c r="Q351" s="6">
        <f t="shared" si="90"/>
        <v>-4.0799333888426326E-2</v>
      </c>
      <c r="R351" s="9">
        <f t="shared" si="91"/>
        <v>1.4283468956412844</v>
      </c>
      <c r="S351" s="9">
        <f t="shared" si="92"/>
        <v>0.99000000000000021</v>
      </c>
      <c r="T351">
        <f t="shared" si="93"/>
        <v>0.58000000000000007</v>
      </c>
      <c r="U351" s="9">
        <f t="shared" si="94"/>
        <v>0.83680929239590385</v>
      </c>
      <c r="V351" s="9">
        <f t="shared" si="95"/>
        <v>3.1596764661155694</v>
      </c>
      <c r="W351" s="9">
        <f t="shared" si="96"/>
        <v>1.0950000000000006</v>
      </c>
      <c r="X351">
        <f t="shared" si="97"/>
        <v>6.57</v>
      </c>
      <c r="Y351" s="9">
        <f t="shared" si="98"/>
        <v>18.958058796693408</v>
      </c>
      <c r="Z351" s="10">
        <f t="shared" si="99"/>
        <v>0.41031573208932653</v>
      </c>
      <c r="AA351">
        <f t="shared" si="100"/>
        <v>0.41000000000000014</v>
      </c>
    </row>
    <row r="352" spans="1:27">
      <c r="A352" s="1">
        <f t="shared" si="83"/>
        <v>2016999</v>
      </c>
      <c r="B352" s="1">
        <v>-1</v>
      </c>
      <c r="C352" s="1">
        <v>17</v>
      </c>
      <c r="D352" s="2">
        <v>2</v>
      </c>
      <c r="E352" s="5">
        <v>67.27</v>
      </c>
      <c r="F352" s="5">
        <v>62.64</v>
      </c>
      <c r="G352" s="5">
        <v>1.48</v>
      </c>
      <c r="H352" s="5">
        <v>66.319999999999993</v>
      </c>
      <c r="I352" s="5">
        <v>64.53</v>
      </c>
      <c r="J352" s="5">
        <v>1.48</v>
      </c>
      <c r="K352" s="6">
        <f t="shared" si="84"/>
        <v>66.794999999999987</v>
      </c>
      <c r="L352" s="6">
        <f t="shared" si="85"/>
        <v>0.95000000000000284</v>
      </c>
      <c r="M352" s="6">
        <f t="shared" si="86"/>
        <v>63.585000000000001</v>
      </c>
      <c r="N352" s="5">
        <f t="shared" si="87"/>
        <v>1.0465180361560904</v>
      </c>
      <c r="O352" s="6">
        <f t="shared" si="88"/>
        <v>-1.8900000000000006</v>
      </c>
      <c r="P352" s="6">
        <f t="shared" si="89"/>
        <v>2.0930360723121808</v>
      </c>
      <c r="Q352" s="6">
        <f t="shared" si="90"/>
        <v>0</v>
      </c>
      <c r="R352" s="9">
        <f t="shared" si="91"/>
        <v>1.3568805801147279</v>
      </c>
      <c r="S352" s="9">
        <f t="shared" si="92"/>
        <v>2.8400000000000034</v>
      </c>
      <c r="T352">
        <f t="shared" si="93"/>
        <v>1.8900000000000006</v>
      </c>
      <c r="U352" s="9">
        <f t="shared" si="94"/>
        <v>0.90299447056930748</v>
      </c>
      <c r="V352" s="9">
        <f t="shared" si="95"/>
        <v>3.0673145508227133</v>
      </c>
      <c r="W352" s="9">
        <f t="shared" si="96"/>
        <v>3.2099999999999866</v>
      </c>
      <c r="X352">
        <f t="shared" si="97"/>
        <v>63.585000000000001</v>
      </c>
      <c r="Y352" s="9">
        <f t="shared" si="98"/>
        <v>60.758627948306248</v>
      </c>
      <c r="Z352" s="10">
        <f t="shared" si="99"/>
        <v>0.4105264912280327</v>
      </c>
      <c r="AA352">
        <f t="shared" si="100"/>
        <v>0.95000000000000284</v>
      </c>
    </row>
    <row r="353" spans="1:27">
      <c r="A353" s="1">
        <f t="shared" si="83"/>
        <v>3002002</v>
      </c>
      <c r="B353" s="1">
        <v>2</v>
      </c>
      <c r="C353" s="1">
        <v>2</v>
      </c>
      <c r="D353" s="2">
        <v>3</v>
      </c>
      <c r="E353" s="5">
        <v>91.64</v>
      </c>
      <c r="F353" s="5">
        <v>90.9</v>
      </c>
      <c r="G353" s="5">
        <v>3.36</v>
      </c>
      <c r="H353" s="5">
        <v>91.75</v>
      </c>
      <c r="I353" s="5">
        <v>90.6</v>
      </c>
      <c r="J353" s="5">
        <v>1.26</v>
      </c>
      <c r="K353" s="6">
        <f t="shared" si="84"/>
        <v>91.694999999999993</v>
      </c>
      <c r="L353" s="6">
        <f t="shared" si="85"/>
        <v>-0.10999999999999943</v>
      </c>
      <c r="M353" s="6">
        <f t="shared" si="86"/>
        <v>90.75</v>
      </c>
      <c r="N353" s="5">
        <f t="shared" si="87"/>
        <v>1.7942407865166814</v>
      </c>
      <c r="O353" s="6">
        <f t="shared" si="88"/>
        <v>0.30000000000001137</v>
      </c>
      <c r="P353" s="6">
        <f t="shared" si="89"/>
        <v>3.5884815730333628</v>
      </c>
      <c r="Q353" s="6">
        <f t="shared" si="90"/>
        <v>0.75342465753424648</v>
      </c>
      <c r="R353" s="9">
        <f t="shared" si="91"/>
        <v>0.11425445321527333</v>
      </c>
      <c r="S353" s="9">
        <f t="shared" si="92"/>
        <v>0.4100000000000108</v>
      </c>
      <c r="T353">
        <f t="shared" si="93"/>
        <v>0.30000000000001137</v>
      </c>
      <c r="U353" s="9">
        <f t="shared" si="94"/>
        <v>8.3600819425810727E-2</v>
      </c>
      <c r="V353" s="9">
        <f t="shared" si="95"/>
        <v>0.52668516238258378</v>
      </c>
      <c r="W353" s="9">
        <f t="shared" si="96"/>
        <v>0.94499999999999318</v>
      </c>
      <c r="X353">
        <f t="shared" si="97"/>
        <v>90.75</v>
      </c>
      <c r="Y353" s="9">
        <f t="shared" si="98"/>
        <v>50.57849575261357</v>
      </c>
      <c r="Z353" s="10">
        <f t="shared" si="99"/>
        <v>0.41075296712257603</v>
      </c>
      <c r="AA353">
        <f t="shared" si="100"/>
        <v>0.10999999999999943</v>
      </c>
    </row>
    <row r="354" spans="1:27">
      <c r="A354" s="1">
        <f t="shared" si="83"/>
        <v>3015000</v>
      </c>
      <c r="B354" s="1">
        <v>0</v>
      </c>
      <c r="C354" s="1">
        <v>15</v>
      </c>
      <c r="D354" s="2">
        <v>3</v>
      </c>
      <c r="E354" s="5">
        <v>207.95</v>
      </c>
      <c r="F354" s="5">
        <v>197.79</v>
      </c>
      <c r="G354" s="5">
        <v>2.44</v>
      </c>
      <c r="H354" s="5">
        <v>203.51</v>
      </c>
      <c r="I354" s="5">
        <v>192.91</v>
      </c>
      <c r="J354" s="5">
        <v>2.54</v>
      </c>
      <c r="K354" s="6">
        <f t="shared" si="84"/>
        <v>205.73</v>
      </c>
      <c r="L354" s="6">
        <f t="shared" si="85"/>
        <v>4.4399999999999977</v>
      </c>
      <c r="M354" s="6">
        <f t="shared" si="86"/>
        <v>195.35</v>
      </c>
      <c r="N354" s="5">
        <f t="shared" si="87"/>
        <v>1.761050822662424</v>
      </c>
      <c r="O354" s="6">
        <f t="shared" si="88"/>
        <v>4.8799999999999955</v>
      </c>
      <c r="P354" s="6">
        <f t="shared" si="89"/>
        <v>3.5221016453248479</v>
      </c>
      <c r="Q354" s="6">
        <f t="shared" si="90"/>
        <v>-4.0144455550898024E-2</v>
      </c>
      <c r="R354" s="9">
        <f t="shared" si="91"/>
        <v>0.12492541224187639</v>
      </c>
      <c r="S354" s="9">
        <f t="shared" si="92"/>
        <v>0.43999999999999773</v>
      </c>
      <c r="T354">
        <f t="shared" si="93"/>
        <v>4.8799999999999955</v>
      </c>
      <c r="U354" s="9">
        <f t="shared" si="94"/>
        <v>1.3855363903189986</v>
      </c>
      <c r="V354" s="9">
        <f t="shared" si="95"/>
        <v>5.8942080866849231</v>
      </c>
      <c r="W354" s="9">
        <f t="shared" si="96"/>
        <v>10.379999999999995</v>
      </c>
      <c r="X354">
        <f t="shared" si="97"/>
        <v>195.35</v>
      </c>
      <c r="Y354" s="9">
        <f t="shared" si="98"/>
        <v>110.92808764295762</v>
      </c>
      <c r="Z354" s="10">
        <f t="shared" si="99"/>
        <v>0.41159081622407467</v>
      </c>
      <c r="AA354">
        <f t="shared" si="100"/>
        <v>4.4399999999999977</v>
      </c>
    </row>
    <row r="355" spans="1:27">
      <c r="A355" s="1">
        <f t="shared" si="83"/>
        <v>3014999</v>
      </c>
      <c r="B355" s="1">
        <v>-1</v>
      </c>
      <c r="C355" s="1">
        <v>15</v>
      </c>
      <c r="D355" s="2">
        <v>3</v>
      </c>
      <c r="E355" s="5">
        <v>9.5299999999999994</v>
      </c>
      <c r="F355" s="5">
        <v>9.76</v>
      </c>
      <c r="G355" s="5">
        <v>0.75</v>
      </c>
      <c r="H355" s="5">
        <v>9.98</v>
      </c>
      <c r="I355" s="5">
        <v>10</v>
      </c>
      <c r="J355" s="5">
        <v>0.84</v>
      </c>
      <c r="K355" s="6">
        <f t="shared" si="84"/>
        <v>9.754999999999999</v>
      </c>
      <c r="L355" s="6">
        <f t="shared" si="85"/>
        <v>-0.45000000000000107</v>
      </c>
      <c r="M355" s="6">
        <f t="shared" si="86"/>
        <v>9.879999999999999</v>
      </c>
      <c r="N355" s="5">
        <f t="shared" si="87"/>
        <v>0.56304973137370384</v>
      </c>
      <c r="O355" s="6">
        <f t="shared" si="88"/>
        <v>-0.24000000000000021</v>
      </c>
      <c r="P355" s="6">
        <f t="shared" si="89"/>
        <v>1.1260994627474077</v>
      </c>
      <c r="Q355" s="6">
        <f t="shared" si="90"/>
        <v>-0.11284599006387501</v>
      </c>
      <c r="R355" s="9">
        <f t="shared" si="91"/>
        <v>0.18648441540647939</v>
      </c>
      <c r="S355" s="9">
        <f t="shared" si="92"/>
        <v>0.21000000000000085</v>
      </c>
      <c r="T355">
        <f t="shared" si="93"/>
        <v>0.24000000000000021</v>
      </c>
      <c r="U355" s="9">
        <f t="shared" si="94"/>
        <v>0.21312504617883293</v>
      </c>
      <c r="V355" s="9">
        <f t="shared" si="95"/>
        <v>0.2220052564362841</v>
      </c>
      <c r="W355" s="9">
        <f t="shared" si="96"/>
        <v>0.125</v>
      </c>
      <c r="X355">
        <f t="shared" si="97"/>
        <v>9.879999999999999</v>
      </c>
      <c r="Y355" s="9">
        <f t="shared" si="98"/>
        <v>17.547295468723895</v>
      </c>
      <c r="Z355" s="10">
        <f t="shared" si="99"/>
        <v>0.41235421666329541</v>
      </c>
      <c r="AA355">
        <f t="shared" si="100"/>
        <v>0.45000000000000107</v>
      </c>
    </row>
    <row r="356" spans="1:27">
      <c r="A356" s="1">
        <f t="shared" si="83"/>
        <v>6003</v>
      </c>
      <c r="B356" s="1">
        <v>3</v>
      </c>
      <c r="C356" s="1">
        <v>6</v>
      </c>
      <c r="D356" s="2">
        <v>0</v>
      </c>
      <c r="E356" s="5">
        <v>71.91</v>
      </c>
      <c r="F356" s="5">
        <v>73.88</v>
      </c>
      <c r="G356" s="5">
        <v>1.7</v>
      </c>
      <c r="H356" s="5">
        <v>71.040000000000006</v>
      </c>
      <c r="I356" s="5">
        <v>73.17</v>
      </c>
      <c r="J356" s="5">
        <v>1.1299999999999999</v>
      </c>
      <c r="K356" s="6">
        <f t="shared" si="84"/>
        <v>71.474999999999994</v>
      </c>
      <c r="L356" s="6">
        <f t="shared" si="85"/>
        <v>0.86999999999999034</v>
      </c>
      <c r="M356" s="6">
        <f t="shared" si="86"/>
        <v>73.525000000000006</v>
      </c>
      <c r="N356" s="5">
        <f t="shared" si="87"/>
        <v>1.0206493031399178</v>
      </c>
      <c r="O356" s="6">
        <f t="shared" si="88"/>
        <v>0.70999999999999375</v>
      </c>
      <c r="P356" s="6">
        <f t="shared" si="89"/>
        <v>2.0412986062798355</v>
      </c>
      <c r="Q356" s="6">
        <f t="shared" si="90"/>
        <v>0.38712232115001566</v>
      </c>
      <c r="R356" s="9">
        <f t="shared" si="91"/>
        <v>7.8381477118425399E-2</v>
      </c>
      <c r="S356" s="9">
        <f t="shared" si="92"/>
        <v>0.15999999999999659</v>
      </c>
      <c r="T356">
        <f t="shared" si="93"/>
        <v>0.70999999999999375</v>
      </c>
      <c r="U356" s="9">
        <f t="shared" si="94"/>
        <v>0.3478178047130171</v>
      </c>
      <c r="V356" s="9">
        <f t="shared" si="95"/>
        <v>2.008525351159705</v>
      </c>
      <c r="W356" s="9">
        <f t="shared" si="96"/>
        <v>2.0500000000000114</v>
      </c>
      <c r="X356">
        <f t="shared" si="97"/>
        <v>73.525000000000006</v>
      </c>
      <c r="Y356" s="9">
        <f t="shared" si="98"/>
        <v>72.037476314154389</v>
      </c>
      <c r="Z356" s="10">
        <f t="shared" si="99"/>
        <v>0.41263906746695717</v>
      </c>
      <c r="AA356">
        <f t="shared" si="100"/>
        <v>0.86999999999999034</v>
      </c>
    </row>
    <row r="357" spans="1:27">
      <c r="A357" s="1">
        <f t="shared" si="83"/>
        <v>3000997</v>
      </c>
      <c r="B357" s="1">
        <v>-3</v>
      </c>
      <c r="C357" s="1">
        <v>1</v>
      </c>
      <c r="D357" s="2">
        <v>3</v>
      </c>
      <c r="E357" s="5">
        <v>7.68</v>
      </c>
      <c r="F357" s="5">
        <v>8.5399999999999991</v>
      </c>
      <c r="G357" s="5">
        <v>0.51</v>
      </c>
      <c r="H357" s="5">
        <v>7.01</v>
      </c>
      <c r="I357" s="5">
        <v>7.74</v>
      </c>
      <c r="J357" s="5">
        <v>0.47</v>
      </c>
      <c r="K357" s="6">
        <f t="shared" si="84"/>
        <v>7.3449999999999998</v>
      </c>
      <c r="L357" s="6">
        <f t="shared" si="85"/>
        <v>0.66999999999999993</v>
      </c>
      <c r="M357" s="6">
        <f t="shared" si="86"/>
        <v>8.14</v>
      </c>
      <c r="N357" s="5">
        <f t="shared" si="87"/>
        <v>0.34677081768799406</v>
      </c>
      <c r="O357" s="6">
        <f t="shared" si="88"/>
        <v>0.79999999999999893</v>
      </c>
      <c r="P357" s="6">
        <f t="shared" si="89"/>
        <v>0.69354163537598812</v>
      </c>
      <c r="Q357" s="6">
        <f t="shared" si="90"/>
        <v>8.1496881496881529E-2</v>
      </c>
      <c r="R357" s="9">
        <f t="shared" si="91"/>
        <v>0.18744368523675209</v>
      </c>
      <c r="S357" s="9">
        <f t="shared" si="92"/>
        <v>0.12999999999999901</v>
      </c>
      <c r="T357">
        <f t="shared" si="93"/>
        <v>0.79999999999999893</v>
      </c>
      <c r="U357" s="9">
        <f t="shared" si="94"/>
        <v>1.1534996014569432</v>
      </c>
      <c r="V357" s="9">
        <f t="shared" si="95"/>
        <v>2.2925804578956801</v>
      </c>
      <c r="W357" s="9">
        <f t="shared" si="96"/>
        <v>0.79500000000000082</v>
      </c>
      <c r="X357">
        <f t="shared" si="97"/>
        <v>8.14</v>
      </c>
      <c r="Y357" s="9">
        <f t="shared" si="98"/>
        <v>23.473716889648827</v>
      </c>
      <c r="Z357" s="10">
        <f t="shared" si="99"/>
        <v>0.41289223775702061</v>
      </c>
      <c r="AA357">
        <f t="shared" si="100"/>
        <v>0.66999999999999993</v>
      </c>
    </row>
    <row r="358" spans="1:27">
      <c r="A358" s="1">
        <f t="shared" si="83"/>
        <v>4007998</v>
      </c>
      <c r="B358" s="1">
        <v>-2</v>
      </c>
      <c r="C358" s="1">
        <v>8</v>
      </c>
      <c r="D358" s="2">
        <v>4</v>
      </c>
      <c r="E358" s="5">
        <v>112.19</v>
      </c>
      <c r="F358" s="5">
        <v>111.4</v>
      </c>
      <c r="G358" s="5">
        <v>1.53</v>
      </c>
      <c r="H358" s="5">
        <v>114.12</v>
      </c>
      <c r="I358" s="5">
        <v>108.91</v>
      </c>
      <c r="J358" s="5">
        <v>4.18</v>
      </c>
      <c r="K358" s="6">
        <f t="shared" si="84"/>
        <v>113.155</v>
      </c>
      <c r="L358" s="6">
        <f t="shared" si="85"/>
        <v>-1.9300000000000068</v>
      </c>
      <c r="M358" s="6">
        <f t="shared" si="86"/>
        <v>110.155</v>
      </c>
      <c r="N358" s="5">
        <f t="shared" si="87"/>
        <v>2.2256066588685433</v>
      </c>
      <c r="O358" s="6">
        <f t="shared" si="88"/>
        <v>2.4900000000000091</v>
      </c>
      <c r="P358" s="6">
        <f t="shared" si="89"/>
        <v>4.4512133177370865</v>
      </c>
      <c r="Q358" s="6">
        <f t="shared" si="90"/>
        <v>-0.76370417850635675</v>
      </c>
      <c r="R358" s="9">
        <f t="shared" si="91"/>
        <v>0.99298768324297271</v>
      </c>
      <c r="S358" s="9">
        <f t="shared" si="92"/>
        <v>4.4200000000000159</v>
      </c>
      <c r="T358">
        <f t="shared" si="93"/>
        <v>2.4900000000000091</v>
      </c>
      <c r="U358" s="9">
        <f t="shared" si="94"/>
        <v>0.55939803875000049</v>
      </c>
      <c r="V358" s="9">
        <f t="shared" si="95"/>
        <v>1.3479470813252976</v>
      </c>
      <c r="W358" s="9">
        <f t="shared" si="96"/>
        <v>3</v>
      </c>
      <c r="X358">
        <f t="shared" si="97"/>
        <v>110.155</v>
      </c>
      <c r="Y358" s="9">
        <f t="shared" si="98"/>
        <v>49.494370247796049</v>
      </c>
      <c r="Z358" s="10">
        <f t="shared" si="99"/>
        <v>0.41317792777446377</v>
      </c>
      <c r="AA358">
        <f t="shared" si="100"/>
        <v>1.9300000000000068</v>
      </c>
    </row>
    <row r="359" spans="1:27">
      <c r="A359" s="1">
        <f t="shared" si="83"/>
        <v>3003002</v>
      </c>
      <c r="B359" s="1">
        <v>2</v>
      </c>
      <c r="C359" s="1">
        <v>3</v>
      </c>
      <c r="D359" s="2">
        <v>3</v>
      </c>
      <c r="E359" s="5">
        <v>117.99</v>
      </c>
      <c r="F359" s="5">
        <v>119.38</v>
      </c>
      <c r="G359" s="5">
        <v>4.78</v>
      </c>
      <c r="H359" s="5">
        <v>116.98</v>
      </c>
      <c r="I359" s="5">
        <v>117.94</v>
      </c>
      <c r="J359" s="5">
        <v>1.51</v>
      </c>
      <c r="K359" s="6">
        <f t="shared" si="84"/>
        <v>117.485</v>
      </c>
      <c r="L359" s="6">
        <f t="shared" si="85"/>
        <v>1.0099999999999909</v>
      </c>
      <c r="M359" s="6">
        <f t="shared" si="86"/>
        <v>118.66</v>
      </c>
      <c r="N359" s="5">
        <f t="shared" si="87"/>
        <v>2.506416765025322</v>
      </c>
      <c r="O359" s="6">
        <f t="shared" si="88"/>
        <v>1.4399999999999977</v>
      </c>
      <c r="P359" s="6">
        <f t="shared" si="89"/>
        <v>5.0128335300506439</v>
      </c>
      <c r="Q359" s="6">
        <f t="shared" si="90"/>
        <v>0.81852478261734674</v>
      </c>
      <c r="R359" s="9">
        <f t="shared" si="91"/>
        <v>8.577982839890208E-2</v>
      </c>
      <c r="S359" s="9">
        <f t="shared" si="92"/>
        <v>0.43000000000000682</v>
      </c>
      <c r="T359">
        <f t="shared" si="93"/>
        <v>1.4399999999999977</v>
      </c>
      <c r="U359" s="9">
        <f t="shared" si="94"/>
        <v>0.28726268114980663</v>
      </c>
      <c r="V359" s="9">
        <f t="shared" si="95"/>
        <v>0.46879673659864235</v>
      </c>
      <c r="W359" s="9">
        <f t="shared" si="96"/>
        <v>1.1749999999999972</v>
      </c>
      <c r="X359">
        <f t="shared" si="97"/>
        <v>118.66</v>
      </c>
      <c r="Y359" s="9">
        <f t="shared" si="98"/>
        <v>47.342485757272371</v>
      </c>
      <c r="Z359" s="10">
        <f t="shared" si="99"/>
        <v>0.41354927155056143</v>
      </c>
      <c r="AA359">
        <f t="shared" si="100"/>
        <v>1.0099999999999909</v>
      </c>
    </row>
    <row r="360" spans="1:27">
      <c r="A360" s="1">
        <f t="shared" si="83"/>
        <v>3001997</v>
      </c>
      <c r="B360" s="1">
        <v>-3</v>
      </c>
      <c r="C360" s="1">
        <v>2</v>
      </c>
      <c r="D360" s="2">
        <v>3</v>
      </c>
      <c r="E360" s="5">
        <v>69.73</v>
      </c>
      <c r="F360" s="5">
        <v>73.540000000000006</v>
      </c>
      <c r="G360" s="5">
        <v>1.1100000000000001</v>
      </c>
      <c r="H360" s="5">
        <v>70.819999999999993</v>
      </c>
      <c r="I360" s="5">
        <v>73.44</v>
      </c>
      <c r="J360" s="5">
        <v>1.08</v>
      </c>
      <c r="K360" s="6">
        <f t="shared" si="84"/>
        <v>70.275000000000006</v>
      </c>
      <c r="L360" s="6">
        <f t="shared" si="85"/>
        <v>-1.0899999999999892</v>
      </c>
      <c r="M360" s="6">
        <f t="shared" si="86"/>
        <v>73.490000000000009</v>
      </c>
      <c r="N360" s="5">
        <f t="shared" si="87"/>
        <v>0.77435456994841845</v>
      </c>
      <c r="O360" s="6">
        <f t="shared" si="88"/>
        <v>0.10000000000000853</v>
      </c>
      <c r="P360" s="6">
        <f t="shared" si="89"/>
        <v>1.5487091398968369</v>
      </c>
      <c r="Q360" s="6">
        <f t="shared" si="90"/>
        <v>2.739212007504694E-2</v>
      </c>
      <c r="R360" s="9">
        <f t="shared" si="91"/>
        <v>0.76838185385750768</v>
      </c>
      <c r="S360" s="9">
        <f t="shared" si="92"/>
        <v>1.1899999999999977</v>
      </c>
      <c r="T360">
        <f t="shared" si="93"/>
        <v>0.10000000000000853</v>
      </c>
      <c r="U360" s="9">
        <f t="shared" si="94"/>
        <v>6.456990368551048E-2</v>
      </c>
      <c r="V360" s="9">
        <f t="shared" si="95"/>
        <v>4.1518448069779739</v>
      </c>
      <c r="W360" s="9">
        <f t="shared" si="96"/>
        <v>3.2150000000000034</v>
      </c>
      <c r="X360">
        <f t="shared" si="97"/>
        <v>73.490000000000009</v>
      </c>
      <c r="Y360" s="9">
        <f t="shared" si="98"/>
        <v>94.904844436955216</v>
      </c>
      <c r="Z360" s="10">
        <f t="shared" si="99"/>
        <v>0.41456362599726482</v>
      </c>
      <c r="AA360">
        <f t="shared" si="100"/>
        <v>1.0899999999999892</v>
      </c>
    </row>
    <row r="361" spans="1:27">
      <c r="A361" s="1">
        <f t="shared" si="83"/>
        <v>15002</v>
      </c>
      <c r="B361" s="1">
        <v>2</v>
      </c>
      <c r="C361" s="1">
        <v>15</v>
      </c>
      <c r="D361" s="2">
        <v>0</v>
      </c>
      <c r="E361" s="5">
        <v>56.43</v>
      </c>
      <c r="F361" s="5">
        <v>58.99</v>
      </c>
      <c r="G361" s="5">
        <v>1.48</v>
      </c>
      <c r="H361" s="5">
        <v>56.01</v>
      </c>
      <c r="I361" s="5">
        <v>52.56</v>
      </c>
      <c r="J361" s="5">
        <v>1.28</v>
      </c>
      <c r="K361" s="6">
        <f t="shared" si="84"/>
        <v>56.22</v>
      </c>
      <c r="L361" s="6">
        <f t="shared" si="85"/>
        <v>0.42000000000000171</v>
      </c>
      <c r="M361" s="6">
        <f t="shared" si="86"/>
        <v>55.775000000000006</v>
      </c>
      <c r="N361" s="5">
        <f t="shared" si="87"/>
        <v>0.97836598469080072</v>
      </c>
      <c r="O361" s="6">
        <f t="shared" si="88"/>
        <v>6.43</v>
      </c>
      <c r="P361" s="6">
        <f t="shared" si="89"/>
        <v>1.9567319693816014</v>
      </c>
      <c r="Q361" s="6">
        <f t="shared" si="90"/>
        <v>0.1441704972837442</v>
      </c>
      <c r="R361" s="9">
        <f t="shared" si="91"/>
        <v>3.0714477475928277</v>
      </c>
      <c r="S361" s="9">
        <f t="shared" si="92"/>
        <v>6.009999999999998</v>
      </c>
      <c r="T361">
        <f t="shared" si="93"/>
        <v>6.43</v>
      </c>
      <c r="U361" s="9">
        <f t="shared" si="94"/>
        <v>3.286091350586005</v>
      </c>
      <c r="V361" s="9">
        <f t="shared" si="95"/>
        <v>0.45484001586648515</v>
      </c>
      <c r="W361" s="9">
        <f t="shared" si="96"/>
        <v>0.44499999999999318</v>
      </c>
      <c r="X361">
        <f t="shared" si="97"/>
        <v>55.775000000000006</v>
      </c>
      <c r="Y361" s="9">
        <f t="shared" si="98"/>
        <v>57.008318842592359</v>
      </c>
      <c r="Z361" s="10">
        <f t="shared" si="99"/>
        <v>0.41475896614780972</v>
      </c>
      <c r="AA361">
        <f t="shared" si="100"/>
        <v>0.42000000000000171</v>
      </c>
    </row>
    <row r="362" spans="1:27">
      <c r="A362" s="1">
        <f t="shared" si="83"/>
        <v>4006001</v>
      </c>
      <c r="B362" s="1">
        <v>1</v>
      </c>
      <c r="C362" s="1">
        <v>6</v>
      </c>
      <c r="D362" s="2">
        <v>4</v>
      </c>
      <c r="E362" s="5">
        <v>73.900000000000006</v>
      </c>
      <c r="F362" s="5">
        <v>72.72</v>
      </c>
      <c r="G362" s="5">
        <v>1.1200000000000001</v>
      </c>
      <c r="H362" s="5">
        <v>72.709999999999994</v>
      </c>
      <c r="I362" s="5">
        <v>73.06</v>
      </c>
      <c r="J362" s="5">
        <v>2.0699999999999998</v>
      </c>
      <c r="K362" s="6">
        <f t="shared" si="84"/>
        <v>73.305000000000007</v>
      </c>
      <c r="L362" s="6">
        <f t="shared" si="85"/>
        <v>1.1900000000000119</v>
      </c>
      <c r="M362" s="6">
        <f t="shared" si="86"/>
        <v>72.89</v>
      </c>
      <c r="N362" s="5">
        <f t="shared" si="87"/>
        <v>1.1767858768697048</v>
      </c>
      <c r="O362" s="6">
        <f t="shared" si="88"/>
        <v>-0.34000000000000341</v>
      </c>
      <c r="P362" s="6">
        <f t="shared" si="89"/>
        <v>2.3535717537394096</v>
      </c>
      <c r="Q362" s="6">
        <f t="shared" si="90"/>
        <v>-0.54709078764464814</v>
      </c>
      <c r="R362" s="9">
        <f t="shared" si="91"/>
        <v>0.65007578272007882</v>
      </c>
      <c r="S362" s="9">
        <f t="shared" si="92"/>
        <v>1.5300000000000153</v>
      </c>
      <c r="T362">
        <f t="shared" si="93"/>
        <v>0.34000000000000341</v>
      </c>
      <c r="U362" s="9">
        <f t="shared" si="94"/>
        <v>0.1444612850489064</v>
      </c>
      <c r="V362" s="9">
        <f t="shared" si="95"/>
        <v>0.35265548997233215</v>
      </c>
      <c r="W362" s="9">
        <f t="shared" si="96"/>
        <v>0.41500000000000625</v>
      </c>
      <c r="X362">
        <f t="shared" si="97"/>
        <v>72.89</v>
      </c>
      <c r="Y362" s="9">
        <f t="shared" si="98"/>
        <v>61.939900395380484</v>
      </c>
      <c r="Z362" s="10">
        <f t="shared" si="99"/>
        <v>0.41517104908699981</v>
      </c>
      <c r="AA362">
        <f t="shared" si="100"/>
        <v>1.1900000000000119</v>
      </c>
    </row>
    <row r="363" spans="1:27">
      <c r="A363" s="1">
        <f t="shared" si="83"/>
        <v>4011000</v>
      </c>
      <c r="B363" s="1">
        <v>0</v>
      </c>
      <c r="C363" s="1">
        <v>11</v>
      </c>
      <c r="D363" s="2">
        <v>4</v>
      </c>
      <c r="E363" s="5">
        <v>4.6399999999999997</v>
      </c>
      <c r="F363" s="5">
        <v>4.95</v>
      </c>
      <c r="G363" s="5">
        <v>0.49</v>
      </c>
      <c r="H363" s="5">
        <v>4.08</v>
      </c>
      <c r="I363" s="5">
        <v>4.41</v>
      </c>
      <c r="J363" s="5">
        <v>0.73</v>
      </c>
      <c r="K363" s="6">
        <f t="shared" si="84"/>
        <v>4.3599999999999994</v>
      </c>
      <c r="L363" s="6">
        <f t="shared" si="85"/>
        <v>0.55999999999999961</v>
      </c>
      <c r="M363" s="6">
        <f t="shared" si="86"/>
        <v>4.68</v>
      </c>
      <c r="N363" s="5">
        <f t="shared" si="87"/>
        <v>0.43960209280666529</v>
      </c>
      <c r="O363" s="6">
        <f t="shared" si="88"/>
        <v>0.54</v>
      </c>
      <c r="P363" s="6">
        <f t="shared" si="89"/>
        <v>0.87920418561333058</v>
      </c>
      <c r="Q363" s="6">
        <f t="shared" si="90"/>
        <v>-0.37878395860284603</v>
      </c>
      <c r="R363" s="9">
        <f t="shared" si="91"/>
        <v>2.2747844388442743E-2</v>
      </c>
      <c r="S363" s="9">
        <f t="shared" si="92"/>
        <v>1.9999999999999574E-2</v>
      </c>
      <c r="T363">
        <f t="shared" si="93"/>
        <v>0.54</v>
      </c>
      <c r="U363" s="9">
        <f t="shared" si="94"/>
        <v>0.61419179848796723</v>
      </c>
      <c r="V363" s="9">
        <f t="shared" si="95"/>
        <v>0.72793102043018398</v>
      </c>
      <c r="W363" s="9">
        <f t="shared" si="96"/>
        <v>0.32000000000000028</v>
      </c>
      <c r="X363">
        <f t="shared" si="97"/>
        <v>4.68</v>
      </c>
      <c r="Y363" s="9">
        <f t="shared" si="98"/>
        <v>10.64599117379143</v>
      </c>
      <c r="Z363" s="10">
        <f t="shared" si="99"/>
        <v>0.41539017802543188</v>
      </c>
      <c r="AA363">
        <f t="shared" si="100"/>
        <v>0.55999999999999961</v>
      </c>
    </row>
    <row r="364" spans="1:27">
      <c r="A364" s="1">
        <f t="shared" si="83"/>
        <v>2006997</v>
      </c>
      <c r="B364" s="1">
        <v>-3</v>
      </c>
      <c r="C364" s="1">
        <v>7</v>
      </c>
      <c r="D364" s="2">
        <v>2</v>
      </c>
      <c r="E364" s="5">
        <v>44.44</v>
      </c>
      <c r="F364" s="5">
        <v>46.29</v>
      </c>
      <c r="G364" s="5">
        <v>0.92</v>
      </c>
      <c r="H364" s="5">
        <v>43.83</v>
      </c>
      <c r="I364" s="5">
        <v>42.35</v>
      </c>
      <c r="J364" s="5">
        <v>0.9</v>
      </c>
      <c r="K364" s="6">
        <f t="shared" si="84"/>
        <v>44.134999999999998</v>
      </c>
      <c r="L364" s="6">
        <f t="shared" si="85"/>
        <v>0.60999999999999943</v>
      </c>
      <c r="M364" s="6">
        <f t="shared" si="86"/>
        <v>44.32</v>
      </c>
      <c r="N364" s="5">
        <f t="shared" si="87"/>
        <v>0.64350602172784677</v>
      </c>
      <c r="O364" s="6">
        <f t="shared" si="88"/>
        <v>3.9399999999999977</v>
      </c>
      <c r="P364" s="6">
        <f t="shared" si="89"/>
        <v>1.2870120434556935</v>
      </c>
      <c r="Q364" s="6">
        <f t="shared" si="90"/>
        <v>2.1975368268534162E-2</v>
      </c>
      <c r="R364" s="9">
        <f t="shared" si="91"/>
        <v>2.5873883752158036</v>
      </c>
      <c r="S364" s="9">
        <f t="shared" si="92"/>
        <v>3.3299999999999983</v>
      </c>
      <c r="T364">
        <f t="shared" si="93"/>
        <v>3.9399999999999977</v>
      </c>
      <c r="U364" s="9">
        <f t="shared" si="94"/>
        <v>3.0613544139189988</v>
      </c>
      <c r="V364" s="9">
        <f t="shared" si="95"/>
        <v>0.2874875972462041</v>
      </c>
      <c r="W364" s="9">
        <f t="shared" si="96"/>
        <v>0.18500000000000227</v>
      </c>
      <c r="X364">
        <f t="shared" si="97"/>
        <v>44.32</v>
      </c>
      <c r="Y364" s="9">
        <f t="shared" si="98"/>
        <v>68.872704378116808</v>
      </c>
      <c r="Z364" s="10">
        <f t="shared" si="99"/>
        <v>0.41540823294682061</v>
      </c>
      <c r="AA364">
        <f t="shared" si="100"/>
        <v>0.60999999999999943</v>
      </c>
    </row>
    <row r="365" spans="1:27">
      <c r="A365" s="1">
        <f t="shared" si="83"/>
        <v>5000999</v>
      </c>
      <c r="B365" s="1">
        <v>-1</v>
      </c>
      <c r="C365" s="1">
        <v>1</v>
      </c>
      <c r="D365" s="2">
        <v>5</v>
      </c>
      <c r="E365" s="5">
        <v>84.03</v>
      </c>
      <c r="F365" s="5">
        <v>82.78</v>
      </c>
      <c r="G365" s="5">
        <v>1.22</v>
      </c>
      <c r="H365" s="5">
        <v>82.2</v>
      </c>
      <c r="I365" s="5">
        <v>79.400000000000006</v>
      </c>
      <c r="J365" s="5">
        <v>1.52</v>
      </c>
      <c r="K365" s="6">
        <f t="shared" si="84"/>
        <v>83.115000000000009</v>
      </c>
      <c r="L365" s="6">
        <f t="shared" si="85"/>
        <v>1.8299999999999983</v>
      </c>
      <c r="M365" s="6">
        <f t="shared" si="86"/>
        <v>81.09</v>
      </c>
      <c r="N365" s="5">
        <f t="shared" si="87"/>
        <v>0.97452552557642125</v>
      </c>
      <c r="O365" s="6">
        <f t="shared" si="88"/>
        <v>3.3799999999999955</v>
      </c>
      <c r="P365" s="6">
        <f t="shared" si="89"/>
        <v>1.9490510511528425</v>
      </c>
      <c r="Q365" s="6">
        <f t="shared" si="90"/>
        <v>-0.21638412130146364</v>
      </c>
      <c r="R365" s="9">
        <f t="shared" si="91"/>
        <v>0.79525879995969784</v>
      </c>
      <c r="S365" s="9">
        <f t="shared" si="92"/>
        <v>1.5499999999999972</v>
      </c>
      <c r="T365">
        <f t="shared" si="93"/>
        <v>3.3799999999999955</v>
      </c>
      <c r="U365" s="9">
        <f t="shared" si="94"/>
        <v>1.7341772541056646</v>
      </c>
      <c r="V365" s="9">
        <f t="shared" si="95"/>
        <v>2.0779342837656718</v>
      </c>
      <c r="W365" s="9">
        <f t="shared" si="96"/>
        <v>2.0250000000000057</v>
      </c>
      <c r="X365">
        <f t="shared" si="97"/>
        <v>81.09</v>
      </c>
      <c r="Y365" s="9">
        <f t="shared" si="98"/>
        <v>83.20972398546067</v>
      </c>
      <c r="Z365" s="10">
        <f t="shared" si="99"/>
        <v>0.41542267631895108</v>
      </c>
      <c r="AA365">
        <f t="shared" si="100"/>
        <v>1.8299999999999983</v>
      </c>
    </row>
    <row r="366" spans="1:27">
      <c r="A366" s="1">
        <f t="shared" si="83"/>
        <v>5001999</v>
      </c>
      <c r="B366" s="1">
        <v>-1</v>
      </c>
      <c r="C366" s="1">
        <v>2</v>
      </c>
      <c r="D366" s="2">
        <v>5</v>
      </c>
      <c r="E366" s="5">
        <v>2.71</v>
      </c>
      <c r="F366" s="5">
        <v>1.51</v>
      </c>
      <c r="G366" s="5">
        <v>0.47</v>
      </c>
      <c r="H366" s="5">
        <v>3.19</v>
      </c>
      <c r="I366" s="5">
        <v>3.27</v>
      </c>
      <c r="J366" s="5">
        <v>0.46</v>
      </c>
      <c r="K366" s="6">
        <f t="shared" si="84"/>
        <v>2.95</v>
      </c>
      <c r="L366" s="6">
        <f t="shared" si="85"/>
        <v>-0.48</v>
      </c>
      <c r="M366" s="6">
        <f t="shared" si="86"/>
        <v>2.39</v>
      </c>
      <c r="N366" s="5">
        <f t="shared" si="87"/>
        <v>0.32882366094914761</v>
      </c>
      <c r="O366" s="6">
        <f t="shared" si="88"/>
        <v>-1.76</v>
      </c>
      <c r="P366" s="6">
        <f t="shared" si="89"/>
        <v>0.65764732189829522</v>
      </c>
      <c r="Q366" s="6">
        <f t="shared" si="90"/>
        <v>2.1502890173410345E-2</v>
      </c>
      <c r="R366" s="9">
        <f t="shared" si="91"/>
        <v>1.9463319584504464</v>
      </c>
      <c r="S366" s="9">
        <f t="shared" si="92"/>
        <v>1.28</v>
      </c>
      <c r="T366">
        <f t="shared" si="93"/>
        <v>1.76</v>
      </c>
      <c r="U366" s="9">
        <f t="shared" si="94"/>
        <v>2.6762064428693635</v>
      </c>
      <c r="V366" s="9">
        <f t="shared" si="95"/>
        <v>1.7030404636441407</v>
      </c>
      <c r="W366" s="9">
        <f t="shared" si="96"/>
        <v>0.56000000000000005</v>
      </c>
      <c r="X366">
        <f t="shared" si="97"/>
        <v>2.39</v>
      </c>
      <c r="Y366" s="9">
        <f t="shared" si="98"/>
        <v>7.2683334073383854</v>
      </c>
      <c r="Z366" s="10">
        <f t="shared" si="99"/>
        <v>0.41708392440850561</v>
      </c>
      <c r="AA366">
        <f t="shared" si="100"/>
        <v>0.48</v>
      </c>
    </row>
    <row r="367" spans="1:27">
      <c r="A367" s="1">
        <f t="shared" si="83"/>
        <v>1007997</v>
      </c>
      <c r="B367" s="1">
        <v>-3</v>
      </c>
      <c r="C367" s="1">
        <v>8</v>
      </c>
      <c r="D367" s="2">
        <v>1</v>
      </c>
      <c r="E367" s="5">
        <v>340.45</v>
      </c>
      <c r="F367" s="5">
        <v>356.45</v>
      </c>
      <c r="G367" s="5">
        <v>2.25</v>
      </c>
      <c r="H367" s="5">
        <v>341.05</v>
      </c>
      <c r="I367" s="5">
        <v>326.04000000000002</v>
      </c>
      <c r="J367" s="5">
        <v>9.18</v>
      </c>
      <c r="K367" s="6">
        <f t="shared" si="84"/>
        <v>340.75</v>
      </c>
      <c r="L367" s="6">
        <f t="shared" si="85"/>
        <v>-0.60000000000002274</v>
      </c>
      <c r="M367" s="6">
        <f t="shared" si="86"/>
        <v>341.245</v>
      </c>
      <c r="N367" s="5">
        <f t="shared" si="87"/>
        <v>4.7258570651258589</v>
      </c>
      <c r="O367" s="6">
        <f t="shared" si="88"/>
        <v>30.409999999999968</v>
      </c>
      <c r="P367" s="6">
        <f t="shared" si="89"/>
        <v>9.4517141302517178</v>
      </c>
      <c r="Q367" s="6">
        <f t="shared" si="90"/>
        <v>-0.88666243539758816</v>
      </c>
      <c r="R367" s="9">
        <f t="shared" si="91"/>
        <v>3.2808863633261551</v>
      </c>
      <c r="S367" s="9">
        <f t="shared" si="92"/>
        <v>31.009999999999991</v>
      </c>
      <c r="T367">
        <f t="shared" si="93"/>
        <v>30.409999999999968</v>
      </c>
      <c r="U367" s="9">
        <f t="shared" si="94"/>
        <v>3.2174058145355788</v>
      </c>
      <c r="V367" s="9">
        <f t="shared" si="95"/>
        <v>0.10474290550444773</v>
      </c>
      <c r="W367" s="9">
        <f t="shared" si="96"/>
        <v>0.49500000000000455</v>
      </c>
      <c r="X367">
        <f t="shared" si="97"/>
        <v>341.245</v>
      </c>
      <c r="Y367" s="9">
        <f t="shared" si="98"/>
        <v>72.208066240131188</v>
      </c>
      <c r="Z367" s="10">
        <f t="shared" si="99"/>
        <v>0.41717022904325279</v>
      </c>
      <c r="AA367">
        <f t="shared" si="100"/>
        <v>0.60000000000002274</v>
      </c>
    </row>
    <row r="368" spans="1:27">
      <c r="A368" s="1">
        <f t="shared" si="83"/>
        <v>3002997</v>
      </c>
      <c r="B368" s="1">
        <v>-3</v>
      </c>
      <c r="C368" s="1">
        <v>3</v>
      </c>
      <c r="D368" s="2">
        <v>3</v>
      </c>
      <c r="E368" s="5">
        <v>81.84</v>
      </c>
      <c r="F368" s="5">
        <v>78.16</v>
      </c>
      <c r="G368" s="5">
        <v>1.1599999999999999</v>
      </c>
      <c r="H368" s="5">
        <v>80.7</v>
      </c>
      <c r="I368" s="5">
        <v>77.66</v>
      </c>
      <c r="J368" s="5">
        <v>2.3199999999999998</v>
      </c>
      <c r="K368" s="6">
        <f t="shared" si="84"/>
        <v>81.27000000000001</v>
      </c>
      <c r="L368" s="6">
        <f t="shared" si="85"/>
        <v>1.1400000000000006</v>
      </c>
      <c r="M368" s="6">
        <f t="shared" si="86"/>
        <v>77.91</v>
      </c>
      <c r="N368" s="5">
        <f t="shared" si="87"/>
        <v>1.2969194269498781</v>
      </c>
      <c r="O368" s="6">
        <f t="shared" si="88"/>
        <v>0.5</v>
      </c>
      <c r="P368" s="6">
        <f t="shared" si="89"/>
        <v>2.5938388538997561</v>
      </c>
      <c r="Q368" s="6">
        <f t="shared" si="90"/>
        <v>-0.6</v>
      </c>
      <c r="R368" s="9">
        <f t="shared" si="91"/>
        <v>0.24673853544825286</v>
      </c>
      <c r="S368" s="9">
        <f t="shared" si="92"/>
        <v>0.64000000000000057</v>
      </c>
      <c r="T368">
        <f t="shared" si="93"/>
        <v>0.5</v>
      </c>
      <c r="U368" s="9">
        <f t="shared" si="94"/>
        <v>0.19276448081894737</v>
      </c>
      <c r="V368" s="9">
        <f t="shared" si="95"/>
        <v>2.5907546222066635</v>
      </c>
      <c r="W368" s="9">
        <f t="shared" si="96"/>
        <v>3.3600000000000136</v>
      </c>
      <c r="X368">
        <f t="shared" si="97"/>
        <v>77.91</v>
      </c>
      <c r="Y368" s="9">
        <f t="shared" si="98"/>
        <v>60.073122802416762</v>
      </c>
      <c r="Z368" s="10">
        <f t="shared" si="99"/>
        <v>0.41733439829470087</v>
      </c>
      <c r="AA368">
        <f t="shared" si="100"/>
        <v>1.1400000000000006</v>
      </c>
    </row>
    <row r="369" spans="1:27">
      <c r="A369" s="1">
        <f t="shared" si="83"/>
        <v>3004002</v>
      </c>
      <c r="B369" s="1">
        <v>2</v>
      </c>
      <c r="C369" s="1">
        <v>4</v>
      </c>
      <c r="D369" s="2">
        <v>3</v>
      </c>
      <c r="E369" s="5">
        <v>8.75</v>
      </c>
      <c r="F369" s="5">
        <v>9.23</v>
      </c>
      <c r="G369" s="5">
        <v>0.56000000000000005</v>
      </c>
      <c r="H369" s="5">
        <v>9.02</v>
      </c>
      <c r="I369" s="5">
        <v>9.49</v>
      </c>
      <c r="J369" s="5">
        <v>0.56999999999999995</v>
      </c>
      <c r="K369" s="6">
        <f t="shared" si="84"/>
        <v>8.8849999999999998</v>
      </c>
      <c r="L369" s="6">
        <f t="shared" si="85"/>
        <v>-0.26999999999999957</v>
      </c>
      <c r="M369" s="6">
        <f t="shared" si="86"/>
        <v>9.36</v>
      </c>
      <c r="N369" s="5">
        <f t="shared" si="87"/>
        <v>0.39953097501945956</v>
      </c>
      <c r="O369" s="6">
        <f t="shared" si="88"/>
        <v>-0.25999999999999979</v>
      </c>
      <c r="P369" s="6">
        <f t="shared" si="89"/>
        <v>0.79906195003891911</v>
      </c>
      <c r="Q369" s="6">
        <f t="shared" si="90"/>
        <v>-1.7697729052466592E-2</v>
      </c>
      <c r="R369" s="9">
        <f t="shared" si="91"/>
        <v>1.2514674237101049E-2</v>
      </c>
      <c r="S369" s="9">
        <f t="shared" si="92"/>
        <v>9.9999999999997868E-3</v>
      </c>
      <c r="T369">
        <f t="shared" si="93"/>
        <v>0.25999999999999979</v>
      </c>
      <c r="U369" s="9">
        <f t="shared" si="94"/>
        <v>0.32538153016463395</v>
      </c>
      <c r="V369" s="9">
        <f t="shared" si="95"/>
        <v>1.1888940525246241</v>
      </c>
      <c r="W369" s="9">
        <f t="shared" si="96"/>
        <v>0.47499999999999964</v>
      </c>
      <c r="X369">
        <f t="shared" si="97"/>
        <v>9.36</v>
      </c>
      <c r="Y369" s="9">
        <f t="shared" si="98"/>
        <v>23.427470171853663</v>
      </c>
      <c r="Z369" s="10">
        <f t="shared" si="99"/>
        <v>0.41743262929483604</v>
      </c>
      <c r="AA369">
        <f t="shared" si="100"/>
        <v>0.26999999999999957</v>
      </c>
    </row>
    <row r="370" spans="1:27">
      <c r="A370" s="1">
        <f t="shared" si="83"/>
        <v>2011002</v>
      </c>
      <c r="B370" s="1">
        <v>2</v>
      </c>
      <c r="C370" s="1">
        <v>11</v>
      </c>
      <c r="D370" s="2">
        <v>2</v>
      </c>
      <c r="E370" s="5">
        <v>142.94999999999999</v>
      </c>
      <c r="F370" s="5">
        <v>138.66999999999999</v>
      </c>
      <c r="G370" s="5">
        <v>11.31</v>
      </c>
      <c r="H370" s="5">
        <v>138.44</v>
      </c>
      <c r="I370" s="5">
        <v>125.86</v>
      </c>
      <c r="J370" s="5">
        <v>2.16</v>
      </c>
      <c r="K370" s="6">
        <f t="shared" si="84"/>
        <v>140.69499999999999</v>
      </c>
      <c r="L370" s="6">
        <f t="shared" si="85"/>
        <v>4.5099999999999909</v>
      </c>
      <c r="M370" s="6">
        <f t="shared" si="86"/>
        <v>132.26499999999999</v>
      </c>
      <c r="N370" s="5">
        <f t="shared" si="87"/>
        <v>5.7572063537795835</v>
      </c>
      <c r="O370" s="6">
        <f t="shared" si="88"/>
        <v>12.809999999999988</v>
      </c>
      <c r="P370" s="6">
        <f t="shared" si="89"/>
        <v>11.514412707559167</v>
      </c>
      <c r="Q370" s="6">
        <f t="shared" si="90"/>
        <v>0.92961924609504931</v>
      </c>
      <c r="R370" s="9">
        <f t="shared" si="91"/>
        <v>0.72083572222064607</v>
      </c>
      <c r="S370" s="9">
        <f t="shared" si="92"/>
        <v>8.2999999999999972</v>
      </c>
      <c r="T370">
        <f t="shared" si="93"/>
        <v>12.809999999999988</v>
      </c>
      <c r="U370" s="9">
        <f t="shared" si="94"/>
        <v>1.1125187471863218</v>
      </c>
      <c r="V370" s="9">
        <f t="shared" si="95"/>
        <v>1.464251840559049</v>
      </c>
      <c r="W370" s="9">
        <f t="shared" si="96"/>
        <v>8.4300000000000068</v>
      </c>
      <c r="X370">
        <f t="shared" si="97"/>
        <v>132.26499999999999</v>
      </c>
      <c r="Y370" s="9">
        <f t="shared" si="98"/>
        <v>22.973816096268379</v>
      </c>
      <c r="Z370" s="10">
        <f t="shared" si="99"/>
        <v>0.41857018527362888</v>
      </c>
      <c r="AA370">
        <f t="shared" si="100"/>
        <v>4.5099999999999909</v>
      </c>
    </row>
    <row r="371" spans="1:27">
      <c r="A371" s="1">
        <f t="shared" si="83"/>
        <v>2016001</v>
      </c>
      <c r="B371" s="1">
        <v>1</v>
      </c>
      <c r="C371" s="1">
        <v>16</v>
      </c>
      <c r="D371" s="2">
        <v>2</v>
      </c>
      <c r="E371" s="5">
        <v>205.03</v>
      </c>
      <c r="F371" s="5">
        <v>212.75</v>
      </c>
      <c r="G371" s="5">
        <v>13.8</v>
      </c>
      <c r="H371" s="5">
        <v>205.22</v>
      </c>
      <c r="I371" s="5">
        <v>203.51</v>
      </c>
      <c r="J371" s="5">
        <v>7.11</v>
      </c>
      <c r="K371" s="6">
        <f t="shared" si="84"/>
        <v>205.125</v>
      </c>
      <c r="L371" s="6">
        <f t="shared" si="85"/>
        <v>-0.18999999999999773</v>
      </c>
      <c r="M371" s="6">
        <f t="shared" si="86"/>
        <v>208.13</v>
      </c>
      <c r="N371" s="5">
        <f t="shared" si="87"/>
        <v>7.7619601261537028</v>
      </c>
      <c r="O371" s="6">
        <f t="shared" si="88"/>
        <v>9.2400000000000091</v>
      </c>
      <c r="P371" s="6">
        <f t="shared" si="89"/>
        <v>15.523920252307406</v>
      </c>
      <c r="Q371" s="6">
        <f t="shared" si="90"/>
        <v>0.58046674559041567</v>
      </c>
      <c r="R371" s="9">
        <f t="shared" si="91"/>
        <v>0.60744965490262515</v>
      </c>
      <c r="S371" s="9">
        <f t="shared" si="92"/>
        <v>9.4300000000000068</v>
      </c>
      <c r="T371">
        <f t="shared" si="93"/>
        <v>9.2400000000000091</v>
      </c>
      <c r="U371" s="9">
        <f t="shared" si="94"/>
        <v>0.59521047839875474</v>
      </c>
      <c r="V371" s="9">
        <f t="shared" si="95"/>
        <v>0.38714447783295536</v>
      </c>
      <c r="W371" s="9">
        <f t="shared" si="96"/>
        <v>3.0049999999999955</v>
      </c>
      <c r="X371">
        <f t="shared" si="97"/>
        <v>208.13</v>
      </c>
      <c r="Y371" s="9">
        <f t="shared" si="98"/>
        <v>26.814103218426993</v>
      </c>
      <c r="Z371" s="10">
        <f t="shared" si="99"/>
        <v>0.41862513063599033</v>
      </c>
      <c r="AA371">
        <f t="shared" si="100"/>
        <v>0.18999999999999773</v>
      </c>
    </row>
    <row r="372" spans="1:27">
      <c r="A372" s="1">
        <f t="shared" si="83"/>
        <v>7003</v>
      </c>
      <c r="B372" s="1">
        <v>3</v>
      </c>
      <c r="C372" s="1">
        <v>7</v>
      </c>
      <c r="D372" s="2">
        <v>0</v>
      </c>
      <c r="E372" s="5">
        <v>106.46</v>
      </c>
      <c r="F372" s="5">
        <v>104.16</v>
      </c>
      <c r="G372" s="5">
        <v>5.13</v>
      </c>
      <c r="H372" s="5">
        <v>108.17</v>
      </c>
      <c r="I372" s="5">
        <v>102.43</v>
      </c>
      <c r="J372" s="5">
        <v>1.34</v>
      </c>
      <c r="K372" s="6">
        <f t="shared" si="84"/>
        <v>107.315</v>
      </c>
      <c r="L372" s="6">
        <f t="shared" si="85"/>
        <v>-1.710000000000008</v>
      </c>
      <c r="M372" s="6">
        <f t="shared" si="86"/>
        <v>103.295</v>
      </c>
      <c r="N372" s="5">
        <f t="shared" si="87"/>
        <v>2.6510611083111608</v>
      </c>
      <c r="O372" s="6">
        <f t="shared" si="88"/>
        <v>1.7299999999999898</v>
      </c>
      <c r="P372" s="6">
        <f t="shared" si="89"/>
        <v>5.3021222166223216</v>
      </c>
      <c r="Q372" s="6">
        <f t="shared" si="90"/>
        <v>0.8722561138283681</v>
      </c>
      <c r="R372" s="9">
        <f t="shared" si="91"/>
        <v>0.64879681370140585</v>
      </c>
      <c r="S372" s="9">
        <f t="shared" si="92"/>
        <v>3.4399999999999977</v>
      </c>
      <c r="T372">
        <f t="shared" si="93"/>
        <v>1.7299999999999898</v>
      </c>
      <c r="U372" s="9">
        <f t="shared" si="94"/>
        <v>0.3262844440998332</v>
      </c>
      <c r="V372" s="9">
        <f t="shared" si="95"/>
        <v>1.5163739483021226</v>
      </c>
      <c r="W372" s="9">
        <f t="shared" si="96"/>
        <v>4.019999999999996</v>
      </c>
      <c r="X372">
        <f t="shared" si="97"/>
        <v>103.295</v>
      </c>
      <c r="Y372" s="9">
        <f t="shared" si="98"/>
        <v>38.963643529817887</v>
      </c>
      <c r="Z372" s="10">
        <f t="shared" si="99"/>
        <v>0.41983806401992663</v>
      </c>
      <c r="AA372">
        <f t="shared" si="100"/>
        <v>1.710000000000008</v>
      </c>
    </row>
    <row r="373" spans="1:27">
      <c r="A373" s="1">
        <f t="shared" si="83"/>
        <v>5002999</v>
      </c>
      <c r="B373" s="1">
        <v>-1</v>
      </c>
      <c r="C373" s="1">
        <v>3</v>
      </c>
      <c r="D373" s="2">
        <v>5</v>
      </c>
      <c r="E373" s="5">
        <v>428.93</v>
      </c>
      <c r="F373" s="5">
        <v>411.41</v>
      </c>
      <c r="G373" s="5">
        <v>14.55</v>
      </c>
      <c r="H373" s="5">
        <v>430.37</v>
      </c>
      <c r="I373" s="5">
        <v>404.63</v>
      </c>
      <c r="J373" s="5">
        <v>10.06</v>
      </c>
      <c r="K373" s="6">
        <f t="shared" si="84"/>
        <v>429.65</v>
      </c>
      <c r="L373" s="6">
        <f t="shared" si="85"/>
        <v>-1.4399999999999977</v>
      </c>
      <c r="M373" s="6">
        <f t="shared" si="86"/>
        <v>408.02</v>
      </c>
      <c r="N373" s="5">
        <f t="shared" si="87"/>
        <v>8.8445760214947562</v>
      </c>
      <c r="O373" s="6">
        <f t="shared" si="88"/>
        <v>6.7800000000000296</v>
      </c>
      <c r="P373" s="6">
        <f t="shared" si="89"/>
        <v>17.689152042989512</v>
      </c>
      <c r="Q373" s="6">
        <f t="shared" si="90"/>
        <v>0.35313757066417045</v>
      </c>
      <c r="R373" s="9">
        <f t="shared" si="91"/>
        <v>0.46469157933761679</v>
      </c>
      <c r="S373" s="9">
        <f t="shared" si="92"/>
        <v>8.2200000000000273</v>
      </c>
      <c r="T373">
        <f t="shared" si="93"/>
        <v>6.7800000000000296</v>
      </c>
      <c r="U373" s="9">
        <f t="shared" si="94"/>
        <v>0.38328575522007846</v>
      </c>
      <c r="V373" s="9">
        <f t="shared" si="95"/>
        <v>2.4455666328643835</v>
      </c>
      <c r="W373" s="9">
        <f t="shared" si="96"/>
        <v>21.629999999999995</v>
      </c>
      <c r="X373">
        <f t="shared" si="97"/>
        <v>408.02</v>
      </c>
      <c r="Y373" s="9">
        <f t="shared" si="98"/>
        <v>46.132228272830602</v>
      </c>
      <c r="Z373" s="10">
        <f t="shared" si="99"/>
        <v>0.41983806401992663</v>
      </c>
      <c r="AA373">
        <f t="shared" si="100"/>
        <v>1.4399999999999977</v>
      </c>
    </row>
    <row r="374" spans="1:27">
      <c r="A374" s="1">
        <f t="shared" si="83"/>
        <v>1014002</v>
      </c>
      <c r="B374" s="1">
        <v>2</v>
      </c>
      <c r="C374" s="1">
        <v>14</v>
      </c>
      <c r="D374" s="2">
        <v>1</v>
      </c>
      <c r="E374" s="5">
        <v>76.599999999999994</v>
      </c>
      <c r="F374" s="5">
        <v>84.14</v>
      </c>
      <c r="G374" s="5">
        <v>4.99</v>
      </c>
      <c r="H374" s="5">
        <v>78.73</v>
      </c>
      <c r="I374" s="5">
        <v>77.760000000000005</v>
      </c>
      <c r="J374" s="5">
        <v>1.69</v>
      </c>
      <c r="K374" s="6">
        <f t="shared" si="84"/>
        <v>77.664999999999992</v>
      </c>
      <c r="L374" s="6">
        <f t="shared" si="85"/>
        <v>-2.1300000000000097</v>
      </c>
      <c r="M374" s="6">
        <f t="shared" si="86"/>
        <v>80.95</v>
      </c>
      <c r="N374" s="5">
        <f t="shared" si="87"/>
        <v>2.6342076607587339</v>
      </c>
      <c r="O374" s="6">
        <f t="shared" si="88"/>
        <v>6.3799999999999955</v>
      </c>
      <c r="P374" s="6">
        <f t="shared" si="89"/>
        <v>5.2684153215174678</v>
      </c>
      <c r="Q374" s="6">
        <f t="shared" si="90"/>
        <v>0.79420093528653068</v>
      </c>
      <c r="R374" s="9">
        <f t="shared" si="91"/>
        <v>1.6152864724318772</v>
      </c>
      <c r="S374" s="9">
        <f t="shared" si="92"/>
        <v>8.5100000000000051</v>
      </c>
      <c r="T374">
        <f t="shared" si="93"/>
        <v>6.3799999999999955</v>
      </c>
      <c r="U374" s="9">
        <f t="shared" si="94"/>
        <v>1.2109903283331802</v>
      </c>
      <c r="V374" s="9">
        <f t="shared" si="95"/>
        <v>1.2470543036283739</v>
      </c>
      <c r="W374" s="9">
        <f t="shared" si="96"/>
        <v>3.2850000000000108</v>
      </c>
      <c r="X374">
        <f t="shared" si="97"/>
        <v>80.95</v>
      </c>
      <c r="Y374" s="9">
        <f t="shared" si="98"/>
        <v>30.730303159426647</v>
      </c>
      <c r="Z374" s="10">
        <f t="shared" si="99"/>
        <v>0.42061621461850468</v>
      </c>
      <c r="AA374">
        <f t="shared" si="100"/>
        <v>2.1300000000000097</v>
      </c>
    </row>
    <row r="375" spans="1:27">
      <c r="A375" s="1">
        <f t="shared" si="83"/>
        <v>3013001</v>
      </c>
      <c r="B375" s="1">
        <v>1</v>
      </c>
      <c r="C375" s="1">
        <v>13</v>
      </c>
      <c r="D375" s="2">
        <v>3</v>
      </c>
      <c r="E375" s="5">
        <v>89.53</v>
      </c>
      <c r="F375" s="5">
        <v>89.59</v>
      </c>
      <c r="G375" s="5">
        <v>1.83</v>
      </c>
      <c r="H375" s="5">
        <v>91.53</v>
      </c>
      <c r="I375" s="5">
        <v>95.68</v>
      </c>
      <c r="J375" s="5">
        <v>2.5099999999999998</v>
      </c>
      <c r="K375" s="6">
        <f t="shared" si="84"/>
        <v>90.53</v>
      </c>
      <c r="L375" s="6">
        <f t="shared" si="85"/>
        <v>-2</v>
      </c>
      <c r="M375" s="6">
        <f t="shared" si="86"/>
        <v>92.635000000000005</v>
      </c>
      <c r="N375" s="5">
        <f t="shared" si="87"/>
        <v>1.5531419767683827</v>
      </c>
      <c r="O375" s="6">
        <f t="shared" si="88"/>
        <v>-6.0900000000000034</v>
      </c>
      <c r="P375" s="6">
        <f t="shared" si="89"/>
        <v>3.1062839535367655</v>
      </c>
      <c r="Q375" s="6">
        <f t="shared" si="90"/>
        <v>-0.30585552907036984</v>
      </c>
      <c r="R375" s="9">
        <f t="shared" si="91"/>
        <v>1.3166858088885256</v>
      </c>
      <c r="S375" s="9">
        <f t="shared" si="92"/>
        <v>4.0900000000000034</v>
      </c>
      <c r="T375">
        <f t="shared" si="93"/>
        <v>6.0900000000000034</v>
      </c>
      <c r="U375" s="9">
        <f t="shared" si="94"/>
        <v>1.9605419501543078</v>
      </c>
      <c r="V375" s="9">
        <f t="shared" si="95"/>
        <v>1.3553171773644741</v>
      </c>
      <c r="W375" s="9">
        <f t="shared" si="96"/>
        <v>2.105000000000004</v>
      </c>
      <c r="X375">
        <f t="shared" si="97"/>
        <v>92.635000000000005</v>
      </c>
      <c r="Y375" s="9">
        <f t="shared" si="98"/>
        <v>59.643613646155735</v>
      </c>
      <c r="Z375" s="10">
        <f t="shared" si="99"/>
        <v>0.42084676546220479</v>
      </c>
      <c r="AA375">
        <f t="shared" si="100"/>
        <v>2</v>
      </c>
    </row>
    <row r="376" spans="1:27">
      <c r="A376" s="1">
        <f t="shared" si="83"/>
        <v>3003997</v>
      </c>
      <c r="B376" s="1">
        <v>-3</v>
      </c>
      <c r="C376" s="1">
        <v>4</v>
      </c>
      <c r="D376" s="2">
        <v>3</v>
      </c>
      <c r="E376" s="5">
        <v>169.79</v>
      </c>
      <c r="F376" s="5">
        <v>163.22999999999999</v>
      </c>
      <c r="G376" s="5">
        <v>1.78</v>
      </c>
      <c r="H376" s="5">
        <v>169.19</v>
      </c>
      <c r="I376" s="5">
        <v>158.5</v>
      </c>
      <c r="J376" s="5">
        <v>2.42</v>
      </c>
      <c r="K376" s="6">
        <f t="shared" si="84"/>
        <v>169.49</v>
      </c>
      <c r="L376" s="6">
        <f t="shared" si="85"/>
        <v>0.59999999999999432</v>
      </c>
      <c r="M376" s="6">
        <f t="shared" si="86"/>
        <v>160.86500000000001</v>
      </c>
      <c r="N376" s="5">
        <f t="shared" si="87"/>
        <v>1.5020652449211385</v>
      </c>
      <c r="O376" s="6">
        <f t="shared" si="88"/>
        <v>4.7299999999999898</v>
      </c>
      <c r="P376" s="6">
        <f t="shared" si="89"/>
        <v>3.0041304898422769</v>
      </c>
      <c r="Q376" s="6">
        <f t="shared" si="90"/>
        <v>-0.29784593564400319</v>
      </c>
      <c r="R376" s="9">
        <f t="shared" si="91"/>
        <v>1.3747738368771154</v>
      </c>
      <c r="S376" s="9">
        <f t="shared" si="92"/>
        <v>4.1299999999999955</v>
      </c>
      <c r="T376">
        <f t="shared" si="93"/>
        <v>4.7299999999999898</v>
      </c>
      <c r="U376" s="9">
        <f t="shared" si="94"/>
        <v>1.5744988494984866</v>
      </c>
      <c r="V376" s="9">
        <f t="shared" si="95"/>
        <v>5.7420941128644714</v>
      </c>
      <c r="W376" s="9">
        <f t="shared" si="96"/>
        <v>8.625</v>
      </c>
      <c r="X376">
        <f t="shared" si="97"/>
        <v>160.86500000000001</v>
      </c>
      <c r="Y376" s="9">
        <f t="shared" si="98"/>
        <v>107.09588051779053</v>
      </c>
      <c r="Z376" s="10">
        <f t="shared" si="99"/>
        <v>0.42118285815070872</v>
      </c>
      <c r="AA376">
        <f t="shared" si="100"/>
        <v>0.59999999999999432</v>
      </c>
    </row>
    <row r="377" spans="1:27">
      <c r="A377" s="1">
        <f t="shared" si="83"/>
        <v>1001003</v>
      </c>
      <c r="B377" s="1">
        <v>3</v>
      </c>
      <c r="C377" s="1">
        <v>1</v>
      </c>
      <c r="D377" s="2">
        <v>1</v>
      </c>
      <c r="E377" s="5">
        <v>66.31</v>
      </c>
      <c r="F377" s="5">
        <v>62.98</v>
      </c>
      <c r="G377" s="5">
        <v>1.07</v>
      </c>
      <c r="H377" s="5">
        <v>68.34</v>
      </c>
      <c r="I377" s="5">
        <v>65.67</v>
      </c>
      <c r="J377" s="5">
        <v>1.08</v>
      </c>
      <c r="K377" s="6">
        <f t="shared" si="84"/>
        <v>67.325000000000003</v>
      </c>
      <c r="L377" s="6">
        <f t="shared" si="85"/>
        <v>-2.0300000000000011</v>
      </c>
      <c r="M377" s="6">
        <f t="shared" si="86"/>
        <v>64.325000000000003</v>
      </c>
      <c r="N377" s="5">
        <f t="shared" si="87"/>
        <v>0.76014801190294512</v>
      </c>
      <c r="O377" s="6">
        <f t="shared" si="88"/>
        <v>-2.6900000000000048</v>
      </c>
      <c r="P377" s="6">
        <f t="shared" si="89"/>
        <v>1.5202960238058902</v>
      </c>
      <c r="Q377" s="6">
        <f t="shared" si="90"/>
        <v>-9.3021243456064013E-3</v>
      </c>
      <c r="R377" s="9">
        <f t="shared" si="91"/>
        <v>0.43412597919434653</v>
      </c>
      <c r="S377" s="9">
        <f t="shared" si="92"/>
        <v>0.66000000000000369</v>
      </c>
      <c r="T377">
        <f t="shared" si="93"/>
        <v>2.6900000000000048</v>
      </c>
      <c r="U377" s="9">
        <f t="shared" si="94"/>
        <v>1.769392248534527</v>
      </c>
      <c r="V377" s="9">
        <f t="shared" si="95"/>
        <v>3.9465998108576739</v>
      </c>
      <c r="W377" s="9">
        <f t="shared" si="96"/>
        <v>3</v>
      </c>
      <c r="X377">
        <f t="shared" si="97"/>
        <v>64.325000000000003</v>
      </c>
      <c r="Y377" s="9">
        <f t="shared" si="98"/>
        <v>84.621677611139958</v>
      </c>
      <c r="Z377" s="10">
        <f t="shared" si="99"/>
        <v>0.42175822457896417</v>
      </c>
      <c r="AA377">
        <f t="shared" si="100"/>
        <v>2.0300000000000011</v>
      </c>
    </row>
    <row r="378" spans="1:27">
      <c r="A378" s="1">
        <f t="shared" si="83"/>
        <v>4011999</v>
      </c>
      <c r="B378" s="1">
        <v>-1</v>
      </c>
      <c r="C378" s="1">
        <v>12</v>
      </c>
      <c r="D378" s="2">
        <v>4</v>
      </c>
      <c r="E378" s="5">
        <v>210.67</v>
      </c>
      <c r="F378" s="5">
        <v>212.24</v>
      </c>
      <c r="G378" s="5">
        <v>2.29</v>
      </c>
      <c r="H378" s="5">
        <v>207.55</v>
      </c>
      <c r="I378" s="5">
        <v>205.89</v>
      </c>
      <c r="J378" s="5">
        <v>7.21</v>
      </c>
      <c r="K378" s="6">
        <f t="shared" si="84"/>
        <v>209.11</v>
      </c>
      <c r="L378" s="6">
        <f t="shared" si="85"/>
        <v>3.1199999999999761</v>
      </c>
      <c r="M378" s="6">
        <f t="shared" si="86"/>
        <v>209.065</v>
      </c>
      <c r="N378" s="5">
        <f t="shared" si="87"/>
        <v>3.7824661267485267</v>
      </c>
      <c r="O378" s="6">
        <f t="shared" si="88"/>
        <v>6.3500000000000227</v>
      </c>
      <c r="P378" s="6">
        <f t="shared" si="89"/>
        <v>7.5649322534970533</v>
      </c>
      <c r="Q378" s="6">
        <f t="shared" si="90"/>
        <v>-0.81673021342624774</v>
      </c>
      <c r="R378" s="9">
        <f t="shared" si="91"/>
        <v>0.42697011576103794</v>
      </c>
      <c r="S378" s="9">
        <f t="shared" si="92"/>
        <v>3.2300000000000466</v>
      </c>
      <c r="T378">
        <f t="shared" si="93"/>
        <v>6.3500000000000227</v>
      </c>
      <c r="U378" s="9">
        <f t="shared" si="94"/>
        <v>0.83939945358593238</v>
      </c>
      <c r="V378" s="9">
        <f t="shared" si="95"/>
        <v>1.1897000129568562E-2</v>
      </c>
      <c r="W378" s="9">
        <f t="shared" si="96"/>
        <v>4.5000000000015916E-2</v>
      </c>
      <c r="X378">
        <f t="shared" si="97"/>
        <v>209.065</v>
      </c>
      <c r="Y378" s="9">
        <f t="shared" si="98"/>
        <v>55.2721407130527</v>
      </c>
      <c r="Z378" s="10">
        <f t="shared" si="99"/>
        <v>0.42225466249646076</v>
      </c>
      <c r="AA378">
        <f t="shared" si="100"/>
        <v>3.1199999999999761</v>
      </c>
    </row>
    <row r="379" spans="1:27">
      <c r="A379" s="1">
        <f t="shared" si="83"/>
        <v>4007001</v>
      </c>
      <c r="B379" s="1">
        <v>1</v>
      </c>
      <c r="C379" s="1">
        <v>7</v>
      </c>
      <c r="D379" s="2">
        <v>4</v>
      </c>
      <c r="E379" s="5">
        <v>162.91999999999999</v>
      </c>
      <c r="F379" s="5">
        <v>159.57</v>
      </c>
      <c r="G379" s="5">
        <v>4.71</v>
      </c>
      <c r="H379" s="5">
        <v>162.31</v>
      </c>
      <c r="I379" s="5">
        <v>167.14</v>
      </c>
      <c r="J379" s="5">
        <v>2.0499999999999998</v>
      </c>
      <c r="K379" s="6">
        <f t="shared" si="84"/>
        <v>162.61500000000001</v>
      </c>
      <c r="L379" s="6">
        <f t="shared" si="85"/>
        <v>0.60999999999998522</v>
      </c>
      <c r="M379" s="6">
        <f t="shared" si="86"/>
        <v>163.35499999999999</v>
      </c>
      <c r="N379" s="5">
        <f t="shared" si="87"/>
        <v>2.568394440112344</v>
      </c>
      <c r="O379" s="6">
        <f t="shared" si="88"/>
        <v>-7.5699999999999932</v>
      </c>
      <c r="P379" s="6">
        <f t="shared" si="89"/>
        <v>5.1367888802246879</v>
      </c>
      <c r="Q379" s="6">
        <f t="shared" si="90"/>
        <v>0.68146710830497292</v>
      </c>
      <c r="R379" s="9">
        <f t="shared" si="91"/>
        <v>1.5924345326884795</v>
      </c>
      <c r="S379" s="9">
        <f t="shared" si="92"/>
        <v>8.1799999999999784</v>
      </c>
      <c r="T379">
        <f t="shared" si="93"/>
        <v>7.5699999999999932</v>
      </c>
      <c r="U379" s="9">
        <f t="shared" si="94"/>
        <v>1.4736833022557225</v>
      </c>
      <c r="V379" s="9">
        <f t="shared" si="95"/>
        <v>0.28811773941062274</v>
      </c>
      <c r="W379" s="9">
        <f t="shared" si="96"/>
        <v>0.73999999999998067</v>
      </c>
      <c r="X379">
        <f t="shared" si="97"/>
        <v>163.35499999999999</v>
      </c>
      <c r="Y379" s="9">
        <f t="shared" si="98"/>
        <v>63.60199097489663</v>
      </c>
      <c r="Z379" s="10">
        <f t="shared" si="99"/>
        <v>0.42232688761195397</v>
      </c>
      <c r="AA379">
        <f t="shared" si="100"/>
        <v>0.60999999999998522</v>
      </c>
    </row>
    <row r="380" spans="1:27">
      <c r="A380" s="1">
        <f t="shared" si="83"/>
        <v>3005002</v>
      </c>
      <c r="B380" s="1">
        <v>2</v>
      </c>
      <c r="C380" s="1">
        <v>5</v>
      </c>
      <c r="D380" s="2">
        <v>3</v>
      </c>
      <c r="E380" s="5">
        <v>9.27</v>
      </c>
      <c r="F380" s="5">
        <v>9.34</v>
      </c>
      <c r="G380" s="5">
        <v>0.61</v>
      </c>
      <c r="H380" s="5">
        <v>9.36</v>
      </c>
      <c r="I380" s="5">
        <v>9.98</v>
      </c>
      <c r="J380" s="5">
        <v>0.57999999999999996</v>
      </c>
      <c r="K380" s="6">
        <f t="shared" si="84"/>
        <v>9.3149999999999995</v>
      </c>
      <c r="L380" s="6">
        <f t="shared" si="85"/>
        <v>-8.9999999999999858E-2</v>
      </c>
      <c r="M380" s="6">
        <f t="shared" si="86"/>
        <v>9.66</v>
      </c>
      <c r="N380" s="5">
        <f t="shared" si="87"/>
        <v>0.42086221023037929</v>
      </c>
      <c r="O380" s="6">
        <f t="shared" si="88"/>
        <v>-0.64000000000000057</v>
      </c>
      <c r="P380" s="6">
        <f t="shared" si="89"/>
        <v>0.84172442046075857</v>
      </c>
      <c r="Q380" s="6">
        <f t="shared" si="90"/>
        <v>5.0388143966125634E-2</v>
      </c>
      <c r="R380" s="9">
        <f t="shared" si="91"/>
        <v>0.65342050988485234</v>
      </c>
      <c r="S380" s="9">
        <f t="shared" si="92"/>
        <v>0.55000000000000071</v>
      </c>
      <c r="T380">
        <f t="shared" si="93"/>
        <v>0.64000000000000057</v>
      </c>
      <c r="U380" s="9">
        <f t="shared" si="94"/>
        <v>0.76034386604782789</v>
      </c>
      <c r="V380" s="9">
        <f t="shared" si="95"/>
        <v>0.81974573058281519</v>
      </c>
      <c r="W380" s="9">
        <f t="shared" si="96"/>
        <v>0.34500000000000064</v>
      </c>
      <c r="X380">
        <f t="shared" si="97"/>
        <v>9.66</v>
      </c>
      <c r="Y380" s="9">
        <f t="shared" si="98"/>
        <v>22.952880456318784</v>
      </c>
      <c r="Z380" s="10">
        <f t="shared" si="99"/>
        <v>0.42237305785288909</v>
      </c>
      <c r="AA380">
        <f t="shared" si="100"/>
        <v>8.9999999999999858E-2</v>
      </c>
    </row>
    <row r="381" spans="1:27">
      <c r="A381" s="1">
        <f t="shared" si="83"/>
        <v>4008998</v>
      </c>
      <c r="B381" s="1">
        <v>-2</v>
      </c>
      <c r="C381" s="1">
        <v>9</v>
      </c>
      <c r="D381" s="2">
        <v>4</v>
      </c>
      <c r="E381" s="5">
        <v>237.42</v>
      </c>
      <c r="F381" s="5">
        <v>226.67</v>
      </c>
      <c r="G381" s="5">
        <v>4.16</v>
      </c>
      <c r="H381" s="5">
        <v>236.5</v>
      </c>
      <c r="I381" s="5">
        <v>217.06</v>
      </c>
      <c r="J381" s="5">
        <v>7.78</v>
      </c>
      <c r="K381" s="6">
        <f t="shared" si="84"/>
        <v>236.95999999999998</v>
      </c>
      <c r="L381" s="6">
        <f t="shared" si="85"/>
        <v>0.91999999999998749</v>
      </c>
      <c r="M381" s="6">
        <f t="shared" si="86"/>
        <v>221.86500000000001</v>
      </c>
      <c r="N381" s="5">
        <f t="shared" si="87"/>
        <v>4.4111789807261284</v>
      </c>
      <c r="O381" s="6">
        <f t="shared" si="88"/>
        <v>9.6099999999999852</v>
      </c>
      <c r="P381" s="6">
        <f t="shared" si="89"/>
        <v>8.8223579614522567</v>
      </c>
      <c r="Q381" s="6">
        <f t="shared" si="90"/>
        <v>-0.55532029704242369</v>
      </c>
      <c r="R381" s="9">
        <f t="shared" si="91"/>
        <v>0.98499743922990046</v>
      </c>
      <c r="S381" s="9">
        <f t="shared" si="92"/>
        <v>8.6899999999999977</v>
      </c>
      <c r="T381">
        <f t="shared" si="93"/>
        <v>9.6099999999999852</v>
      </c>
      <c r="U381" s="9">
        <f t="shared" si="94"/>
        <v>1.0892779506328345</v>
      </c>
      <c r="V381" s="9">
        <f t="shared" si="95"/>
        <v>3.4219876513637106</v>
      </c>
      <c r="W381" s="9">
        <f t="shared" si="96"/>
        <v>15.09499999999997</v>
      </c>
      <c r="X381">
        <f t="shared" si="97"/>
        <v>221.86500000000001</v>
      </c>
      <c r="Y381" s="9">
        <f t="shared" si="98"/>
        <v>50.296077526983183</v>
      </c>
      <c r="Z381" s="10">
        <f t="shared" si="99"/>
        <v>0.42255532182188876</v>
      </c>
      <c r="AA381">
        <f t="shared" si="100"/>
        <v>0.91999999999998749</v>
      </c>
    </row>
    <row r="382" spans="1:27">
      <c r="A382" s="1">
        <f t="shared" si="83"/>
        <v>2018000</v>
      </c>
      <c r="B382" s="1">
        <v>0</v>
      </c>
      <c r="C382" s="1">
        <v>18</v>
      </c>
      <c r="D382" s="2">
        <v>2</v>
      </c>
      <c r="E382" s="5">
        <v>1.65</v>
      </c>
      <c r="F382" s="5">
        <v>1.03</v>
      </c>
      <c r="G382" s="5">
        <v>0.55000000000000004</v>
      </c>
      <c r="H382" s="5">
        <v>1.38</v>
      </c>
      <c r="I382" s="5">
        <v>0.3</v>
      </c>
      <c r="J382" s="5">
        <v>0.53</v>
      </c>
      <c r="K382" s="6">
        <f t="shared" si="84"/>
        <v>1.5149999999999999</v>
      </c>
      <c r="L382" s="6">
        <f t="shared" si="85"/>
        <v>0.27</v>
      </c>
      <c r="M382" s="6">
        <f t="shared" si="86"/>
        <v>0.66500000000000004</v>
      </c>
      <c r="N382" s="5">
        <f t="shared" si="87"/>
        <v>0.38190312907856627</v>
      </c>
      <c r="O382" s="6">
        <f t="shared" si="88"/>
        <v>0.73</v>
      </c>
      <c r="P382" s="6">
        <f t="shared" si="89"/>
        <v>0.76380625815713254</v>
      </c>
      <c r="Q382" s="6">
        <f t="shared" si="90"/>
        <v>3.7024340075419958E-2</v>
      </c>
      <c r="R382" s="9">
        <f t="shared" si="91"/>
        <v>0.6022469639223188</v>
      </c>
      <c r="S382" s="9">
        <f t="shared" si="92"/>
        <v>0.45999999999999996</v>
      </c>
      <c r="T382">
        <f t="shared" si="93"/>
        <v>0.73</v>
      </c>
      <c r="U382" s="9">
        <f t="shared" si="94"/>
        <v>0.9557397470941148</v>
      </c>
      <c r="V382" s="9">
        <f t="shared" si="95"/>
        <v>2.2256953014520477</v>
      </c>
      <c r="W382" s="9">
        <f t="shared" si="96"/>
        <v>0.84999999999999987</v>
      </c>
      <c r="X382">
        <f t="shared" si="97"/>
        <v>0.66500000000000004</v>
      </c>
      <c r="Y382" s="9">
        <f t="shared" si="98"/>
        <v>1.7412792652536613</v>
      </c>
      <c r="Z382" s="10">
        <f t="shared" si="99"/>
        <v>0.42255887163802391</v>
      </c>
      <c r="AA382">
        <f t="shared" si="100"/>
        <v>0.27</v>
      </c>
    </row>
    <row r="383" spans="1:27">
      <c r="A383" s="1">
        <f t="shared" si="83"/>
        <v>3012998</v>
      </c>
      <c r="B383" s="1">
        <v>-2</v>
      </c>
      <c r="C383" s="1">
        <v>13</v>
      </c>
      <c r="D383" s="2">
        <v>3</v>
      </c>
      <c r="E383" s="5">
        <v>75.900000000000006</v>
      </c>
      <c r="F383" s="5">
        <v>72.87</v>
      </c>
      <c r="G383" s="5">
        <v>1.17</v>
      </c>
      <c r="H383" s="5">
        <v>73.84</v>
      </c>
      <c r="I383" s="5">
        <v>66.23</v>
      </c>
      <c r="J383" s="5">
        <v>2.04</v>
      </c>
      <c r="K383" s="6">
        <f t="shared" si="84"/>
        <v>74.87</v>
      </c>
      <c r="L383" s="6">
        <f t="shared" si="85"/>
        <v>2.0600000000000023</v>
      </c>
      <c r="M383" s="6">
        <f t="shared" si="86"/>
        <v>69.550000000000011</v>
      </c>
      <c r="N383" s="5">
        <f t="shared" si="87"/>
        <v>1.1758507558359608</v>
      </c>
      <c r="O383" s="6">
        <f t="shared" si="88"/>
        <v>6.6400000000000006</v>
      </c>
      <c r="P383" s="6">
        <f t="shared" si="89"/>
        <v>2.3517015116719215</v>
      </c>
      <c r="Q383" s="6">
        <f t="shared" si="90"/>
        <v>-0.50496338486574455</v>
      </c>
      <c r="R383" s="9">
        <f t="shared" si="91"/>
        <v>1.9475260687925857</v>
      </c>
      <c r="S383" s="9">
        <f t="shared" si="92"/>
        <v>4.5799999999999983</v>
      </c>
      <c r="T383">
        <f t="shared" si="93"/>
        <v>6.6400000000000006</v>
      </c>
      <c r="U383" s="9">
        <f t="shared" si="94"/>
        <v>2.8234875757167628</v>
      </c>
      <c r="V383" s="9">
        <f t="shared" si="95"/>
        <v>4.5243837056666143</v>
      </c>
      <c r="W383" s="9">
        <f t="shared" si="96"/>
        <v>5.3199999999999932</v>
      </c>
      <c r="X383">
        <f t="shared" si="97"/>
        <v>69.550000000000011</v>
      </c>
      <c r="Y383" s="9">
        <f t="shared" si="98"/>
        <v>59.148662919006291</v>
      </c>
      <c r="Z383" s="10">
        <f t="shared" si="99"/>
        <v>0.42308273422582493</v>
      </c>
      <c r="AA383">
        <f t="shared" si="100"/>
        <v>2.0600000000000023</v>
      </c>
    </row>
    <row r="384" spans="1:27">
      <c r="A384" s="1">
        <f t="shared" si="83"/>
        <v>1018001</v>
      </c>
      <c r="B384" s="1">
        <v>1</v>
      </c>
      <c r="C384" s="1">
        <v>18</v>
      </c>
      <c r="D384" s="2">
        <v>1</v>
      </c>
      <c r="E384" s="5">
        <v>25.28</v>
      </c>
      <c r="F384" s="5">
        <v>25.7</v>
      </c>
      <c r="G384" s="5">
        <v>1.1499999999999999</v>
      </c>
      <c r="H384" s="5">
        <v>24.47</v>
      </c>
      <c r="I384" s="5">
        <v>22.82</v>
      </c>
      <c r="J384" s="5">
        <v>1.02</v>
      </c>
      <c r="K384" s="6">
        <f t="shared" si="84"/>
        <v>24.875</v>
      </c>
      <c r="L384" s="6">
        <f t="shared" si="85"/>
        <v>0.81000000000000227</v>
      </c>
      <c r="M384" s="6">
        <f t="shared" si="86"/>
        <v>24.259999999999998</v>
      </c>
      <c r="N384" s="5">
        <f t="shared" si="87"/>
        <v>0.76858636469820352</v>
      </c>
      <c r="O384" s="6">
        <f t="shared" si="88"/>
        <v>2.879999999999999</v>
      </c>
      <c r="P384" s="6">
        <f t="shared" si="89"/>
        <v>1.537172729396407</v>
      </c>
      <c r="Q384" s="6">
        <f t="shared" si="90"/>
        <v>0.11938719370265344</v>
      </c>
      <c r="R384" s="9">
        <f t="shared" si="91"/>
        <v>1.3466281052310967</v>
      </c>
      <c r="S384" s="9">
        <f t="shared" si="92"/>
        <v>2.0699999999999967</v>
      </c>
      <c r="T384">
        <f t="shared" si="93"/>
        <v>2.879999999999999</v>
      </c>
      <c r="U384" s="9">
        <f t="shared" si="94"/>
        <v>1.8735695377128323</v>
      </c>
      <c r="V384" s="9">
        <f t="shared" si="95"/>
        <v>0.80017032339819172</v>
      </c>
      <c r="W384" s="9">
        <f t="shared" si="96"/>
        <v>0.61500000000000199</v>
      </c>
      <c r="X384">
        <f t="shared" si="97"/>
        <v>24.259999999999998</v>
      </c>
      <c r="Y384" s="9">
        <f t="shared" si="98"/>
        <v>31.564442350634252</v>
      </c>
      <c r="Z384" s="10">
        <f t="shared" si="99"/>
        <v>0.42334265081609718</v>
      </c>
      <c r="AA384">
        <f t="shared" si="100"/>
        <v>0.81000000000000227</v>
      </c>
    </row>
    <row r="385" spans="1:27">
      <c r="A385" s="1">
        <f t="shared" si="83"/>
        <v>1002003</v>
      </c>
      <c r="B385" s="1">
        <v>3</v>
      </c>
      <c r="C385" s="1">
        <v>2</v>
      </c>
      <c r="D385" s="2">
        <v>1</v>
      </c>
      <c r="E385" s="5">
        <v>131.29</v>
      </c>
      <c r="F385" s="5">
        <v>128.26</v>
      </c>
      <c r="G385" s="5">
        <v>1.48</v>
      </c>
      <c r="H385" s="5">
        <v>129.22</v>
      </c>
      <c r="I385" s="5">
        <v>128.63999999999999</v>
      </c>
      <c r="J385" s="5">
        <v>1.1299999999999999</v>
      </c>
      <c r="K385" s="6">
        <f t="shared" si="84"/>
        <v>130.255</v>
      </c>
      <c r="L385" s="6">
        <f t="shared" si="85"/>
        <v>2.0699999999999932</v>
      </c>
      <c r="M385" s="6">
        <f t="shared" si="86"/>
        <v>128.44999999999999</v>
      </c>
      <c r="N385" s="5">
        <f t="shared" si="87"/>
        <v>0.93103437100893327</v>
      </c>
      <c r="O385" s="6">
        <f t="shared" si="88"/>
        <v>-0.37999999999999545</v>
      </c>
      <c r="P385" s="6">
        <f t="shared" si="89"/>
        <v>1.8620687420178665</v>
      </c>
      <c r="Q385" s="6">
        <f t="shared" si="90"/>
        <v>0.26346148299829847</v>
      </c>
      <c r="R385" s="9">
        <f t="shared" si="91"/>
        <v>1.3157408986657491</v>
      </c>
      <c r="S385" s="9">
        <f t="shared" si="92"/>
        <v>2.4499999999999886</v>
      </c>
      <c r="T385">
        <f t="shared" si="93"/>
        <v>0.37999999999999545</v>
      </c>
      <c r="U385" s="9">
        <f t="shared" si="94"/>
        <v>0.20407409856856368</v>
      </c>
      <c r="V385" s="9">
        <f t="shared" si="95"/>
        <v>1.9387039364013854</v>
      </c>
      <c r="W385" s="9">
        <f t="shared" si="96"/>
        <v>1.8050000000000068</v>
      </c>
      <c r="X385">
        <f t="shared" si="97"/>
        <v>128.44999999999999</v>
      </c>
      <c r="Y385" s="9">
        <f t="shared" si="98"/>
        <v>137.96483137438059</v>
      </c>
      <c r="Z385" s="10">
        <f t="shared" si="99"/>
        <v>0.42339461498701186</v>
      </c>
      <c r="AA385">
        <f t="shared" si="100"/>
        <v>2.0699999999999932</v>
      </c>
    </row>
    <row r="386" spans="1:27">
      <c r="A386" s="1">
        <f t="shared" si="83"/>
        <v>2014998</v>
      </c>
      <c r="B386" s="1">
        <v>-2</v>
      </c>
      <c r="C386" s="1">
        <v>15</v>
      </c>
      <c r="D386" s="2">
        <v>2</v>
      </c>
      <c r="E386" s="5">
        <v>204.19</v>
      </c>
      <c r="F386" s="5">
        <v>208.33</v>
      </c>
      <c r="G386" s="5">
        <v>5</v>
      </c>
      <c r="H386" s="5">
        <v>201.8</v>
      </c>
      <c r="I386" s="5">
        <v>187.43</v>
      </c>
      <c r="J386" s="5">
        <v>2.6</v>
      </c>
      <c r="K386" s="6">
        <f t="shared" si="84"/>
        <v>202.995</v>
      </c>
      <c r="L386" s="6">
        <f t="shared" si="85"/>
        <v>2.3899999999999864</v>
      </c>
      <c r="M386" s="6">
        <f t="shared" si="86"/>
        <v>197.88</v>
      </c>
      <c r="N386" s="5">
        <f t="shared" si="87"/>
        <v>2.8178005607210741</v>
      </c>
      <c r="O386" s="6">
        <f t="shared" si="88"/>
        <v>20.900000000000006</v>
      </c>
      <c r="P386" s="6">
        <f t="shared" si="89"/>
        <v>5.6356011214421482</v>
      </c>
      <c r="Q386" s="6">
        <f t="shared" si="90"/>
        <v>0.57430730478589409</v>
      </c>
      <c r="R386" s="9">
        <f t="shared" si="91"/>
        <v>3.2844765981704747</v>
      </c>
      <c r="S386" s="9">
        <f t="shared" si="92"/>
        <v>18.510000000000019</v>
      </c>
      <c r="T386">
        <f t="shared" si="93"/>
        <v>20.900000000000006</v>
      </c>
      <c r="U386" s="9">
        <f t="shared" si="94"/>
        <v>3.708566229160609</v>
      </c>
      <c r="V386" s="9">
        <f t="shared" si="95"/>
        <v>1.8152455753259849</v>
      </c>
      <c r="W386" s="9">
        <f t="shared" si="96"/>
        <v>5.1150000000000091</v>
      </c>
      <c r="X386">
        <f t="shared" si="97"/>
        <v>197.88</v>
      </c>
      <c r="Y386" s="9">
        <f t="shared" si="98"/>
        <v>70.224984251320677</v>
      </c>
      <c r="Z386" s="10">
        <f t="shared" si="99"/>
        <v>0.42342531809045142</v>
      </c>
      <c r="AA386">
        <f t="shared" si="100"/>
        <v>2.3899999999999864</v>
      </c>
    </row>
    <row r="387" spans="1:27">
      <c r="A387" s="1">
        <f t="shared" si="83"/>
        <v>2007997</v>
      </c>
      <c r="B387" s="1">
        <v>-3</v>
      </c>
      <c r="C387" s="1">
        <v>8</v>
      </c>
      <c r="D387" s="2">
        <v>2</v>
      </c>
      <c r="E387" s="5">
        <v>24.61</v>
      </c>
      <c r="F387" s="5">
        <v>25.55</v>
      </c>
      <c r="G387" s="5">
        <v>0.74</v>
      </c>
      <c r="H387" s="5">
        <v>24.53</v>
      </c>
      <c r="I387" s="5">
        <v>24.15</v>
      </c>
      <c r="J387" s="5">
        <v>0.73</v>
      </c>
      <c r="K387" s="6">
        <f t="shared" si="84"/>
        <v>24.57</v>
      </c>
      <c r="L387" s="6">
        <f t="shared" si="85"/>
        <v>7.9999999999998295E-2</v>
      </c>
      <c r="M387" s="6">
        <f t="shared" si="86"/>
        <v>24.85</v>
      </c>
      <c r="N387" s="5">
        <f t="shared" si="87"/>
        <v>0.51973550965851845</v>
      </c>
      <c r="O387" s="6">
        <f t="shared" si="88"/>
        <v>1.4000000000000021</v>
      </c>
      <c r="P387" s="6">
        <f t="shared" si="89"/>
        <v>1.0394710193170369</v>
      </c>
      <c r="Q387" s="6">
        <f t="shared" si="90"/>
        <v>1.3604812586765432E-2</v>
      </c>
      <c r="R387" s="9">
        <f t="shared" si="91"/>
        <v>1.2698766732980038</v>
      </c>
      <c r="S387" s="9">
        <f t="shared" si="92"/>
        <v>1.3200000000000038</v>
      </c>
      <c r="T387">
        <f t="shared" si="93"/>
        <v>1.4000000000000021</v>
      </c>
      <c r="U387" s="9">
        <f t="shared" si="94"/>
        <v>1.3468388959221234</v>
      </c>
      <c r="V387" s="9">
        <f t="shared" si="95"/>
        <v>0.53873555836885068</v>
      </c>
      <c r="W387" s="9">
        <f t="shared" si="96"/>
        <v>0.28000000000000114</v>
      </c>
      <c r="X387">
        <f t="shared" si="97"/>
        <v>24.85</v>
      </c>
      <c r="Y387" s="9">
        <f t="shared" si="98"/>
        <v>47.812780805235306</v>
      </c>
      <c r="Z387" s="10">
        <f t="shared" si="99"/>
        <v>0.42364961937903356</v>
      </c>
      <c r="AA387">
        <f t="shared" si="100"/>
        <v>7.9999999999998295E-2</v>
      </c>
    </row>
    <row r="388" spans="1:27">
      <c r="A388" s="1">
        <f t="shared" si="83"/>
        <v>5003999</v>
      </c>
      <c r="B388" s="1">
        <v>-1</v>
      </c>
      <c r="C388" s="1">
        <v>4</v>
      </c>
      <c r="D388" s="2">
        <v>5</v>
      </c>
      <c r="E388" s="5">
        <v>84.58</v>
      </c>
      <c r="F388" s="5">
        <v>89.64</v>
      </c>
      <c r="G388" s="5">
        <v>2.83</v>
      </c>
      <c r="H388" s="5">
        <v>83.11</v>
      </c>
      <c r="I388" s="5">
        <v>88.47</v>
      </c>
      <c r="J388" s="5">
        <v>1.28</v>
      </c>
      <c r="K388" s="6">
        <f t="shared" si="84"/>
        <v>83.844999999999999</v>
      </c>
      <c r="L388" s="6">
        <f t="shared" si="85"/>
        <v>1.4699999999999989</v>
      </c>
      <c r="M388" s="6">
        <f t="shared" si="86"/>
        <v>89.055000000000007</v>
      </c>
      <c r="N388" s="5">
        <f t="shared" si="87"/>
        <v>1.5530051513114824</v>
      </c>
      <c r="O388" s="6">
        <f t="shared" si="88"/>
        <v>1.1700000000000017</v>
      </c>
      <c r="P388" s="6">
        <f t="shared" si="89"/>
        <v>3.1060103026229648</v>
      </c>
      <c r="Q388" s="6">
        <f t="shared" si="90"/>
        <v>0.66034019881210282</v>
      </c>
      <c r="R388" s="9">
        <f t="shared" si="91"/>
        <v>9.6586930103436247E-2</v>
      </c>
      <c r="S388" s="9">
        <f t="shared" si="92"/>
        <v>0.29999999999999716</v>
      </c>
      <c r="T388">
        <f t="shared" si="93"/>
        <v>1.1700000000000017</v>
      </c>
      <c r="U388" s="9">
        <f t="shared" si="94"/>
        <v>0.37668902740340549</v>
      </c>
      <c r="V388" s="9">
        <f t="shared" si="95"/>
        <v>3.3547860389260555</v>
      </c>
      <c r="W388" s="9">
        <f t="shared" si="96"/>
        <v>5.210000000000008</v>
      </c>
      <c r="X388">
        <f t="shared" si="97"/>
        <v>89.055000000000007</v>
      </c>
      <c r="Y388" s="9">
        <f t="shared" si="98"/>
        <v>57.343660402410642</v>
      </c>
      <c r="Z388" s="10">
        <f t="shared" si="99"/>
        <v>0.42366378178928632</v>
      </c>
      <c r="AA388">
        <f t="shared" si="100"/>
        <v>1.4699999999999989</v>
      </c>
    </row>
    <row r="389" spans="1:27">
      <c r="A389" s="1">
        <f t="shared" si="83"/>
        <v>3004997</v>
      </c>
      <c r="B389" s="1">
        <v>-3</v>
      </c>
      <c r="C389" s="1">
        <v>5</v>
      </c>
      <c r="D389" s="2">
        <v>3</v>
      </c>
      <c r="E389" s="5">
        <v>18.09</v>
      </c>
      <c r="F389" s="5">
        <v>18.05</v>
      </c>
      <c r="G389" s="5">
        <v>0.67</v>
      </c>
      <c r="H389" s="5">
        <v>18.11</v>
      </c>
      <c r="I389" s="5">
        <v>17.690000000000001</v>
      </c>
      <c r="J389" s="5">
        <v>1.01</v>
      </c>
      <c r="K389" s="6">
        <f t="shared" si="84"/>
        <v>18.100000000000001</v>
      </c>
      <c r="L389" s="6">
        <f t="shared" si="85"/>
        <v>-1.9999999999999574E-2</v>
      </c>
      <c r="M389" s="6">
        <f t="shared" si="86"/>
        <v>17.87</v>
      </c>
      <c r="N389" s="5">
        <f t="shared" si="87"/>
        <v>0.60601155104502757</v>
      </c>
      <c r="O389" s="6">
        <f t="shared" si="88"/>
        <v>0.35999999999999943</v>
      </c>
      <c r="P389" s="6">
        <f t="shared" si="89"/>
        <v>1.2120231020900551</v>
      </c>
      <c r="Q389" s="6">
        <f t="shared" si="90"/>
        <v>-0.38883594281824363</v>
      </c>
      <c r="R389" s="9">
        <f t="shared" si="91"/>
        <v>0.31352537698721555</v>
      </c>
      <c r="S389" s="9">
        <f t="shared" si="92"/>
        <v>0.37999999999999901</v>
      </c>
      <c r="T389">
        <f t="shared" si="93"/>
        <v>0.35999999999999943</v>
      </c>
      <c r="U389" s="9">
        <f t="shared" si="94"/>
        <v>0.29702404135630978</v>
      </c>
      <c r="V389" s="9">
        <f t="shared" si="95"/>
        <v>0.37953071951084161</v>
      </c>
      <c r="W389" s="9">
        <f t="shared" si="96"/>
        <v>0.23000000000000043</v>
      </c>
      <c r="X389">
        <f t="shared" si="97"/>
        <v>17.87</v>
      </c>
      <c r="Y389" s="9">
        <f t="shared" si="98"/>
        <v>29.487886772429249</v>
      </c>
      <c r="Z389" s="10">
        <f t="shared" si="99"/>
        <v>0.42607980473146112</v>
      </c>
      <c r="AA389">
        <f t="shared" si="100"/>
        <v>1.9999999999999574E-2</v>
      </c>
    </row>
    <row r="390" spans="1:27">
      <c r="A390" s="1">
        <f t="shared" ref="A390:A453" si="101">1000000*D390+1000*ABS(C390)+B390</f>
        <v>1003003</v>
      </c>
      <c r="B390" s="1">
        <v>3</v>
      </c>
      <c r="C390" s="1">
        <v>3</v>
      </c>
      <c r="D390" s="2">
        <v>1</v>
      </c>
      <c r="E390" s="5">
        <v>27.29</v>
      </c>
      <c r="F390" s="5">
        <v>26.75</v>
      </c>
      <c r="G390" s="5">
        <v>0.78</v>
      </c>
      <c r="H390" s="5">
        <v>27.27</v>
      </c>
      <c r="I390" s="5">
        <v>28.02</v>
      </c>
      <c r="J390" s="5">
        <v>1.1499999999999999</v>
      </c>
      <c r="K390" s="6">
        <f t="shared" ref="K390:K453" si="102" xml:space="preserve"> 0.5*(E390+H390)</f>
        <v>27.28</v>
      </c>
      <c r="L390" s="6">
        <f t="shared" ref="L390:L453" si="103">E390-H390</f>
        <v>1.9999999999999574E-2</v>
      </c>
      <c r="M390" s="6">
        <f t="shared" ref="M390:M453" si="104">0.5*(F390+I390)</f>
        <v>27.384999999999998</v>
      </c>
      <c r="N390" s="5">
        <f t="shared" ref="N390:N453" si="105">0.5*P390</f>
        <v>0.69478413913963233</v>
      </c>
      <c r="O390" s="6">
        <f t="shared" ref="O390:O453" si="106">F390-I390</f>
        <v>-1.2699999999999996</v>
      </c>
      <c r="P390" s="6">
        <f t="shared" ref="P390:P453" si="107">SQRT(G390*G390+J390*J390)</f>
        <v>1.3895682782792647</v>
      </c>
      <c r="Q390" s="6">
        <f t="shared" ref="Q390:Q453" si="108">(G390*G390-J390*J390)/(G390*G390+J390*J390)</f>
        <v>-0.36982754156093001</v>
      </c>
      <c r="R390" s="9">
        <f t="shared" ref="R390:R453" si="109">ABS(O390-L390)/P390</f>
        <v>0.92834588998925383</v>
      </c>
      <c r="S390" s="9">
        <f t="shared" ref="S390:S453" si="110">ABS(O390-L390)</f>
        <v>1.2899999999999991</v>
      </c>
      <c r="T390">
        <f t="shared" ref="T390:T453" si="111">ABS(O390)</f>
        <v>1.2699999999999996</v>
      </c>
      <c r="U390" s="9">
        <f t="shared" ref="U390:U453" si="112">ABS(O390)/P390</f>
        <v>0.91395293045453707</v>
      </c>
      <c r="V390" s="9">
        <f t="shared" ref="V390:V453" si="113">ABS(M390-K390)/N390</f>
        <v>0.1511260751145253</v>
      </c>
      <c r="W390" s="9">
        <f t="shared" ref="W390:W453" si="114">ABS(M390-K390)</f>
        <v>0.10499999999999687</v>
      </c>
      <c r="X390">
        <f t="shared" ref="X390:X453" si="115">ABS(M390)</f>
        <v>27.384999999999998</v>
      </c>
      <c r="Y390" s="9">
        <f t="shared" ref="Y390:Y453" si="116">ABS(M390)/N390</f>
        <v>39.415119685822837</v>
      </c>
      <c r="Z390" s="10">
        <f t="shared" ref="Z390:Z453" si="117">SQRT(0.017075*B390*B390+0.000461*C390*C390+0.007298*D390*D390+0.005482*D390*B390)</f>
        <v>0.4261079675387448</v>
      </c>
      <c r="AA390">
        <f t="shared" si="100"/>
        <v>1.9999999999999574E-2</v>
      </c>
    </row>
    <row r="391" spans="1:27">
      <c r="A391" s="1">
        <f t="shared" si="101"/>
        <v>1008997</v>
      </c>
      <c r="B391" s="1">
        <v>-3</v>
      </c>
      <c r="C391" s="1">
        <v>9</v>
      </c>
      <c r="D391" s="2">
        <v>1</v>
      </c>
      <c r="E391" s="5">
        <v>19.79</v>
      </c>
      <c r="F391" s="5">
        <v>19.760000000000002</v>
      </c>
      <c r="G391" s="5">
        <v>1.03</v>
      </c>
      <c r="H391" s="5">
        <v>22.18</v>
      </c>
      <c r="I391" s="5">
        <v>19.510000000000002</v>
      </c>
      <c r="J391" s="5">
        <v>0.73</v>
      </c>
      <c r="K391" s="6">
        <f t="shared" si="102"/>
        <v>20.984999999999999</v>
      </c>
      <c r="L391" s="6">
        <f t="shared" si="103"/>
        <v>-2.3900000000000006</v>
      </c>
      <c r="M391" s="6">
        <f t="shared" si="104"/>
        <v>19.635000000000002</v>
      </c>
      <c r="N391" s="5">
        <f t="shared" si="105"/>
        <v>0.63122896004540219</v>
      </c>
      <c r="O391" s="6">
        <f t="shared" si="106"/>
        <v>0.25</v>
      </c>
      <c r="P391" s="6">
        <f t="shared" si="107"/>
        <v>1.2624579200908044</v>
      </c>
      <c r="Q391" s="6">
        <f t="shared" si="108"/>
        <v>0.33128372443217474</v>
      </c>
      <c r="R391" s="9">
        <f t="shared" si="109"/>
        <v>2.0911588085328927</v>
      </c>
      <c r="S391" s="9">
        <f t="shared" si="110"/>
        <v>2.6400000000000006</v>
      </c>
      <c r="T391">
        <f t="shared" si="111"/>
        <v>0.25</v>
      </c>
      <c r="U391" s="9">
        <f t="shared" si="112"/>
        <v>0.19802640232319058</v>
      </c>
      <c r="V391" s="9">
        <f t="shared" si="113"/>
        <v>2.1386851450904549</v>
      </c>
      <c r="W391" s="9">
        <f t="shared" si="114"/>
        <v>1.3499999999999979</v>
      </c>
      <c r="X391">
        <f t="shared" si="115"/>
        <v>19.635000000000002</v>
      </c>
      <c r="Y391" s="9">
        <f t="shared" si="116"/>
        <v>31.105987276926779</v>
      </c>
      <c r="Z391" s="10">
        <f t="shared" si="117"/>
        <v>0.42645984570648621</v>
      </c>
      <c r="AA391">
        <f t="shared" ref="AA391:AA454" si="118">ABS(L391)</f>
        <v>2.3900000000000006</v>
      </c>
    </row>
    <row r="392" spans="1:27">
      <c r="A392" s="1">
        <f t="shared" si="101"/>
        <v>1015998</v>
      </c>
      <c r="B392" s="1">
        <v>-2</v>
      </c>
      <c r="C392" s="1">
        <v>16</v>
      </c>
      <c r="D392" s="2">
        <v>1</v>
      </c>
      <c r="E392" s="5">
        <v>21.71</v>
      </c>
      <c r="F392" s="5">
        <v>20.85</v>
      </c>
      <c r="G392" s="5">
        <v>1.01</v>
      </c>
      <c r="H392" s="5">
        <v>21.11</v>
      </c>
      <c r="I392" s="5">
        <v>20.04</v>
      </c>
      <c r="J392" s="5">
        <v>0.67</v>
      </c>
      <c r="K392" s="6">
        <f t="shared" si="102"/>
        <v>21.41</v>
      </c>
      <c r="L392" s="6">
        <f t="shared" si="103"/>
        <v>0.60000000000000142</v>
      </c>
      <c r="M392" s="6">
        <f t="shared" si="104"/>
        <v>20.445</v>
      </c>
      <c r="N392" s="5">
        <f t="shared" si="105"/>
        <v>0.60601155104502757</v>
      </c>
      <c r="O392" s="6">
        <f t="shared" si="106"/>
        <v>0.81000000000000227</v>
      </c>
      <c r="P392" s="6">
        <f t="shared" si="107"/>
        <v>1.2120231020900551</v>
      </c>
      <c r="Q392" s="6">
        <f t="shared" si="108"/>
        <v>0.38883594281824363</v>
      </c>
      <c r="R392" s="9">
        <f t="shared" si="109"/>
        <v>0.17326402412451503</v>
      </c>
      <c r="S392" s="9">
        <f t="shared" si="110"/>
        <v>0.21000000000000085</v>
      </c>
      <c r="T392">
        <f t="shared" si="111"/>
        <v>0.81000000000000227</v>
      </c>
      <c r="U392" s="9">
        <f t="shared" si="112"/>
        <v>0.66830409305170002</v>
      </c>
      <c r="V392" s="9">
        <f t="shared" si="113"/>
        <v>1.592378888382441</v>
      </c>
      <c r="W392" s="9">
        <f t="shared" si="114"/>
        <v>0.96499999999999986</v>
      </c>
      <c r="X392">
        <f t="shared" si="115"/>
        <v>20.445</v>
      </c>
      <c r="Y392" s="9">
        <f t="shared" si="116"/>
        <v>33.736980697387573</v>
      </c>
      <c r="Z392" s="10">
        <f t="shared" si="117"/>
        <v>0.42737571292716198</v>
      </c>
      <c r="AA392">
        <f t="shared" si="118"/>
        <v>0.60000000000000142</v>
      </c>
    </row>
    <row r="393" spans="1:27">
      <c r="A393" s="1">
        <f t="shared" si="101"/>
        <v>5001000</v>
      </c>
      <c r="B393" s="1">
        <v>0</v>
      </c>
      <c r="C393" s="1">
        <v>1</v>
      </c>
      <c r="D393" s="2">
        <v>5</v>
      </c>
      <c r="E393" s="5">
        <v>147.55000000000001</v>
      </c>
      <c r="F393" s="5">
        <v>140.80000000000001</v>
      </c>
      <c r="G393" s="5">
        <v>1.55</v>
      </c>
      <c r="H393" s="5">
        <v>146.09</v>
      </c>
      <c r="I393" s="5">
        <v>142.35</v>
      </c>
      <c r="J393" s="5">
        <v>2.64</v>
      </c>
      <c r="K393" s="6">
        <f t="shared" si="102"/>
        <v>146.82</v>
      </c>
      <c r="L393" s="6">
        <f t="shared" si="103"/>
        <v>1.460000000000008</v>
      </c>
      <c r="M393" s="6">
        <f t="shared" si="104"/>
        <v>141.57499999999999</v>
      </c>
      <c r="N393" s="5">
        <f t="shared" si="105"/>
        <v>1.530694286916888</v>
      </c>
      <c r="O393" s="6">
        <f t="shared" si="106"/>
        <v>-1.5499999999999829</v>
      </c>
      <c r="P393" s="6">
        <f t="shared" si="107"/>
        <v>3.0613885738337761</v>
      </c>
      <c r="Q393" s="6">
        <f t="shared" si="108"/>
        <v>-0.48730807396421283</v>
      </c>
      <c r="R393" s="9">
        <f t="shared" si="109"/>
        <v>0.98321396562559482</v>
      </c>
      <c r="S393" s="9">
        <f t="shared" si="110"/>
        <v>3.0099999999999909</v>
      </c>
      <c r="T393">
        <f t="shared" si="111"/>
        <v>1.5499999999999829</v>
      </c>
      <c r="U393" s="9">
        <f t="shared" si="112"/>
        <v>0.50630619492347495</v>
      </c>
      <c r="V393" s="9">
        <f t="shared" si="113"/>
        <v>3.4265496675789135</v>
      </c>
      <c r="W393" s="9">
        <f t="shared" si="114"/>
        <v>5.2450000000000045</v>
      </c>
      <c r="X393">
        <f t="shared" si="115"/>
        <v>141.57499999999999</v>
      </c>
      <c r="Y393" s="9">
        <f t="shared" si="116"/>
        <v>92.490709091989359</v>
      </c>
      <c r="Z393" s="10">
        <f t="shared" si="117"/>
        <v>0.42768095585377658</v>
      </c>
      <c r="AA393">
        <f t="shared" si="118"/>
        <v>1.460000000000008</v>
      </c>
    </row>
    <row r="394" spans="1:27">
      <c r="A394" s="1">
        <f t="shared" si="101"/>
        <v>4012000</v>
      </c>
      <c r="B394" s="1">
        <v>0</v>
      </c>
      <c r="C394" s="1">
        <v>12</v>
      </c>
      <c r="D394" s="2">
        <v>4</v>
      </c>
      <c r="E394" s="5">
        <v>313.69</v>
      </c>
      <c r="F394" s="5">
        <v>307.48</v>
      </c>
      <c r="G394" s="5">
        <v>2.2999999999999998</v>
      </c>
      <c r="H394" s="5">
        <v>318.10000000000002</v>
      </c>
      <c r="I394" s="5">
        <v>313.26</v>
      </c>
      <c r="J394" s="5">
        <v>3.35</v>
      </c>
      <c r="K394" s="6">
        <f t="shared" si="102"/>
        <v>315.89499999999998</v>
      </c>
      <c r="L394" s="6">
        <f t="shared" si="103"/>
        <v>-4.410000000000025</v>
      </c>
      <c r="M394" s="6">
        <f t="shared" si="104"/>
        <v>310.37</v>
      </c>
      <c r="N394" s="5">
        <f t="shared" si="105"/>
        <v>2.0317787773278861</v>
      </c>
      <c r="O394" s="6">
        <f t="shared" si="106"/>
        <v>-5.7799999999999727</v>
      </c>
      <c r="P394" s="6">
        <f t="shared" si="107"/>
        <v>4.0635575546557723</v>
      </c>
      <c r="Q394" s="6">
        <f t="shared" si="108"/>
        <v>-0.35927327781983354</v>
      </c>
      <c r="R394" s="9">
        <f t="shared" si="109"/>
        <v>0.33714300377763484</v>
      </c>
      <c r="S394" s="9">
        <f t="shared" si="110"/>
        <v>1.3699999999999477</v>
      </c>
      <c r="T394">
        <f t="shared" si="111"/>
        <v>5.7799999999999727</v>
      </c>
      <c r="U394" s="9">
        <f t="shared" si="112"/>
        <v>1.4223989502443757</v>
      </c>
      <c r="V394" s="9">
        <f t="shared" si="113"/>
        <v>2.7192921107613079</v>
      </c>
      <c r="W394" s="9">
        <f t="shared" si="114"/>
        <v>5.5249999999999773</v>
      </c>
      <c r="X394">
        <f t="shared" si="115"/>
        <v>310.37</v>
      </c>
      <c r="Y394" s="9">
        <f t="shared" si="116"/>
        <v>152.75777238316573</v>
      </c>
      <c r="Z394" s="10">
        <f t="shared" si="117"/>
        <v>0.42796261518969153</v>
      </c>
      <c r="AA394">
        <f t="shared" si="118"/>
        <v>4.410000000000025</v>
      </c>
    </row>
    <row r="395" spans="1:27">
      <c r="A395" s="1">
        <f t="shared" si="101"/>
        <v>8003</v>
      </c>
      <c r="B395" s="1">
        <v>3</v>
      </c>
      <c r="C395" s="1">
        <v>8</v>
      </c>
      <c r="D395" s="2">
        <v>0</v>
      </c>
      <c r="E395" s="5">
        <v>121.02</v>
      </c>
      <c r="F395" s="5">
        <v>123.65</v>
      </c>
      <c r="G395" s="5">
        <v>5.94</v>
      </c>
      <c r="H395" s="5">
        <v>121.25</v>
      </c>
      <c r="I395" s="5">
        <v>119.77</v>
      </c>
      <c r="J395" s="5">
        <v>2.29</v>
      </c>
      <c r="K395" s="6">
        <f t="shared" si="102"/>
        <v>121.13499999999999</v>
      </c>
      <c r="L395" s="6">
        <f t="shared" si="103"/>
        <v>-0.23000000000000398</v>
      </c>
      <c r="M395" s="6">
        <f t="shared" si="104"/>
        <v>121.71000000000001</v>
      </c>
      <c r="N395" s="5">
        <f t="shared" si="105"/>
        <v>3.1830684881101763</v>
      </c>
      <c r="O395" s="6">
        <f t="shared" si="106"/>
        <v>3.8800000000000097</v>
      </c>
      <c r="P395" s="6">
        <f t="shared" si="107"/>
        <v>6.3661369762203526</v>
      </c>
      <c r="Q395" s="6">
        <f t="shared" si="108"/>
        <v>0.74120909896194453</v>
      </c>
      <c r="R395" s="9">
        <f t="shared" si="109"/>
        <v>0.64560345078219905</v>
      </c>
      <c r="S395" s="9">
        <f t="shared" si="110"/>
        <v>4.1100000000000136</v>
      </c>
      <c r="T395">
        <f t="shared" si="111"/>
        <v>3.8800000000000097</v>
      </c>
      <c r="U395" s="9">
        <f t="shared" si="112"/>
        <v>0.60947479051944775</v>
      </c>
      <c r="V395" s="9">
        <f t="shared" si="113"/>
        <v>0.18064330131375875</v>
      </c>
      <c r="W395" s="9">
        <f t="shared" si="114"/>
        <v>0.57500000000001705</v>
      </c>
      <c r="X395">
        <f t="shared" si="115"/>
        <v>121.71000000000001</v>
      </c>
      <c r="Y395" s="9">
        <f t="shared" si="116"/>
        <v>38.236689048516389</v>
      </c>
      <c r="Z395" s="10">
        <f t="shared" si="117"/>
        <v>0.42799415883864583</v>
      </c>
      <c r="AA395">
        <f t="shared" si="118"/>
        <v>0.23000000000000398</v>
      </c>
    </row>
    <row r="396" spans="1:27">
      <c r="A396" s="1">
        <f t="shared" si="101"/>
        <v>3006002</v>
      </c>
      <c r="B396" s="1">
        <v>2</v>
      </c>
      <c r="C396" s="1">
        <v>6</v>
      </c>
      <c r="D396" s="2">
        <v>3</v>
      </c>
      <c r="E396" s="5">
        <v>34.32</v>
      </c>
      <c r="F396" s="5">
        <v>33.9</v>
      </c>
      <c r="G396" s="5">
        <v>1.03</v>
      </c>
      <c r="H396" s="5">
        <v>33.42</v>
      </c>
      <c r="I396" s="5">
        <v>32.97</v>
      </c>
      <c r="J396" s="5">
        <v>0.84</v>
      </c>
      <c r="K396" s="6">
        <f t="shared" si="102"/>
        <v>33.870000000000005</v>
      </c>
      <c r="L396" s="6">
        <f t="shared" si="103"/>
        <v>0.89999999999999858</v>
      </c>
      <c r="M396" s="6">
        <f t="shared" si="104"/>
        <v>33.435000000000002</v>
      </c>
      <c r="N396" s="5">
        <f t="shared" si="105"/>
        <v>0.66454871905677459</v>
      </c>
      <c r="O396" s="6">
        <f t="shared" si="106"/>
        <v>0.92999999999999972</v>
      </c>
      <c r="P396" s="6">
        <f t="shared" si="107"/>
        <v>1.3290974381135492</v>
      </c>
      <c r="Q396" s="6">
        <f t="shared" si="108"/>
        <v>0.20113218228134735</v>
      </c>
      <c r="R396" s="9">
        <f t="shared" si="109"/>
        <v>2.2571708544244548E-2</v>
      </c>
      <c r="S396" s="9">
        <f t="shared" si="110"/>
        <v>3.0000000000001137E-2</v>
      </c>
      <c r="T396">
        <f t="shared" si="111"/>
        <v>0.92999999999999972</v>
      </c>
      <c r="U396" s="9">
        <f t="shared" si="112"/>
        <v>0.69972296487155428</v>
      </c>
      <c r="V396" s="9">
        <f t="shared" si="113"/>
        <v>0.65457954778307048</v>
      </c>
      <c r="W396" s="9">
        <f t="shared" si="114"/>
        <v>0.43500000000000227</v>
      </c>
      <c r="X396">
        <f t="shared" si="115"/>
        <v>33.435000000000002</v>
      </c>
      <c r="Y396" s="9">
        <f t="shared" si="116"/>
        <v>50.312338345119194</v>
      </c>
      <c r="Z396" s="10">
        <f t="shared" si="117"/>
        <v>0.42833398184127303</v>
      </c>
      <c r="AA396">
        <f t="shared" si="118"/>
        <v>0.89999999999999858</v>
      </c>
    </row>
    <row r="397" spans="1:27">
      <c r="A397" s="1">
        <f t="shared" si="101"/>
        <v>5004999</v>
      </c>
      <c r="B397" s="1">
        <v>-1</v>
      </c>
      <c r="C397" s="1">
        <v>5</v>
      </c>
      <c r="D397" s="2">
        <v>5</v>
      </c>
      <c r="E397" s="5">
        <v>15.78</v>
      </c>
      <c r="F397" s="5">
        <v>15.36</v>
      </c>
      <c r="G397" s="5">
        <v>0.71</v>
      </c>
      <c r="H397" s="5">
        <v>14.84</v>
      </c>
      <c r="I397" s="5">
        <v>14.39</v>
      </c>
      <c r="J397" s="5">
        <v>0.95</v>
      </c>
      <c r="K397" s="6">
        <f t="shared" si="102"/>
        <v>15.309999999999999</v>
      </c>
      <c r="L397" s="6">
        <f t="shared" si="103"/>
        <v>0.9399999999999995</v>
      </c>
      <c r="M397" s="6">
        <f t="shared" si="104"/>
        <v>14.875</v>
      </c>
      <c r="N397" s="5">
        <f t="shared" si="105"/>
        <v>0.59300084316972101</v>
      </c>
      <c r="O397" s="6">
        <f t="shared" si="106"/>
        <v>0.96999999999999886</v>
      </c>
      <c r="P397" s="6">
        <f t="shared" si="107"/>
        <v>1.186001686339442</v>
      </c>
      <c r="Q397" s="6">
        <f t="shared" si="108"/>
        <v>-0.28323617233044218</v>
      </c>
      <c r="R397" s="9">
        <f t="shared" si="109"/>
        <v>2.5295073645800154E-2</v>
      </c>
      <c r="S397" s="9">
        <f t="shared" si="110"/>
        <v>2.9999999999999361E-2</v>
      </c>
      <c r="T397">
        <f t="shared" si="111"/>
        <v>0.96999999999999886</v>
      </c>
      <c r="U397" s="9">
        <f t="shared" si="112"/>
        <v>0.81787404788088813</v>
      </c>
      <c r="V397" s="9">
        <f t="shared" si="113"/>
        <v>0.7335571357282179</v>
      </c>
      <c r="W397" s="9">
        <f t="shared" si="114"/>
        <v>0.43499999999999872</v>
      </c>
      <c r="X397">
        <f t="shared" si="115"/>
        <v>14.875</v>
      </c>
      <c r="Y397" s="9">
        <f t="shared" si="116"/>
        <v>25.08428136541902</v>
      </c>
      <c r="Z397" s="10">
        <f t="shared" si="117"/>
        <v>0.42853237917338294</v>
      </c>
      <c r="AA397">
        <f t="shared" si="118"/>
        <v>0.9399999999999995</v>
      </c>
    </row>
    <row r="398" spans="1:27">
      <c r="A398" s="1">
        <f t="shared" si="101"/>
        <v>3016000</v>
      </c>
      <c r="B398" s="1">
        <v>0</v>
      </c>
      <c r="C398" s="1">
        <v>16</v>
      </c>
      <c r="D398" s="2">
        <v>3</v>
      </c>
      <c r="E398" s="5">
        <v>106.22</v>
      </c>
      <c r="F398" s="5">
        <v>107.46</v>
      </c>
      <c r="G398" s="5">
        <v>1.47</v>
      </c>
      <c r="H398" s="5">
        <v>108.53</v>
      </c>
      <c r="I398" s="5">
        <v>108.27</v>
      </c>
      <c r="J398" s="5">
        <v>1.98</v>
      </c>
      <c r="K398" s="6">
        <f t="shared" si="102"/>
        <v>107.375</v>
      </c>
      <c r="L398" s="6">
        <f t="shared" si="103"/>
        <v>-2.3100000000000023</v>
      </c>
      <c r="M398" s="6">
        <f t="shared" si="104"/>
        <v>107.86499999999999</v>
      </c>
      <c r="N398" s="5">
        <f t="shared" si="105"/>
        <v>1.2330145984537246</v>
      </c>
      <c r="O398" s="6">
        <f t="shared" si="106"/>
        <v>-0.81000000000000227</v>
      </c>
      <c r="P398" s="6">
        <f t="shared" si="107"/>
        <v>2.4660291969074493</v>
      </c>
      <c r="Q398" s="6">
        <f t="shared" si="108"/>
        <v>-0.28932958413497117</v>
      </c>
      <c r="R398" s="9">
        <f t="shared" si="109"/>
        <v>0.60826530435288084</v>
      </c>
      <c r="S398" s="9">
        <f t="shared" si="110"/>
        <v>1.5</v>
      </c>
      <c r="T398">
        <f t="shared" si="111"/>
        <v>0.81000000000000227</v>
      </c>
      <c r="U398" s="9">
        <f t="shared" si="112"/>
        <v>0.32846326435055662</v>
      </c>
      <c r="V398" s="9">
        <f t="shared" si="113"/>
        <v>0.397399998843878</v>
      </c>
      <c r="W398" s="9">
        <f t="shared" si="114"/>
        <v>0.48999999999999488</v>
      </c>
      <c r="X398">
        <f t="shared" si="115"/>
        <v>107.86499999999999</v>
      </c>
      <c r="Y398" s="9">
        <f t="shared" si="116"/>
        <v>87.480716072031328</v>
      </c>
      <c r="Z398" s="10">
        <f t="shared" si="117"/>
        <v>0.42860004666355322</v>
      </c>
      <c r="AA398">
        <f t="shared" si="118"/>
        <v>2.3100000000000023</v>
      </c>
    </row>
    <row r="399" spans="1:27">
      <c r="A399" s="1">
        <f t="shared" si="101"/>
        <v>5002000</v>
      </c>
      <c r="B399" s="1">
        <v>0</v>
      </c>
      <c r="C399" s="1">
        <v>2</v>
      </c>
      <c r="D399" s="2">
        <v>5</v>
      </c>
      <c r="E399" s="5">
        <v>85.73</v>
      </c>
      <c r="F399" s="5">
        <v>83.3</v>
      </c>
      <c r="G399" s="5">
        <v>1.71</v>
      </c>
      <c r="H399" s="5">
        <v>86.72</v>
      </c>
      <c r="I399" s="5">
        <v>89.16</v>
      </c>
      <c r="J399" s="5">
        <v>4.55</v>
      </c>
      <c r="K399" s="6">
        <f t="shared" si="102"/>
        <v>86.224999999999994</v>
      </c>
      <c r="L399" s="6">
        <f t="shared" si="103"/>
        <v>-0.98999999999999488</v>
      </c>
      <c r="M399" s="6">
        <f t="shared" si="104"/>
        <v>86.22999999999999</v>
      </c>
      <c r="N399" s="5">
        <f t="shared" si="105"/>
        <v>2.4303600556296177</v>
      </c>
      <c r="O399" s="6">
        <f t="shared" si="106"/>
        <v>-5.8599999999999994</v>
      </c>
      <c r="P399" s="6">
        <f t="shared" si="107"/>
        <v>4.8607201112592353</v>
      </c>
      <c r="Q399" s="6">
        <f t="shared" si="108"/>
        <v>-0.75247390652908164</v>
      </c>
      <c r="R399" s="9">
        <f t="shared" si="109"/>
        <v>1.0019091592456175</v>
      </c>
      <c r="S399" s="9">
        <f t="shared" si="110"/>
        <v>4.8700000000000045</v>
      </c>
      <c r="T399">
        <f t="shared" si="111"/>
        <v>5.8599999999999994</v>
      </c>
      <c r="U399" s="9">
        <f t="shared" si="112"/>
        <v>1.2055826844310702</v>
      </c>
      <c r="V399" s="9">
        <f t="shared" si="113"/>
        <v>2.0573083352047336E-3</v>
      </c>
      <c r="W399" s="9">
        <f t="shared" si="114"/>
        <v>4.9999999999954525E-3</v>
      </c>
      <c r="X399">
        <f t="shared" si="115"/>
        <v>86.22999999999999</v>
      </c>
      <c r="Y399" s="9">
        <f t="shared" si="116"/>
        <v>35.480339548973099</v>
      </c>
      <c r="Z399" s="10">
        <f t="shared" si="117"/>
        <v>0.42929477052486908</v>
      </c>
      <c r="AA399">
        <f t="shared" si="118"/>
        <v>0.98999999999999488</v>
      </c>
    </row>
    <row r="400" spans="1:27">
      <c r="A400" s="1">
        <f t="shared" si="101"/>
        <v>3015999</v>
      </c>
      <c r="B400" s="1">
        <v>-1</v>
      </c>
      <c r="C400" s="1">
        <v>16</v>
      </c>
      <c r="D400" s="2">
        <v>3</v>
      </c>
      <c r="E400" s="5">
        <v>123.4</v>
      </c>
      <c r="F400" s="5">
        <v>121.89</v>
      </c>
      <c r="G400" s="5">
        <v>2.12</v>
      </c>
      <c r="H400" s="5">
        <v>127.54</v>
      </c>
      <c r="I400" s="5">
        <v>117.81</v>
      </c>
      <c r="J400" s="5">
        <v>4.33</v>
      </c>
      <c r="K400" s="6">
        <f t="shared" si="102"/>
        <v>125.47</v>
      </c>
      <c r="L400" s="6">
        <f t="shared" si="103"/>
        <v>-4.1400000000000006</v>
      </c>
      <c r="M400" s="6">
        <f t="shared" si="104"/>
        <v>119.85</v>
      </c>
      <c r="N400" s="5">
        <f t="shared" si="105"/>
        <v>2.4105652864006815</v>
      </c>
      <c r="O400" s="6">
        <f t="shared" si="106"/>
        <v>4.0799999999999983</v>
      </c>
      <c r="P400" s="6">
        <f t="shared" si="107"/>
        <v>4.8211305728013629</v>
      </c>
      <c r="Q400" s="6">
        <f t="shared" si="108"/>
        <v>-0.61327350247168</v>
      </c>
      <c r="R400" s="9">
        <f t="shared" si="109"/>
        <v>1.7049942696788838</v>
      </c>
      <c r="S400" s="9">
        <f t="shared" si="110"/>
        <v>8.2199999999999989</v>
      </c>
      <c r="T400">
        <f t="shared" si="111"/>
        <v>4.0799999999999983</v>
      </c>
      <c r="U400" s="9">
        <f t="shared" si="112"/>
        <v>0.84627452801579617</v>
      </c>
      <c r="V400" s="9">
        <f t="shared" si="113"/>
        <v>2.3314033565925394</v>
      </c>
      <c r="W400" s="9">
        <f t="shared" si="114"/>
        <v>5.6200000000000045</v>
      </c>
      <c r="X400">
        <f t="shared" si="115"/>
        <v>119.85</v>
      </c>
      <c r="Y400" s="9">
        <f t="shared" si="116"/>
        <v>49.718628520928043</v>
      </c>
      <c r="Z400" s="10">
        <f t="shared" si="117"/>
        <v>0.42933320393372792</v>
      </c>
      <c r="AA400">
        <f t="shared" si="118"/>
        <v>4.1400000000000006</v>
      </c>
    </row>
    <row r="401" spans="1:27">
      <c r="A401" s="1">
        <f t="shared" si="101"/>
        <v>2017999</v>
      </c>
      <c r="B401" s="1">
        <v>-1</v>
      </c>
      <c r="C401" s="1">
        <v>18</v>
      </c>
      <c r="D401" s="2">
        <v>2</v>
      </c>
      <c r="E401" s="5">
        <v>410.56</v>
      </c>
      <c r="F401" s="5">
        <v>395.93</v>
      </c>
      <c r="G401" s="5">
        <v>3.62</v>
      </c>
      <c r="H401" s="5">
        <v>402.46</v>
      </c>
      <c r="I401" s="5">
        <v>363.58</v>
      </c>
      <c r="J401" s="5">
        <v>3.36</v>
      </c>
      <c r="K401" s="6">
        <f t="shared" si="102"/>
        <v>406.51</v>
      </c>
      <c r="L401" s="6">
        <f t="shared" si="103"/>
        <v>8.1000000000000227</v>
      </c>
      <c r="M401" s="6">
        <f t="shared" si="104"/>
        <v>379.755</v>
      </c>
      <c r="N401" s="5">
        <f t="shared" si="105"/>
        <v>2.4695141222515815</v>
      </c>
      <c r="O401" s="6">
        <f t="shared" si="106"/>
        <v>32.350000000000023</v>
      </c>
      <c r="P401" s="6">
        <f t="shared" si="107"/>
        <v>4.939028244503163</v>
      </c>
      <c r="Q401" s="6">
        <f t="shared" si="108"/>
        <v>7.4395343117160034E-2</v>
      </c>
      <c r="R401" s="9">
        <f t="shared" si="109"/>
        <v>4.909872711699669</v>
      </c>
      <c r="S401" s="9">
        <f t="shared" si="110"/>
        <v>24.25</v>
      </c>
      <c r="T401">
        <f t="shared" si="111"/>
        <v>32.350000000000023</v>
      </c>
      <c r="U401" s="9">
        <f t="shared" si="112"/>
        <v>6.5498714318962641</v>
      </c>
      <c r="V401" s="9">
        <f t="shared" si="113"/>
        <v>10.834115002187596</v>
      </c>
      <c r="W401" s="9">
        <f t="shared" si="114"/>
        <v>26.754999999999995</v>
      </c>
      <c r="X401">
        <f t="shared" si="115"/>
        <v>379.755</v>
      </c>
      <c r="Y401" s="9">
        <f t="shared" si="116"/>
        <v>153.77721333043363</v>
      </c>
      <c r="Z401" s="10">
        <f t="shared" si="117"/>
        <v>0.42972898436107376</v>
      </c>
      <c r="AA401">
        <f t="shared" si="118"/>
        <v>8.1000000000000227</v>
      </c>
    </row>
    <row r="402" spans="1:27">
      <c r="A402" s="1">
        <f t="shared" si="101"/>
        <v>1004003</v>
      </c>
      <c r="B402" s="1">
        <v>3</v>
      </c>
      <c r="C402" s="1">
        <v>4</v>
      </c>
      <c r="D402" s="2">
        <v>1</v>
      </c>
      <c r="E402" s="5">
        <v>0.36</v>
      </c>
      <c r="F402" s="5">
        <v>-0.14000000000000001</v>
      </c>
      <c r="G402" s="5">
        <v>0.37</v>
      </c>
      <c r="H402" s="5">
        <v>0.33</v>
      </c>
      <c r="I402" s="5">
        <v>0.14000000000000001</v>
      </c>
      <c r="J402" s="5">
        <v>0.4</v>
      </c>
      <c r="K402" s="6">
        <f t="shared" si="102"/>
        <v>0.34499999999999997</v>
      </c>
      <c r="L402" s="6">
        <f t="shared" si="103"/>
        <v>2.9999999999999971E-2</v>
      </c>
      <c r="M402" s="6">
        <f t="shared" si="104"/>
        <v>0</v>
      </c>
      <c r="N402" s="5">
        <f t="shared" si="105"/>
        <v>0.27244265451650557</v>
      </c>
      <c r="O402" s="6">
        <f t="shared" si="106"/>
        <v>-0.28000000000000003</v>
      </c>
      <c r="P402" s="6">
        <f t="shared" si="107"/>
        <v>0.54488530903301113</v>
      </c>
      <c r="Q402" s="6">
        <f t="shared" si="108"/>
        <v>-7.7803974402155723E-2</v>
      </c>
      <c r="R402" s="9">
        <f t="shared" si="109"/>
        <v>0.56892706567946594</v>
      </c>
      <c r="S402" s="9">
        <f t="shared" si="110"/>
        <v>0.31</v>
      </c>
      <c r="T402">
        <f t="shared" si="111"/>
        <v>0.28000000000000003</v>
      </c>
      <c r="U402" s="9">
        <f t="shared" si="112"/>
        <v>0.5138696077104854</v>
      </c>
      <c r="V402" s="9">
        <f t="shared" si="113"/>
        <v>1.2663215332865529</v>
      </c>
      <c r="W402" s="9">
        <f t="shared" si="114"/>
        <v>0.34499999999999997</v>
      </c>
      <c r="X402">
        <f t="shared" si="115"/>
        <v>0</v>
      </c>
      <c r="Y402" s="9">
        <f t="shared" si="116"/>
        <v>0</v>
      </c>
      <c r="Z402" s="10">
        <f t="shared" si="117"/>
        <v>0.42987788963844137</v>
      </c>
      <c r="AA402">
        <f t="shared" si="118"/>
        <v>2.9999999999999971E-2</v>
      </c>
    </row>
    <row r="403" spans="1:27">
      <c r="A403" s="1">
        <f t="shared" si="101"/>
        <v>4008001</v>
      </c>
      <c r="B403" s="1">
        <v>1</v>
      </c>
      <c r="C403" s="1">
        <v>8</v>
      </c>
      <c r="D403" s="2">
        <v>4</v>
      </c>
      <c r="E403" s="5">
        <v>211.03</v>
      </c>
      <c r="F403" s="5">
        <v>200.96</v>
      </c>
      <c r="G403" s="5">
        <v>2.65</v>
      </c>
      <c r="H403" s="5">
        <v>217.62</v>
      </c>
      <c r="I403" s="5">
        <v>207.78</v>
      </c>
      <c r="J403" s="5">
        <v>2.15</v>
      </c>
      <c r="K403" s="6">
        <f t="shared" si="102"/>
        <v>214.32499999999999</v>
      </c>
      <c r="L403" s="6">
        <f t="shared" si="103"/>
        <v>-6.5900000000000034</v>
      </c>
      <c r="M403" s="6">
        <f t="shared" si="104"/>
        <v>204.37</v>
      </c>
      <c r="N403" s="5">
        <f t="shared" si="105"/>
        <v>1.7062385530751554</v>
      </c>
      <c r="O403" s="6">
        <f t="shared" si="106"/>
        <v>-6.8199999999999932</v>
      </c>
      <c r="P403" s="6">
        <f t="shared" si="107"/>
        <v>3.4124771061503107</v>
      </c>
      <c r="Q403" s="6">
        <f t="shared" si="108"/>
        <v>0.20609703735508805</v>
      </c>
      <c r="R403" s="9">
        <f t="shared" si="109"/>
        <v>6.7399719571879485E-2</v>
      </c>
      <c r="S403" s="9">
        <f t="shared" si="110"/>
        <v>0.22999999999998977</v>
      </c>
      <c r="T403">
        <f t="shared" si="111"/>
        <v>6.8199999999999932</v>
      </c>
      <c r="U403" s="9">
        <f t="shared" si="112"/>
        <v>1.9985482064358178</v>
      </c>
      <c r="V403" s="9">
        <f t="shared" si="113"/>
        <v>5.8344713768529486</v>
      </c>
      <c r="W403" s="9">
        <f t="shared" si="114"/>
        <v>9.9549999999999841</v>
      </c>
      <c r="X403">
        <f t="shared" si="115"/>
        <v>204.37</v>
      </c>
      <c r="Y403" s="9">
        <f t="shared" si="116"/>
        <v>119.77809294700542</v>
      </c>
      <c r="Z403" s="10">
        <f t="shared" si="117"/>
        <v>0.43043582564651839</v>
      </c>
      <c r="AA403">
        <f t="shared" si="118"/>
        <v>6.5900000000000034</v>
      </c>
    </row>
    <row r="404" spans="1:27">
      <c r="A404" s="1">
        <f t="shared" si="101"/>
        <v>1018999</v>
      </c>
      <c r="B404" s="1">
        <v>-1</v>
      </c>
      <c r="C404" s="1">
        <v>19</v>
      </c>
      <c r="D404" s="2">
        <v>1</v>
      </c>
      <c r="E404" s="5">
        <v>77.62</v>
      </c>
      <c r="F404" s="5">
        <v>78.44</v>
      </c>
      <c r="G404" s="5">
        <v>2.88</v>
      </c>
      <c r="H404" s="5">
        <v>77.69</v>
      </c>
      <c r="I404" s="5">
        <v>80.41</v>
      </c>
      <c r="J404" s="5">
        <v>1.74</v>
      </c>
      <c r="K404" s="6">
        <f t="shared" si="102"/>
        <v>77.655000000000001</v>
      </c>
      <c r="L404" s="6">
        <f t="shared" si="103"/>
        <v>-6.9999999999993179E-2</v>
      </c>
      <c r="M404" s="6">
        <f t="shared" si="104"/>
        <v>79.424999999999997</v>
      </c>
      <c r="N404" s="5">
        <f t="shared" si="105"/>
        <v>1.6824089871371943</v>
      </c>
      <c r="O404" s="6">
        <f t="shared" si="106"/>
        <v>-1.9699999999999989</v>
      </c>
      <c r="P404" s="6">
        <f t="shared" si="107"/>
        <v>3.3648179742743887</v>
      </c>
      <c r="Q404" s="6">
        <f t="shared" si="108"/>
        <v>0.46518282988871229</v>
      </c>
      <c r="R404" s="9">
        <f t="shared" si="109"/>
        <v>0.56466650336701618</v>
      </c>
      <c r="S404" s="9">
        <f t="shared" si="110"/>
        <v>1.9000000000000057</v>
      </c>
      <c r="T404">
        <f t="shared" si="111"/>
        <v>1.9699999999999989</v>
      </c>
      <c r="U404" s="9">
        <f t="shared" si="112"/>
        <v>0.585470006122641</v>
      </c>
      <c r="V404" s="9">
        <f t="shared" si="113"/>
        <v>1.0520628536416983</v>
      </c>
      <c r="W404" s="9">
        <f t="shared" si="114"/>
        <v>1.769999999999996</v>
      </c>
      <c r="X404">
        <f t="shared" si="115"/>
        <v>79.424999999999997</v>
      </c>
      <c r="Y404" s="9">
        <f t="shared" si="116"/>
        <v>47.209091610447501</v>
      </c>
      <c r="Z404" s="10">
        <f t="shared" si="117"/>
        <v>0.43047880319476822</v>
      </c>
      <c r="AA404">
        <f t="shared" si="118"/>
        <v>6.9999999999993179E-2</v>
      </c>
    </row>
    <row r="405" spans="1:27">
      <c r="A405" s="1">
        <f t="shared" si="101"/>
        <v>2012002</v>
      </c>
      <c r="B405" s="1">
        <v>2</v>
      </c>
      <c r="C405" s="1">
        <v>12</v>
      </c>
      <c r="D405" s="2">
        <v>2</v>
      </c>
      <c r="E405" s="5">
        <v>22.15</v>
      </c>
      <c r="F405" s="5">
        <v>22.79</v>
      </c>
      <c r="G405" s="5">
        <v>0.73</v>
      </c>
      <c r="H405" s="5">
        <v>22.99</v>
      </c>
      <c r="I405" s="5">
        <v>22.98</v>
      </c>
      <c r="J405" s="5">
        <v>1.06</v>
      </c>
      <c r="K405" s="6">
        <f t="shared" si="102"/>
        <v>22.57</v>
      </c>
      <c r="L405" s="6">
        <f t="shared" si="103"/>
        <v>-0.83999999999999986</v>
      </c>
      <c r="M405" s="6">
        <f t="shared" si="104"/>
        <v>22.884999999999998</v>
      </c>
      <c r="N405" s="5">
        <f t="shared" si="105"/>
        <v>0.64352544627232888</v>
      </c>
      <c r="O405" s="6">
        <f t="shared" si="106"/>
        <v>-0.19000000000000128</v>
      </c>
      <c r="P405" s="6">
        <f t="shared" si="107"/>
        <v>1.2870508925446578</v>
      </c>
      <c r="Q405" s="6">
        <f t="shared" si="108"/>
        <v>-0.35659523090854223</v>
      </c>
      <c r="R405" s="9">
        <f t="shared" si="109"/>
        <v>0.50503053435196232</v>
      </c>
      <c r="S405" s="9">
        <f t="shared" si="110"/>
        <v>0.64999999999999858</v>
      </c>
      <c r="T405">
        <f t="shared" si="111"/>
        <v>0.19000000000000128</v>
      </c>
      <c r="U405" s="9">
        <f t="shared" si="112"/>
        <v>0.14762431004134416</v>
      </c>
      <c r="V405" s="9">
        <f t="shared" si="113"/>
        <v>0.4894911332949764</v>
      </c>
      <c r="W405" s="9">
        <f t="shared" si="114"/>
        <v>0.31499999999999773</v>
      </c>
      <c r="X405">
        <f t="shared" si="115"/>
        <v>22.884999999999998</v>
      </c>
      <c r="Y405" s="9">
        <f t="shared" si="116"/>
        <v>35.561919318906718</v>
      </c>
      <c r="Z405" s="10">
        <f t="shared" si="117"/>
        <v>0.43104988110426384</v>
      </c>
      <c r="AA405">
        <f t="shared" si="118"/>
        <v>0.83999999999999986</v>
      </c>
    </row>
    <row r="406" spans="1:27">
      <c r="A406" s="1">
        <f t="shared" si="101"/>
        <v>16002</v>
      </c>
      <c r="B406" s="1">
        <v>2</v>
      </c>
      <c r="C406" s="1">
        <v>16</v>
      </c>
      <c r="D406" s="2">
        <v>0</v>
      </c>
      <c r="E406" s="5">
        <v>59.01</v>
      </c>
      <c r="F406" s="5">
        <v>62.17</v>
      </c>
      <c r="G406" s="5">
        <v>4.13</v>
      </c>
      <c r="H406" s="5">
        <v>60.85</v>
      </c>
      <c r="I406" s="5">
        <v>59.68</v>
      </c>
      <c r="J406" s="5">
        <v>2.52</v>
      </c>
      <c r="K406" s="6">
        <f t="shared" si="102"/>
        <v>59.93</v>
      </c>
      <c r="L406" s="6">
        <f t="shared" si="103"/>
        <v>-1.8400000000000034</v>
      </c>
      <c r="M406" s="6">
        <f t="shared" si="104"/>
        <v>60.924999999999997</v>
      </c>
      <c r="N406" s="5">
        <f t="shared" si="105"/>
        <v>2.4190545673878461</v>
      </c>
      <c r="O406" s="6">
        <f t="shared" si="106"/>
        <v>2.490000000000002</v>
      </c>
      <c r="P406" s="6">
        <f t="shared" si="107"/>
        <v>4.8381091347756922</v>
      </c>
      <c r="Q406" s="6">
        <f t="shared" si="108"/>
        <v>0.45740004186728067</v>
      </c>
      <c r="R406" s="9">
        <f t="shared" si="109"/>
        <v>0.89497774427545151</v>
      </c>
      <c r="S406" s="9">
        <f t="shared" si="110"/>
        <v>4.3300000000000054</v>
      </c>
      <c r="T406">
        <f t="shared" si="111"/>
        <v>2.490000000000002</v>
      </c>
      <c r="U406" s="9">
        <f t="shared" si="112"/>
        <v>0.51466387603830788</v>
      </c>
      <c r="V406" s="9">
        <f t="shared" si="113"/>
        <v>0.41131771619125673</v>
      </c>
      <c r="W406" s="9">
        <f t="shared" si="114"/>
        <v>0.99499999999999744</v>
      </c>
      <c r="X406">
        <f t="shared" si="115"/>
        <v>60.924999999999997</v>
      </c>
      <c r="Y406" s="9">
        <f t="shared" si="116"/>
        <v>25.185459154726011</v>
      </c>
      <c r="Z406" s="10">
        <f t="shared" si="117"/>
        <v>0.43164337131479269</v>
      </c>
      <c r="AA406">
        <f t="shared" si="118"/>
        <v>1.8400000000000034</v>
      </c>
    </row>
    <row r="407" spans="1:27">
      <c r="A407" s="1">
        <f t="shared" si="101"/>
        <v>5003000</v>
      </c>
      <c r="B407" s="1">
        <v>0</v>
      </c>
      <c r="C407" s="1">
        <v>3</v>
      </c>
      <c r="D407" s="2">
        <v>5</v>
      </c>
      <c r="E407" s="5">
        <v>110.76</v>
      </c>
      <c r="F407" s="5">
        <v>106.15</v>
      </c>
      <c r="G407" s="5">
        <v>1.39</v>
      </c>
      <c r="H407" s="5">
        <v>110.75</v>
      </c>
      <c r="I407" s="5">
        <v>114.98</v>
      </c>
      <c r="J407" s="5">
        <v>8.0399999999999991</v>
      </c>
      <c r="K407" s="6">
        <f t="shared" si="102"/>
        <v>110.755</v>
      </c>
      <c r="L407" s="6">
        <f t="shared" si="103"/>
        <v>1.0000000000005116E-2</v>
      </c>
      <c r="M407" s="6">
        <f t="shared" si="104"/>
        <v>110.565</v>
      </c>
      <c r="N407" s="5">
        <f t="shared" si="105"/>
        <v>4.0796354003758717</v>
      </c>
      <c r="O407" s="6">
        <f t="shared" si="106"/>
        <v>-8.8299999999999983</v>
      </c>
      <c r="P407" s="6">
        <f t="shared" si="107"/>
        <v>8.1592708007517434</v>
      </c>
      <c r="Q407" s="6">
        <f t="shared" si="108"/>
        <v>-0.94195605772249391</v>
      </c>
      <c r="R407" s="9">
        <f t="shared" si="109"/>
        <v>1.0834301515259845</v>
      </c>
      <c r="S407" s="9">
        <f t="shared" si="110"/>
        <v>8.8400000000000034</v>
      </c>
      <c r="T407">
        <f t="shared" si="111"/>
        <v>8.8299999999999983</v>
      </c>
      <c r="U407" s="9">
        <f t="shared" si="112"/>
        <v>1.0822045518070633</v>
      </c>
      <c r="V407" s="9">
        <f t="shared" si="113"/>
        <v>4.6572789318989713E-2</v>
      </c>
      <c r="W407" s="9">
        <f t="shared" si="114"/>
        <v>0.18999999999999773</v>
      </c>
      <c r="X407">
        <f t="shared" si="115"/>
        <v>110.565</v>
      </c>
      <c r="Y407" s="9">
        <f t="shared" si="116"/>
        <v>27.101686584495575</v>
      </c>
      <c r="Z407" s="10">
        <f t="shared" si="117"/>
        <v>0.43197106384571643</v>
      </c>
      <c r="AA407">
        <f t="shared" si="118"/>
        <v>1.0000000000005116E-2</v>
      </c>
    </row>
    <row r="408" spans="1:27">
      <c r="A408" s="1">
        <f t="shared" si="101"/>
        <v>3005997</v>
      </c>
      <c r="B408" s="1">
        <v>-3</v>
      </c>
      <c r="C408" s="1">
        <v>6</v>
      </c>
      <c r="D408" s="2">
        <v>3</v>
      </c>
      <c r="E408" s="5">
        <v>128.34</v>
      </c>
      <c r="F408" s="5">
        <v>132.12</v>
      </c>
      <c r="G408" s="5">
        <v>3.19</v>
      </c>
      <c r="H408" s="5">
        <v>129.32</v>
      </c>
      <c r="I408" s="5">
        <v>128.81</v>
      </c>
      <c r="J408" s="5">
        <v>2.23</v>
      </c>
      <c r="K408" s="6">
        <f t="shared" si="102"/>
        <v>128.82999999999998</v>
      </c>
      <c r="L408" s="6">
        <f t="shared" si="103"/>
        <v>-0.97999999999998977</v>
      </c>
      <c r="M408" s="6">
        <f t="shared" si="104"/>
        <v>130.465</v>
      </c>
      <c r="N408" s="5">
        <f t="shared" si="105"/>
        <v>1.9460858151684886</v>
      </c>
      <c r="O408" s="6">
        <f t="shared" si="106"/>
        <v>3.3100000000000023</v>
      </c>
      <c r="P408" s="6">
        <f t="shared" si="107"/>
        <v>3.8921716303369771</v>
      </c>
      <c r="Q408" s="6">
        <f t="shared" si="108"/>
        <v>0.34346821572381014</v>
      </c>
      <c r="R408" s="9">
        <f t="shared" si="109"/>
        <v>1.1022124426790942</v>
      </c>
      <c r="S408" s="9">
        <f t="shared" si="110"/>
        <v>4.289999999999992</v>
      </c>
      <c r="T408">
        <f t="shared" si="111"/>
        <v>3.3100000000000023</v>
      </c>
      <c r="U408" s="9">
        <f t="shared" si="112"/>
        <v>0.85042498491091167</v>
      </c>
      <c r="V408" s="9">
        <f t="shared" si="113"/>
        <v>0.84014794581834207</v>
      </c>
      <c r="W408" s="9">
        <f t="shared" si="114"/>
        <v>1.6350000000000193</v>
      </c>
      <c r="X408">
        <f t="shared" si="115"/>
        <v>130.465</v>
      </c>
      <c r="Y408" s="9">
        <f t="shared" si="116"/>
        <v>67.039695260665866</v>
      </c>
      <c r="Z408" s="10">
        <f t="shared" si="117"/>
        <v>0.43198958320774361</v>
      </c>
      <c r="AA408">
        <f t="shared" si="118"/>
        <v>0.97999999999998977</v>
      </c>
    </row>
    <row r="409" spans="1:27">
      <c r="A409" s="1">
        <f t="shared" si="101"/>
        <v>4009998</v>
      </c>
      <c r="B409" s="1">
        <v>-2</v>
      </c>
      <c r="C409" s="1">
        <v>10</v>
      </c>
      <c r="D409" s="2">
        <v>4</v>
      </c>
      <c r="E409" s="5">
        <v>131.4</v>
      </c>
      <c r="F409" s="5">
        <v>130.27000000000001</v>
      </c>
      <c r="G409" s="5">
        <v>1.54</v>
      </c>
      <c r="H409" s="5">
        <v>130.26</v>
      </c>
      <c r="I409" s="5">
        <v>124.43</v>
      </c>
      <c r="J409" s="5">
        <v>6.71</v>
      </c>
      <c r="K409" s="6">
        <f t="shared" si="102"/>
        <v>130.82999999999998</v>
      </c>
      <c r="L409" s="6">
        <f t="shared" si="103"/>
        <v>1.1400000000000148</v>
      </c>
      <c r="M409" s="6">
        <f t="shared" si="104"/>
        <v>127.35000000000001</v>
      </c>
      <c r="N409" s="5">
        <f t="shared" si="105"/>
        <v>3.4422267502301471</v>
      </c>
      <c r="O409" s="6">
        <f t="shared" si="106"/>
        <v>5.8400000000000034</v>
      </c>
      <c r="P409" s="6">
        <f t="shared" si="107"/>
        <v>6.8844535004602943</v>
      </c>
      <c r="Q409" s="6">
        <f t="shared" si="108"/>
        <v>-0.8999234107735512</v>
      </c>
      <c r="R409" s="9">
        <f t="shared" si="109"/>
        <v>0.68269761712904975</v>
      </c>
      <c r="S409" s="9">
        <f t="shared" si="110"/>
        <v>4.6999999999999886</v>
      </c>
      <c r="T409">
        <f t="shared" si="111"/>
        <v>5.8400000000000034</v>
      </c>
      <c r="U409" s="9">
        <f t="shared" si="112"/>
        <v>0.84828810298588575</v>
      </c>
      <c r="V409" s="9">
        <f t="shared" si="113"/>
        <v>1.0109734925996094</v>
      </c>
      <c r="W409" s="9">
        <f t="shared" si="114"/>
        <v>3.4799999999999756</v>
      </c>
      <c r="X409">
        <f t="shared" si="115"/>
        <v>127.35000000000001</v>
      </c>
      <c r="Y409" s="9">
        <f t="shared" si="116"/>
        <v>36.996400655908388</v>
      </c>
      <c r="Z409" s="10">
        <f t="shared" si="117"/>
        <v>0.43279556374805872</v>
      </c>
      <c r="AA409">
        <f t="shared" si="118"/>
        <v>1.1400000000000148</v>
      </c>
    </row>
    <row r="410" spans="1:27">
      <c r="A410" s="1">
        <f t="shared" si="101"/>
        <v>2008997</v>
      </c>
      <c r="B410" s="1">
        <v>-3</v>
      </c>
      <c r="C410" s="1">
        <v>9</v>
      </c>
      <c r="D410" s="2">
        <v>2</v>
      </c>
      <c r="E410" s="5">
        <v>40.549999999999997</v>
      </c>
      <c r="F410" s="5">
        <v>41.57</v>
      </c>
      <c r="G410" s="5">
        <v>0.91</v>
      </c>
      <c r="H410" s="5">
        <v>39.86</v>
      </c>
      <c r="I410" s="5">
        <v>40</v>
      </c>
      <c r="J410" s="5">
        <v>2.35</v>
      </c>
      <c r="K410" s="6">
        <f t="shared" si="102"/>
        <v>40.204999999999998</v>
      </c>
      <c r="L410" s="6">
        <f t="shared" si="103"/>
        <v>0.68999999999999773</v>
      </c>
      <c r="M410" s="6">
        <f t="shared" si="104"/>
        <v>40.784999999999997</v>
      </c>
      <c r="N410" s="5">
        <f t="shared" si="105"/>
        <v>1.2600198411136232</v>
      </c>
      <c r="O410" s="6">
        <f t="shared" si="106"/>
        <v>1.5700000000000003</v>
      </c>
      <c r="P410" s="6">
        <f t="shared" si="107"/>
        <v>2.5200396822272464</v>
      </c>
      <c r="Q410" s="6">
        <f t="shared" si="108"/>
        <v>-0.73920574433911757</v>
      </c>
      <c r="R410" s="9">
        <f t="shared" si="109"/>
        <v>0.34920085037004106</v>
      </c>
      <c r="S410" s="9">
        <f t="shared" si="110"/>
        <v>0.88000000000000256</v>
      </c>
      <c r="T410">
        <f t="shared" si="111"/>
        <v>1.5700000000000003</v>
      </c>
      <c r="U410" s="9">
        <f t="shared" si="112"/>
        <v>0.62300606259200342</v>
      </c>
      <c r="V410" s="9">
        <f t="shared" si="113"/>
        <v>0.46031021185141513</v>
      </c>
      <c r="W410" s="9">
        <f t="shared" si="114"/>
        <v>0.57999999999999829</v>
      </c>
      <c r="X410">
        <f t="shared" si="115"/>
        <v>40.784999999999997</v>
      </c>
      <c r="Y410" s="9">
        <f t="shared" si="116"/>
        <v>32.368537914413828</v>
      </c>
      <c r="Z410" s="10">
        <f t="shared" si="117"/>
        <v>0.4328001848428441</v>
      </c>
      <c r="AA410">
        <f t="shared" si="118"/>
        <v>0.68999999999999773</v>
      </c>
    </row>
    <row r="411" spans="1:27">
      <c r="A411" s="1">
        <f t="shared" si="101"/>
        <v>5005999</v>
      </c>
      <c r="B411" s="1">
        <v>-1</v>
      </c>
      <c r="C411" s="1">
        <v>6</v>
      </c>
      <c r="D411" s="2">
        <v>5</v>
      </c>
      <c r="E411" s="5">
        <v>96.24</v>
      </c>
      <c r="F411" s="5">
        <v>98.12</v>
      </c>
      <c r="G411" s="5">
        <v>1.41</v>
      </c>
      <c r="H411" s="5">
        <v>94.66</v>
      </c>
      <c r="I411" s="5">
        <v>90.76</v>
      </c>
      <c r="J411" s="5">
        <v>2.21</v>
      </c>
      <c r="K411" s="6">
        <f t="shared" si="102"/>
        <v>95.449999999999989</v>
      </c>
      <c r="L411" s="6">
        <f t="shared" si="103"/>
        <v>1.5799999999999983</v>
      </c>
      <c r="M411" s="6">
        <f t="shared" si="104"/>
        <v>94.44</v>
      </c>
      <c r="N411" s="5">
        <f t="shared" si="105"/>
        <v>1.3107440634998122</v>
      </c>
      <c r="O411" s="6">
        <f t="shared" si="106"/>
        <v>7.3599999999999994</v>
      </c>
      <c r="P411" s="6">
        <f t="shared" si="107"/>
        <v>2.6214881269996244</v>
      </c>
      <c r="Q411" s="6">
        <f t="shared" si="108"/>
        <v>-0.4214079916184047</v>
      </c>
      <c r="R411" s="9">
        <f t="shared" si="109"/>
        <v>2.2048545406213198</v>
      </c>
      <c r="S411" s="9">
        <f t="shared" si="110"/>
        <v>5.7800000000000011</v>
      </c>
      <c r="T411">
        <f t="shared" si="111"/>
        <v>7.3599999999999994</v>
      </c>
      <c r="U411" s="9">
        <f t="shared" si="112"/>
        <v>2.8075656434209186</v>
      </c>
      <c r="V411" s="9">
        <f t="shared" si="113"/>
        <v>0.77055470104758217</v>
      </c>
      <c r="W411" s="9">
        <f t="shared" si="114"/>
        <v>1.0099999999999909</v>
      </c>
      <c r="X411">
        <f t="shared" si="115"/>
        <v>94.44</v>
      </c>
      <c r="Y411" s="9">
        <f t="shared" si="116"/>
        <v>72.050679175182495</v>
      </c>
      <c r="Z411" s="10">
        <f t="shared" si="117"/>
        <v>0.43440879364948404</v>
      </c>
      <c r="AA411">
        <f t="shared" si="118"/>
        <v>1.5799999999999983</v>
      </c>
    </row>
    <row r="412" spans="1:27">
      <c r="A412" s="1">
        <f t="shared" si="101"/>
        <v>1005003</v>
      </c>
      <c r="B412" s="1">
        <v>3</v>
      </c>
      <c r="C412" s="1">
        <v>5</v>
      </c>
      <c r="D412" s="2">
        <v>1</v>
      </c>
      <c r="E412" s="5">
        <v>96.07</v>
      </c>
      <c r="F412" s="5">
        <v>93.36</v>
      </c>
      <c r="G412" s="5">
        <v>3.75</v>
      </c>
      <c r="H412" s="5">
        <v>97.42</v>
      </c>
      <c r="I412" s="5">
        <v>96.9</v>
      </c>
      <c r="J412" s="5">
        <v>2.88</v>
      </c>
      <c r="K412" s="6">
        <f t="shared" si="102"/>
        <v>96.745000000000005</v>
      </c>
      <c r="L412" s="6">
        <f t="shared" si="103"/>
        <v>-1.3500000000000085</v>
      </c>
      <c r="M412" s="6">
        <f t="shared" si="104"/>
        <v>95.13</v>
      </c>
      <c r="N412" s="5">
        <f t="shared" si="105"/>
        <v>2.3641541827892696</v>
      </c>
      <c r="O412" s="6">
        <f t="shared" si="106"/>
        <v>-3.5400000000000063</v>
      </c>
      <c r="P412" s="6">
        <f t="shared" si="107"/>
        <v>4.7283083655785392</v>
      </c>
      <c r="Q412" s="6">
        <f t="shared" si="108"/>
        <v>0.25800088563262352</v>
      </c>
      <c r="R412" s="9">
        <f t="shared" si="109"/>
        <v>0.46316776121094572</v>
      </c>
      <c r="S412" s="9">
        <f t="shared" si="110"/>
        <v>2.1899999999999977</v>
      </c>
      <c r="T412">
        <f t="shared" si="111"/>
        <v>3.5400000000000063</v>
      </c>
      <c r="U412" s="9">
        <f t="shared" si="112"/>
        <v>0.74868213456016086</v>
      </c>
      <c r="V412" s="9">
        <f t="shared" si="113"/>
        <v>0.68311957475404772</v>
      </c>
      <c r="W412" s="9">
        <f t="shared" si="114"/>
        <v>1.6150000000000091</v>
      </c>
      <c r="X412">
        <f t="shared" si="115"/>
        <v>95.13</v>
      </c>
      <c r="Y412" s="9">
        <f t="shared" si="116"/>
        <v>40.238492350682471</v>
      </c>
      <c r="Z412" s="10">
        <f t="shared" si="117"/>
        <v>0.43467689149528066</v>
      </c>
      <c r="AA412">
        <f t="shared" si="118"/>
        <v>1.3500000000000085</v>
      </c>
    </row>
    <row r="413" spans="1:27">
      <c r="A413" s="1">
        <f t="shared" si="101"/>
        <v>3007002</v>
      </c>
      <c r="B413" s="1">
        <v>2</v>
      </c>
      <c r="C413" s="1">
        <v>7</v>
      </c>
      <c r="D413" s="2">
        <v>3</v>
      </c>
      <c r="E413" s="5">
        <v>269.24</v>
      </c>
      <c r="F413" s="5">
        <v>276.14</v>
      </c>
      <c r="G413" s="5">
        <v>15.42</v>
      </c>
      <c r="H413" s="5">
        <v>273.74</v>
      </c>
      <c r="I413" s="5">
        <v>279.92</v>
      </c>
      <c r="J413" s="5">
        <v>3.2</v>
      </c>
      <c r="K413" s="6">
        <f t="shared" si="102"/>
        <v>271.49</v>
      </c>
      <c r="L413" s="6">
        <f t="shared" si="103"/>
        <v>-4.5</v>
      </c>
      <c r="M413" s="6">
        <f t="shared" si="104"/>
        <v>278.02999999999997</v>
      </c>
      <c r="N413" s="5">
        <f t="shared" si="105"/>
        <v>7.8742682199681262</v>
      </c>
      <c r="O413" s="6">
        <f t="shared" si="106"/>
        <v>-3.7800000000000296</v>
      </c>
      <c r="P413" s="6">
        <f t="shared" si="107"/>
        <v>15.748536439936252</v>
      </c>
      <c r="Q413" s="6">
        <f t="shared" si="108"/>
        <v>0.91742481545575205</v>
      </c>
      <c r="R413" s="9">
        <f t="shared" si="109"/>
        <v>4.5718534083849439E-2</v>
      </c>
      <c r="S413" s="9">
        <f t="shared" si="110"/>
        <v>0.71999999999997044</v>
      </c>
      <c r="T413">
        <f t="shared" si="111"/>
        <v>3.7800000000000296</v>
      </c>
      <c r="U413" s="9">
        <f t="shared" si="112"/>
        <v>0.24002230394022128</v>
      </c>
      <c r="V413" s="9">
        <f t="shared" si="113"/>
        <v>0.83055336918996092</v>
      </c>
      <c r="W413" s="9">
        <f t="shared" si="114"/>
        <v>6.5399999999999636</v>
      </c>
      <c r="X413">
        <f t="shared" si="115"/>
        <v>278.02999999999997</v>
      </c>
      <c r="Y413" s="9">
        <f t="shared" si="116"/>
        <v>35.308677864814385</v>
      </c>
      <c r="Z413" s="10">
        <f t="shared" si="117"/>
        <v>0.43527347725309434</v>
      </c>
      <c r="AA413">
        <f t="shared" si="118"/>
        <v>4.5</v>
      </c>
    </row>
    <row r="414" spans="1:27">
      <c r="A414" s="1">
        <f t="shared" si="101"/>
        <v>3014001</v>
      </c>
      <c r="B414" s="1">
        <v>1</v>
      </c>
      <c r="C414" s="1">
        <v>14</v>
      </c>
      <c r="D414" s="2">
        <v>3</v>
      </c>
      <c r="E414" s="5">
        <v>13.18</v>
      </c>
      <c r="F414" s="5">
        <v>10.51</v>
      </c>
      <c r="G414" s="5">
        <v>0.85</v>
      </c>
      <c r="H414" s="5">
        <v>14.15</v>
      </c>
      <c r="I414" s="5">
        <v>13.28</v>
      </c>
      <c r="J414" s="5">
        <v>0.65</v>
      </c>
      <c r="K414" s="6">
        <f t="shared" si="102"/>
        <v>13.664999999999999</v>
      </c>
      <c r="L414" s="6">
        <f t="shared" si="103"/>
        <v>-0.97000000000000064</v>
      </c>
      <c r="M414" s="6">
        <f t="shared" si="104"/>
        <v>11.895</v>
      </c>
      <c r="N414" s="5">
        <f t="shared" si="105"/>
        <v>0.5350233639758174</v>
      </c>
      <c r="O414" s="6">
        <f t="shared" si="106"/>
        <v>-2.7699999999999996</v>
      </c>
      <c r="P414" s="6">
        <f t="shared" si="107"/>
        <v>1.0700467279516348</v>
      </c>
      <c r="Q414" s="6">
        <f t="shared" si="108"/>
        <v>0.26200873362445404</v>
      </c>
      <c r="R414" s="9">
        <f t="shared" si="109"/>
        <v>1.6821695286575908</v>
      </c>
      <c r="S414" s="9">
        <f t="shared" si="110"/>
        <v>1.7999999999999989</v>
      </c>
      <c r="T414">
        <f t="shared" si="111"/>
        <v>2.7699999999999996</v>
      </c>
      <c r="U414" s="9">
        <f t="shared" si="112"/>
        <v>2.5886719968786274</v>
      </c>
      <c r="V414" s="9">
        <f t="shared" si="113"/>
        <v>3.3082667396932632</v>
      </c>
      <c r="W414" s="9">
        <f t="shared" si="114"/>
        <v>1.7699999999999996</v>
      </c>
      <c r="X414">
        <f t="shared" si="115"/>
        <v>11.895</v>
      </c>
      <c r="Y414" s="9">
        <f t="shared" si="116"/>
        <v>22.232673937091171</v>
      </c>
      <c r="Z414" s="10">
        <f t="shared" si="117"/>
        <v>0.43538373878683162</v>
      </c>
      <c r="AA414">
        <f t="shared" si="118"/>
        <v>0.97000000000000064</v>
      </c>
    </row>
    <row r="415" spans="1:27">
      <c r="A415" s="1">
        <f t="shared" si="101"/>
        <v>4012999</v>
      </c>
      <c r="B415" s="1">
        <v>-1</v>
      </c>
      <c r="C415" s="1">
        <v>13</v>
      </c>
      <c r="D415" s="2">
        <v>4</v>
      </c>
      <c r="E415" s="5">
        <v>59.14</v>
      </c>
      <c r="F415" s="5">
        <v>59.36</v>
      </c>
      <c r="G415" s="5">
        <v>1.05</v>
      </c>
      <c r="H415" s="5">
        <v>57.35</v>
      </c>
      <c r="I415" s="5">
        <v>53.32</v>
      </c>
      <c r="J415" s="5">
        <v>1.82</v>
      </c>
      <c r="K415" s="6">
        <f t="shared" si="102"/>
        <v>58.245000000000005</v>
      </c>
      <c r="L415" s="6">
        <f t="shared" si="103"/>
        <v>1.7899999999999991</v>
      </c>
      <c r="M415" s="6">
        <f t="shared" si="104"/>
        <v>56.34</v>
      </c>
      <c r="N415" s="5">
        <f t="shared" si="105"/>
        <v>1.0505831713862543</v>
      </c>
      <c r="O415" s="6">
        <f t="shared" si="106"/>
        <v>6.0399999999999991</v>
      </c>
      <c r="P415" s="6">
        <f t="shared" si="107"/>
        <v>2.1011663427725087</v>
      </c>
      <c r="Q415" s="6">
        <f t="shared" si="108"/>
        <v>-0.50055493895671477</v>
      </c>
      <c r="R415" s="9">
        <f t="shared" si="109"/>
        <v>2.0226861212673364</v>
      </c>
      <c r="S415" s="9">
        <f t="shared" si="110"/>
        <v>4.25</v>
      </c>
      <c r="T415">
        <f t="shared" si="111"/>
        <v>6.0399999999999991</v>
      </c>
      <c r="U415" s="9">
        <f t="shared" si="112"/>
        <v>2.87459392293052</v>
      </c>
      <c r="V415" s="9">
        <f t="shared" si="113"/>
        <v>1.8132786169478956</v>
      </c>
      <c r="W415" s="9">
        <f t="shared" si="114"/>
        <v>1.9050000000000011</v>
      </c>
      <c r="X415">
        <f t="shared" si="115"/>
        <v>56.34</v>
      </c>
      <c r="Y415" s="9">
        <f t="shared" si="116"/>
        <v>53.627358151624342</v>
      </c>
      <c r="Z415" s="10">
        <f t="shared" si="117"/>
        <v>0.43568796173408325</v>
      </c>
      <c r="AA415">
        <f t="shared" si="118"/>
        <v>1.7899999999999991</v>
      </c>
    </row>
    <row r="416" spans="1:27">
      <c r="A416" s="1">
        <f t="shared" si="101"/>
        <v>5004000</v>
      </c>
      <c r="B416" s="1">
        <v>0</v>
      </c>
      <c r="C416" s="1">
        <v>4</v>
      </c>
      <c r="D416" s="2">
        <v>5</v>
      </c>
      <c r="E416" s="5">
        <v>121.71</v>
      </c>
      <c r="F416" s="5">
        <v>112.17</v>
      </c>
      <c r="G416" s="5">
        <v>1.44</v>
      </c>
      <c r="H416" s="5">
        <v>124.05</v>
      </c>
      <c r="I416" s="5">
        <v>120.51</v>
      </c>
      <c r="J416" s="5">
        <v>7.99</v>
      </c>
      <c r="K416" s="6">
        <f t="shared" si="102"/>
        <v>122.88</v>
      </c>
      <c r="L416" s="6">
        <f t="shared" si="103"/>
        <v>-2.3400000000000034</v>
      </c>
      <c r="M416" s="6">
        <f t="shared" si="104"/>
        <v>116.34</v>
      </c>
      <c r="N416" s="5">
        <f t="shared" si="105"/>
        <v>4.0593626347001814</v>
      </c>
      <c r="O416" s="6">
        <f t="shared" si="106"/>
        <v>-8.3400000000000034</v>
      </c>
      <c r="P416" s="6">
        <f t="shared" si="107"/>
        <v>8.1187252694003629</v>
      </c>
      <c r="Q416" s="6">
        <f t="shared" si="108"/>
        <v>-0.93708136548244148</v>
      </c>
      <c r="R416" s="9">
        <f t="shared" si="109"/>
        <v>0.73903227426774987</v>
      </c>
      <c r="S416" s="9">
        <f t="shared" si="110"/>
        <v>6</v>
      </c>
      <c r="T416">
        <f t="shared" si="111"/>
        <v>8.3400000000000034</v>
      </c>
      <c r="U416" s="9">
        <f t="shared" si="112"/>
        <v>1.0272548612321726</v>
      </c>
      <c r="V416" s="9">
        <f t="shared" si="113"/>
        <v>1.6110903579036926</v>
      </c>
      <c r="W416" s="9">
        <f t="shared" si="114"/>
        <v>6.539999999999992</v>
      </c>
      <c r="X416">
        <f t="shared" si="115"/>
        <v>116.34</v>
      </c>
      <c r="Y416" s="9">
        <f t="shared" si="116"/>
        <v>28.65967159610334</v>
      </c>
      <c r="Z416" s="10">
        <f t="shared" si="117"/>
        <v>0.43569025694867219</v>
      </c>
      <c r="AA416">
        <f t="shared" si="118"/>
        <v>2.3400000000000034</v>
      </c>
    </row>
    <row r="417" spans="1:27">
      <c r="A417" s="1">
        <f t="shared" si="101"/>
        <v>1015002</v>
      </c>
      <c r="B417" s="1">
        <v>2</v>
      </c>
      <c r="C417" s="1">
        <v>15</v>
      </c>
      <c r="D417" s="2">
        <v>1</v>
      </c>
      <c r="E417" s="5">
        <v>199.9</v>
      </c>
      <c r="F417" s="5">
        <v>202.29</v>
      </c>
      <c r="G417" s="5">
        <v>12.37</v>
      </c>
      <c r="H417" s="5">
        <v>198.49</v>
      </c>
      <c r="I417" s="5">
        <v>180.27</v>
      </c>
      <c r="J417" s="5">
        <v>2.5499999999999998</v>
      </c>
      <c r="K417" s="6">
        <f t="shared" si="102"/>
        <v>199.19499999999999</v>
      </c>
      <c r="L417" s="6">
        <f t="shared" si="103"/>
        <v>1.4099999999999966</v>
      </c>
      <c r="M417" s="6">
        <f t="shared" si="104"/>
        <v>191.28</v>
      </c>
      <c r="N417" s="5">
        <f t="shared" si="105"/>
        <v>6.3150494851584495</v>
      </c>
      <c r="O417" s="6">
        <f t="shared" si="106"/>
        <v>22.019999999999982</v>
      </c>
      <c r="P417" s="6">
        <f t="shared" si="107"/>
        <v>12.630098970316899</v>
      </c>
      <c r="Q417" s="6">
        <f t="shared" si="108"/>
        <v>0.91847386587462088</v>
      </c>
      <c r="R417" s="9">
        <f t="shared" si="109"/>
        <v>1.63181619149916</v>
      </c>
      <c r="S417" s="9">
        <f t="shared" si="110"/>
        <v>20.609999999999985</v>
      </c>
      <c r="T417">
        <f t="shared" si="111"/>
        <v>22.019999999999982</v>
      </c>
      <c r="U417" s="9">
        <f t="shared" si="112"/>
        <v>1.7434542715580543</v>
      </c>
      <c r="V417" s="9">
        <f t="shared" si="113"/>
        <v>1.253355182505177</v>
      </c>
      <c r="W417" s="9">
        <f t="shared" si="114"/>
        <v>7.914999999999992</v>
      </c>
      <c r="X417">
        <f t="shared" si="115"/>
        <v>191.28</v>
      </c>
      <c r="Y417" s="9">
        <f t="shared" si="116"/>
        <v>30.289548870447312</v>
      </c>
      <c r="Z417" s="10">
        <f t="shared" si="117"/>
        <v>0.43621898170528983</v>
      </c>
      <c r="AA417">
        <f t="shared" si="118"/>
        <v>1.4099999999999966</v>
      </c>
    </row>
    <row r="418" spans="1:27">
      <c r="A418" s="1">
        <f t="shared" si="101"/>
        <v>2017001</v>
      </c>
      <c r="B418" s="1">
        <v>1</v>
      </c>
      <c r="C418" s="1">
        <v>17</v>
      </c>
      <c r="D418" s="2">
        <v>2</v>
      </c>
      <c r="E418" s="5">
        <v>12.21</v>
      </c>
      <c r="F418" s="5">
        <v>14.05</v>
      </c>
      <c r="G418" s="5">
        <v>1.24</v>
      </c>
      <c r="H418" s="5">
        <v>12.3</v>
      </c>
      <c r="I418" s="5">
        <v>13.15</v>
      </c>
      <c r="J418" s="5">
        <v>0.92</v>
      </c>
      <c r="K418" s="6">
        <f t="shared" si="102"/>
        <v>12.255000000000001</v>
      </c>
      <c r="L418" s="6">
        <f t="shared" si="103"/>
        <v>-8.9999999999999858E-2</v>
      </c>
      <c r="M418" s="6">
        <f t="shared" si="104"/>
        <v>13.600000000000001</v>
      </c>
      <c r="N418" s="5">
        <f t="shared" si="105"/>
        <v>0.77201036262475131</v>
      </c>
      <c r="O418" s="6">
        <f t="shared" si="106"/>
        <v>0.90000000000000036</v>
      </c>
      <c r="P418" s="6">
        <f t="shared" si="107"/>
        <v>1.5440207252495026</v>
      </c>
      <c r="Q418" s="6">
        <f t="shared" si="108"/>
        <v>0.28993288590604022</v>
      </c>
      <c r="R418" s="9">
        <f t="shared" si="109"/>
        <v>0.64118310318666438</v>
      </c>
      <c r="S418" s="9">
        <f t="shared" si="110"/>
        <v>0.99000000000000021</v>
      </c>
      <c r="T418">
        <f t="shared" si="111"/>
        <v>0.90000000000000036</v>
      </c>
      <c r="U418" s="9">
        <f t="shared" si="112"/>
        <v>0.58289373016969503</v>
      </c>
      <c r="V418" s="9">
        <f t="shared" si="113"/>
        <v>1.7422045935071997</v>
      </c>
      <c r="W418" s="9">
        <f t="shared" si="114"/>
        <v>1.3450000000000006</v>
      </c>
      <c r="X418">
        <f t="shared" si="115"/>
        <v>13.600000000000001</v>
      </c>
      <c r="Y418" s="9">
        <f t="shared" si="116"/>
        <v>17.616343845128554</v>
      </c>
      <c r="Z418" s="10">
        <f t="shared" si="117"/>
        <v>0.4364172315571419</v>
      </c>
      <c r="AA418">
        <f t="shared" si="118"/>
        <v>8.9999999999999858E-2</v>
      </c>
    </row>
    <row r="419" spans="1:27">
      <c r="A419" s="1">
        <f t="shared" si="101"/>
        <v>1009997</v>
      </c>
      <c r="B419" s="1">
        <v>-3</v>
      </c>
      <c r="C419" s="1">
        <v>10</v>
      </c>
      <c r="D419" s="2">
        <v>1</v>
      </c>
      <c r="E419" s="5">
        <v>56.73</v>
      </c>
      <c r="F419" s="5">
        <v>59.16</v>
      </c>
      <c r="G419" s="5">
        <v>1.58</v>
      </c>
      <c r="H419" s="5">
        <v>56.04</v>
      </c>
      <c r="I419" s="5">
        <v>53.94</v>
      </c>
      <c r="J419" s="5">
        <v>1.04</v>
      </c>
      <c r="K419" s="6">
        <f t="shared" si="102"/>
        <v>56.384999999999998</v>
      </c>
      <c r="L419" s="6">
        <f t="shared" si="103"/>
        <v>0.68999999999999773</v>
      </c>
      <c r="M419" s="6">
        <f t="shared" si="104"/>
        <v>56.55</v>
      </c>
      <c r="N419" s="5">
        <f t="shared" si="105"/>
        <v>0.94578010129204981</v>
      </c>
      <c r="O419" s="6">
        <f t="shared" si="106"/>
        <v>5.2199999999999989</v>
      </c>
      <c r="P419" s="6">
        <f t="shared" si="107"/>
        <v>1.8915602025840996</v>
      </c>
      <c r="Q419" s="6">
        <f t="shared" si="108"/>
        <v>0.39541643376187818</v>
      </c>
      <c r="R419" s="9">
        <f t="shared" si="109"/>
        <v>2.3948484398283885</v>
      </c>
      <c r="S419" s="9">
        <f t="shared" si="110"/>
        <v>4.5300000000000011</v>
      </c>
      <c r="T419">
        <f t="shared" si="111"/>
        <v>5.2199999999999989</v>
      </c>
      <c r="U419" s="9">
        <f t="shared" si="112"/>
        <v>2.7596266790075457</v>
      </c>
      <c r="V419" s="9">
        <f t="shared" si="113"/>
        <v>0.17445915786829225</v>
      </c>
      <c r="W419" s="9">
        <f t="shared" si="114"/>
        <v>0.16499999999999915</v>
      </c>
      <c r="X419">
        <f t="shared" si="115"/>
        <v>56.55</v>
      </c>
      <c r="Y419" s="9">
        <f t="shared" si="116"/>
        <v>59.791911378496827</v>
      </c>
      <c r="Z419" s="10">
        <f t="shared" si="117"/>
        <v>0.43660852030165426</v>
      </c>
      <c r="AA419">
        <f t="shared" si="118"/>
        <v>0.68999999999999773</v>
      </c>
    </row>
    <row r="420" spans="1:27">
      <c r="A420" s="1">
        <f t="shared" si="101"/>
        <v>9003</v>
      </c>
      <c r="B420" s="1">
        <v>3</v>
      </c>
      <c r="C420" s="1">
        <v>9</v>
      </c>
      <c r="D420" s="2">
        <v>0</v>
      </c>
      <c r="E420" s="5">
        <v>95.46</v>
      </c>
      <c r="F420" s="5">
        <v>98.96</v>
      </c>
      <c r="G420" s="5">
        <v>3.48</v>
      </c>
      <c r="H420" s="5">
        <v>92.35</v>
      </c>
      <c r="I420" s="5">
        <v>94.4</v>
      </c>
      <c r="J420" s="5">
        <v>2.11</v>
      </c>
      <c r="K420" s="6">
        <f t="shared" si="102"/>
        <v>93.905000000000001</v>
      </c>
      <c r="L420" s="6">
        <f t="shared" si="103"/>
        <v>3.1099999999999994</v>
      </c>
      <c r="M420" s="6">
        <f t="shared" si="104"/>
        <v>96.68</v>
      </c>
      <c r="N420" s="5">
        <f t="shared" si="105"/>
        <v>2.0348525745124633</v>
      </c>
      <c r="O420" s="6">
        <f t="shared" si="106"/>
        <v>4.5599999999999881</v>
      </c>
      <c r="P420" s="6">
        <f t="shared" si="107"/>
        <v>4.0697051490249265</v>
      </c>
      <c r="Q420" s="6">
        <f t="shared" si="108"/>
        <v>0.46238792452830191</v>
      </c>
      <c r="R420" s="9">
        <f t="shared" si="109"/>
        <v>0.35629116776368891</v>
      </c>
      <c r="S420" s="9">
        <f t="shared" si="110"/>
        <v>1.4499999999999886</v>
      </c>
      <c r="T420">
        <f t="shared" si="111"/>
        <v>4.5599999999999881</v>
      </c>
      <c r="U420" s="9">
        <f t="shared" si="112"/>
        <v>1.1204742931051241</v>
      </c>
      <c r="V420" s="9">
        <f t="shared" si="113"/>
        <v>1.3637351593713745</v>
      </c>
      <c r="W420" s="9">
        <f t="shared" si="114"/>
        <v>2.7750000000000057</v>
      </c>
      <c r="X420">
        <f t="shared" si="115"/>
        <v>96.68</v>
      </c>
      <c r="Y420" s="9">
        <f t="shared" si="116"/>
        <v>47.512041516405127</v>
      </c>
      <c r="Z420" s="10">
        <f t="shared" si="117"/>
        <v>0.43705377243538351</v>
      </c>
      <c r="AA420">
        <f t="shared" si="118"/>
        <v>3.1099999999999994</v>
      </c>
    </row>
    <row r="421" spans="1:27">
      <c r="A421" s="1">
        <f t="shared" si="101"/>
        <v>3013998</v>
      </c>
      <c r="B421" s="1">
        <v>-2</v>
      </c>
      <c r="C421" s="1">
        <v>14</v>
      </c>
      <c r="D421" s="2">
        <v>3</v>
      </c>
      <c r="E421" s="5">
        <v>66.260000000000005</v>
      </c>
      <c r="F421" s="5">
        <v>67.569999999999993</v>
      </c>
      <c r="G421" s="5">
        <v>1.1599999999999999</v>
      </c>
      <c r="H421" s="5">
        <v>66.2</v>
      </c>
      <c r="I421" s="5">
        <v>58.75</v>
      </c>
      <c r="J421" s="5">
        <v>1.1100000000000001</v>
      </c>
      <c r="K421" s="6">
        <f t="shared" si="102"/>
        <v>66.23</v>
      </c>
      <c r="L421" s="6">
        <f t="shared" si="103"/>
        <v>6.0000000000002274E-2</v>
      </c>
      <c r="M421" s="6">
        <f t="shared" si="104"/>
        <v>63.16</v>
      </c>
      <c r="N421" s="5">
        <f t="shared" si="105"/>
        <v>0.80276086102898669</v>
      </c>
      <c r="O421" s="6">
        <f t="shared" si="106"/>
        <v>8.8199999999999932</v>
      </c>
      <c r="P421" s="6">
        <f t="shared" si="107"/>
        <v>1.6055217220579734</v>
      </c>
      <c r="Q421" s="6">
        <f t="shared" si="108"/>
        <v>4.4031500950459601E-2</v>
      </c>
      <c r="R421" s="9">
        <f t="shared" si="109"/>
        <v>5.4561703399262251</v>
      </c>
      <c r="S421" s="9">
        <f t="shared" si="110"/>
        <v>8.7599999999999909</v>
      </c>
      <c r="T421">
        <f t="shared" si="111"/>
        <v>8.8199999999999932</v>
      </c>
      <c r="U421" s="9">
        <f t="shared" si="112"/>
        <v>5.4935413696517488</v>
      </c>
      <c r="V421" s="9">
        <f t="shared" si="113"/>
        <v>3.8243020419117735</v>
      </c>
      <c r="W421" s="9">
        <f t="shared" si="114"/>
        <v>3.0700000000000074</v>
      </c>
      <c r="X421">
        <f t="shared" si="115"/>
        <v>63.16</v>
      </c>
      <c r="Y421" s="9">
        <f t="shared" si="116"/>
        <v>78.67847458213258</v>
      </c>
      <c r="Z421" s="10">
        <f t="shared" si="117"/>
        <v>0.43754542621309617</v>
      </c>
      <c r="AA421">
        <f t="shared" si="118"/>
        <v>6.0000000000002274E-2</v>
      </c>
    </row>
    <row r="422" spans="1:27">
      <c r="A422" s="1">
        <f t="shared" si="101"/>
        <v>3006997</v>
      </c>
      <c r="B422" s="1">
        <v>-3</v>
      </c>
      <c r="C422" s="1">
        <v>7</v>
      </c>
      <c r="D422" s="2">
        <v>3</v>
      </c>
      <c r="E422" s="5">
        <v>47.73</v>
      </c>
      <c r="F422" s="5">
        <v>50.33</v>
      </c>
      <c r="G422" s="5">
        <v>1</v>
      </c>
      <c r="H422" s="5">
        <v>47.52</v>
      </c>
      <c r="I422" s="5">
        <v>47.25</v>
      </c>
      <c r="J422" s="5">
        <v>1.46</v>
      </c>
      <c r="K422" s="6">
        <f t="shared" si="102"/>
        <v>47.625</v>
      </c>
      <c r="L422" s="6">
        <f t="shared" si="103"/>
        <v>0.20999999999999375</v>
      </c>
      <c r="M422" s="6">
        <f t="shared" si="104"/>
        <v>48.79</v>
      </c>
      <c r="N422" s="5">
        <f t="shared" si="105"/>
        <v>0.88481636512894579</v>
      </c>
      <c r="O422" s="6">
        <f t="shared" si="106"/>
        <v>3.0799999999999983</v>
      </c>
      <c r="P422" s="6">
        <f t="shared" si="107"/>
        <v>1.7696327302578916</v>
      </c>
      <c r="Q422" s="6">
        <f t="shared" si="108"/>
        <v>-0.36134883126836115</v>
      </c>
      <c r="R422" s="9">
        <f t="shared" si="109"/>
        <v>1.6218054463661251</v>
      </c>
      <c r="S422" s="9">
        <f t="shared" si="110"/>
        <v>2.8700000000000045</v>
      </c>
      <c r="T422">
        <f t="shared" si="111"/>
        <v>3.0799999999999983</v>
      </c>
      <c r="U422" s="9">
        <f t="shared" si="112"/>
        <v>1.7404741375636428</v>
      </c>
      <c r="V422" s="9">
        <f t="shared" si="113"/>
        <v>1.3166573832867814</v>
      </c>
      <c r="W422" s="9">
        <f t="shared" si="114"/>
        <v>1.1649999999999991</v>
      </c>
      <c r="X422">
        <f t="shared" si="115"/>
        <v>48.79</v>
      </c>
      <c r="Y422" s="9">
        <f t="shared" si="116"/>
        <v>55.141385176448168</v>
      </c>
      <c r="Z422" s="10">
        <f t="shared" si="117"/>
        <v>0.43887127953421606</v>
      </c>
      <c r="AA422">
        <f t="shared" si="118"/>
        <v>0.20999999999999375</v>
      </c>
    </row>
    <row r="423" spans="1:27">
      <c r="A423" s="1">
        <f t="shared" si="101"/>
        <v>4009001</v>
      </c>
      <c r="B423" s="1">
        <v>1</v>
      </c>
      <c r="C423" s="1">
        <v>9</v>
      </c>
      <c r="D423" s="2">
        <v>4</v>
      </c>
      <c r="E423" s="5">
        <v>43.12</v>
      </c>
      <c r="F423" s="5">
        <v>43.09</v>
      </c>
      <c r="G423" s="5">
        <v>0.96</v>
      </c>
      <c r="H423" s="5">
        <v>44.01</v>
      </c>
      <c r="I423" s="5">
        <v>43.97</v>
      </c>
      <c r="J423" s="5">
        <v>1</v>
      </c>
      <c r="K423" s="6">
        <f t="shared" si="102"/>
        <v>43.564999999999998</v>
      </c>
      <c r="L423" s="6">
        <f t="shared" si="103"/>
        <v>-0.89000000000000057</v>
      </c>
      <c r="M423" s="6">
        <f t="shared" si="104"/>
        <v>43.53</v>
      </c>
      <c r="N423" s="5">
        <f t="shared" si="105"/>
        <v>0.69310893804653828</v>
      </c>
      <c r="O423" s="6">
        <f t="shared" si="106"/>
        <v>-0.87999999999999545</v>
      </c>
      <c r="P423" s="6">
        <f t="shared" si="107"/>
        <v>1.3862178760930766</v>
      </c>
      <c r="Q423" s="6">
        <f t="shared" si="108"/>
        <v>-4.0799333888426326E-2</v>
      </c>
      <c r="R423" s="9">
        <f t="shared" si="109"/>
        <v>7.2138732103132061E-3</v>
      </c>
      <c r="S423" s="9">
        <f t="shared" si="110"/>
        <v>1.0000000000005116E-2</v>
      </c>
      <c r="T423">
        <f t="shared" si="111"/>
        <v>0.87999999999999545</v>
      </c>
      <c r="U423" s="9">
        <f t="shared" si="112"/>
        <v>0.63482084250723403</v>
      </c>
      <c r="V423" s="9">
        <f t="shared" si="113"/>
        <v>5.0497112472161688E-2</v>
      </c>
      <c r="W423" s="9">
        <f t="shared" si="114"/>
        <v>3.4999999999996589E-2</v>
      </c>
      <c r="X423">
        <f t="shared" si="115"/>
        <v>43.53</v>
      </c>
      <c r="Y423" s="9">
        <f t="shared" si="116"/>
        <v>62.803980168954638</v>
      </c>
      <c r="Z423" s="10">
        <f t="shared" si="117"/>
        <v>0.43944510464903352</v>
      </c>
      <c r="AA423">
        <f t="shared" si="118"/>
        <v>0.89000000000000057</v>
      </c>
    </row>
    <row r="424" spans="1:27">
      <c r="A424" s="1">
        <f t="shared" si="101"/>
        <v>2015998</v>
      </c>
      <c r="B424" s="1">
        <v>-2</v>
      </c>
      <c r="C424" s="1">
        <v>16</v>
      </c>
      <c r="D424" s="2">
        <v>2</v>
      </c>
      <c r="E424" s="5">
        <v>97.23</v>
      </c>
      <c r="F424" s="5">
        <v>99.04</v>
      </c>
      <c r="G424" s="5">
        <v>1.33</v>
      </c>
      <c r="H424" s="5">
        <v>92.05</v>
      </c>
      <c r="I424" s="5">
        <v>86.03</v>
      </c>
      <c r="J424" s="5">
        <v>1.86</v>
      </c>
      <c r="K424" s="6">
        <f t="shared" si="102"/>
        <v>94.64</v>
      </c>
      <c r="L424" s="6">
        <f t="shared" si="103"/>
        <v>5.1800000000000068</v>
      </c>
      <c r="M424" s="6">
        <f t="shared" si="104"/>
        <v>92.534999999999997</v>
      </c>
      <c r="N424" s="5">
        <f t="shared" si="105"/>
        <v>1.1432956747928333</v>
      </c>
      <c r="O424" s="6">
        <f t="shared" si="106"/>
        <v>13.010000000000005</v>
      </c>
      <c r="P424" s="6">
        <f t="shared" si="107"/>
        <v>2.2865913495856667</v>
      </c>
      <c r="Q424" s="6">
        <f t="shared" si="108"/>
        <v>-0.3233623410155877</v>
      </c>
      <c r="R424" s="9">
        <f t="shared" si="109"/>
        <v>3.424311038970214</v>
      </c>
      <c r="S424" s="9">
        <f t="shared" si="110"/>
        <v>7.8299999999999983</v>
      </c>
      <c r="T424">
        <f t="shared" si="111"/>
        <v>13.010000000000005</v>
      </c>
      <c r="U424" s="9">
        <f t="shared" si="112"/>
        <v>5.6896917773949571</v>
      </c>
      <c r="V424" s="9">
        <f t="shared" si="113"/>
        <v>1.8411685152062109</v>
      </c>
      <c r="W424" s="9">
        <f t="shared" si="114"/>
        <v>2.105000000000004</v>
      </c>
      <c r="X424">
        <f t="shared" si="115"/>
        <v>92.534999999999997</v>
      </c>
      <c r="Y424" s="9">
        <f t="shared" si="116"/>
        <v>80.937068196962656</v>
      </c>
      <c r="Z424" s="10">
        <f t="shared" si="117"/>
        <v>0.43997727214027771</v>
      </c>
      <c r="AA424">
        <f t="shared" si="118"/>
        <v>5.1800000000000068</v>
      </c>
    </row>
    <row r="425" spans="1:27">
      <c r="A425" s="1">
        <f t="shared" si="101"/>
        <v>5005000</v>
      </c>
      <c r="B425" s="1">
        <v>0</v>
      </c>
      <c r="C425" s="1">
        <v>5</v>
      </c>
      <c r="D425" s="2">
        <v>5</v>
      </c>
      <c r="E425" s="5">
        <v>148.11000000000001</v>
      </c>
      <c r="F425" s="5">
        <v>142.99</v>
      </c>
      <c r="G425" s="5">
        <v>1.62</v>
      </c>
      <c r="H425" s="5">
        <v>146.68</v>
      </c>
      <c r="I425" s="5">
        <v>149.38999999999999</v>
      </c>
      <c r="J425" s="5">
        <v>12.88</v>
      </c>
      <c r="K425" s="6">
        <f t="shared" si="102"/>
        <v>147.39500000000001</v>
      </c>
      <c r="L425" s="6">
        <f t="shared" si="103"/>
        <v>1.4300000000000068</v>
      </c>
      <c r="M425" s="6">
        <f t="shared" si="104"/>
        <v>146.19</v>
      </c>
      <c r="N425" s="5">
        <f t="shared" si="105"/>
        <v>6.4907395572461546</v>
      </c>
      <c r="O425" s="6">
        <f t="shared" si="106"/>
        <v>-6.3999999999999773</v>
      </c>
      <c r="P425" s="6">
        <f t="shared" si="107"/>
        <v>12.981479114492309</v>
      </c>
      <c r="Q425" s="6">
        <f t="shared" si="108"/>
        <v>-0.96885332675048708</v>
      </c>
      <c r="R425" s="9">
        <f t="shared" si="109"/>
        <v>0.60316701440120957</v>
      </c>
      <c r="S425" s="9">
        <f t="shared" si="110"/>
        <v>7.8299999999999841</v>
      </c>
      <c r="T425">
        <f t="shared" si="111"/>
        <v>6.3999999999999773</v>
      </c>
      <c r="U425" s="9">
        <f t="shared" si="112"/>
        <v>0.49301007562806326</v>
      </c>
      <c r="V425" s="9">
        <f t="shared" si="113"/>
        <v>0.18564910660369516</v>
      </c>
      <c r="W425" s="9">
        <f t="shared" si="114"/>
        <v>1.2050000000000125</v>
      </c>
      <c r="X425">
        <f t="shared" si="115"/>
        <v>146.19</v>
      </c>
      <c r="Y425" s="9">
        <f t="shared" si="116"/>
        <v>22.522857173770884</v>
      </c>
      <c r="Z425" s="10">
        <f t="shared" si="117"/>
        <v>0.44042593020847443</v>
      </c>
      <c r="AA425">
        <f t="shared" si="118"/>
        <v>1.4300000000000068</v>
      </c>
    </row>
    <row r="426" spans="1:27">
      <c r="A426" s="1">
        <f t="shared" si="101"/>
        <v>1006003</v>
      </c>
      <c r="B426" s="1">
        <v>3</v>
      </c>
      <c r="C426" s="1">
        <v>6</v>
      </c>
      <c r="D426" s="2">
        <v>1</v>
      </c>
      <c r="E426" s="5">
        <v>25.2</v>
      </c>
      <c r="F426" s="5">
        <v>25.46</v>
      </c>
      <c r="G426" s="5">
        <v>1.44</v>
      </c>
      <c r="H426" s="5">
        <v>25.61</v>
      </c>
      <c r="I426" s="5">
        <v>26.24</v>
      </c>
      <c r="J426" s="5">
        <v>0.97</v>
      </c>
      <c r="K426" s="6">
        <f t="shared" si="102"/>
        <v>25.405000000000001</v>
      </c>
      <c r="L426" s="6">
        <f t="shared" si="103"/>
        <v>-0.41000000000000014</v>
      </c>
      <c r="M426" s="6">
        <f t="shared" si="104"/>
        <v>25.85</v>
      </c>
      <c r="N426" s="5">
        <f t="shared" si="105"/>
        <v>0.86811577568893428</v>
      </c>
      <c r="O426" s="6">
        <f t="shared" si="106"/>
        <v>-0.77999999999999758</v>
      </c>
      <c r="P426" s="6">
        <f t="shared" si="107"/>
        <v>1.7362315513778686</v>
      </c>
      <c r="Q426" s="6">
        <f t="shared" si="108"/>
        <v>0.37575053906120415</v>
      </c>
      <c r="R426" s="9">
        <f t="shared" si="109"/>
        <v>0.21310521612532987</v>
      </c>
      <c r="S426" s="9">
        <f t="shared" si="110"/>
        <v>0.36999999999999744</v>
      </c>
      <c r="T426">
        <f t="shared" si="111"/>
        <v>0.77999999999999758</v>
      </c>
      <c r="U426" s="9">
        <f t="shared" si="112"/>
        <v>0.44924883399394033</v>
      </c>
      <c r="V426" s="9">
        <f t="shared" si="113"/>
        <v>0.51260443878795947</v>
      </c>
      <c r="W426" s="9">
        <f t="shared" si="114"/>
        <v>0.44500000000000028</v>
      </c>
      <c r="X426">
        <f t="shared" si="115"/>
        <v>25.85</v>
      </c>
      <c r="Y426" s="9">
        <f t="shared" si="116"/>
        <v>29.777134253188191</v>
      </c>
      <c r="Z426" s="10">
        <f t="shared" si="117"/>
        <v>0.440471338454615</v>
      </c>
      <c r="AA426">
        <f t="shared" si="118"/>
        <v>0.41000000000000014</v>
      </c>
    </row>
    <row r="427" spans="1:27">
      <c r="A427" s="1">
        <f t="shared" si="101"/>
        <v>4013000</v>
      </c>
      <c r="B427" s="1">
        <v>0</v>
      </c>
      <c r="C427" s="1">
        <v>13</v>
      </c>
      <c r="D427" s="2">
        <v>4</v>
      </c>
      <c r="E427" s="5">
        <v>155.58000000000001</v>
      </c>
      <c r="F427" s="5">
        <v>148.77000000000001</v>
      </c>
      <c r="G427" s="5">
        <v>1.65</v>
      </c>
      <c r="H427" s="5">
        <v>158.74</v>
      </c>
      <c r="I427" s="5">
        <v>149.58000000000001</v>
      </c>
      <c r="J427" s="5">
        <v>2.42</v>
      </c>
      <c r="K427" s="6">
        <f t="shared" si="102"/>
        <v>157.16000000000003</v>
      </c>
      <c r="L427" s="6">
        <f t="shared" si="103"/>
        <v>-3.1599999999999966</v>
      </c>
      <c r="M427" s="6">
        <f t="shared" si="104"/>
        <v>149.17500000000001</v>
      </c>
      <c r="N427" s="5">
        <f t="shared" si="105"/>
        <v>1.4644879651263782</v>
      </c>
      <c r="O427" s="6">
        <f t="shared" si="106"/>
        <v>-0.81000000000000227</v>
      </c>
      <c r="P427" s="6">
        <f t="shared" si="107"/>
        <v>2.9289759302527565</v>
      </c>
      <c r="Q427" s="6">
        <f t="shared" si="108"/>
        <v>-0.36530324400564179</v>
      </c>
      <c r="R427" s="9">
        <f t="shared" si="109"/>
        <v>0.80232820479245137</v>
      </c>
      <c r="S427" s="9">
        <f t="shared" si="110"/>
        <v>2.3499999999999943</v>
      </c>
      <c r="T427">
        <f t="shared" si="111"/>
        <v>0.81000000000000227</v>
      </c>
      <c r="U427" s="9">
        <f t="shared" si="112"/>
        <v>0.2765471684603783</v>
      </c>
      <c r="V427" s="9">
        <f t="shared" si="113"/>
        <v>5.4524176300151064</v>
      </c>
      <c r="W427" s="9">
        <f t="shared" si="114"/>
        <v>7.9850000000000136</v>
      </c>
      <c r="X427">
        <f t="shared" si="115"/>
        <v>149.17500000000001</v>
      </c>
      <c r="Y427" s="9">
        <f t="shared" si="116"/>
        <v>101.86154038290573</v>
      </c>
      <c r="Z427" s="10">
        <f t="shared" si="117"/>
        <v>0.44122216626094385</v>
      </c>
      <c r="AA427">
        <f t="shared" si="118"/>
        <v>3.1599999999999966</v>
      </c>
    </row>
    <row r="428" spans="1:27">
      <c r="A428" s="1">
        <f t="shared" si="101"/>
        <v>5006999</v>
      </c>
      <c r="B428" s="1">
        <v>-1</v>
      </c>
      <c r="C428" s="1">
        <v>7</v>
      </c>
      <c r="D428" s="2">
        <v>5</v>
      </c>
      <c r="E428" s="5">
        <v>265.31</v>
      </c>
      <c r="F428" s="5">
        <v>257.62</v>
      </c>
      <c r="G428" s="5">
        <v>8.0299999999999994</v>
      </c>
      <c r="H428" s="5">
        <v>265.66000000000003</v>
      </c>
      <c r="I428" s="5">
        <v>248.29</v>
      </c>
      <c r="J428" s="5">
        <v>3.05</v>
      </c>
      <c r="K428" s="6">
        <f t="shared" si="102"/>
        <v>265.48500000000001</v>
      </c>
      <c r="L428" s="6">
        <f t="shared" si="103"/>
        <v>-0.35000000000002274</v>
      </c>
      <c r="M428" s="6">
        <f t="shared" si="104"/>
        <v>252.95499999999998</v>
      </c>
      <c r="N428" s="5">
        <f t="shared" si="105"/>
        <v>4.2948632108601545</v>
      </c>
      <c r="O428" s="6">
        <f t="shared" si="106"/>
        <v>9.3300000000000125</v>
      </c>
      <c r="P428" s="6">
        <f t="shared" si="107"/>
        <v>8.5897264217203091</v>
      </c>
      <c r="Q428" s="6">
        <f t="shared" si="108"/>
        <v>0.74784301075851756</v>
      </c>
      <c r="R428" s="9">
        <f t="shared" si="109"/>
        <v>1.1269276254855822</v>
      </c>
      <c r="S428" s="9">
        <f t="shared" si="110"/>
        <v>9.6800000000000352</v>
      </c>
      <c r="T428">
        <f t="shared" si="111"/>
        <v>9.3300000000000125</v>
      </c>
      <c r="U428" s="9">
        <f t="shared" si="112"/>
        <v>1.0861812753905433</v>
      </c>
      <c r="V428" s="9">
        <f t="shared" si="113"/>
        <v>2.9174386668046131</v>
      </c>
      <c r="W428" s="9">
        <f t="shared" si="114"/>
        <v>12.53000000000003</v>
      </c>
      <c r="X428">
        <f t="shared" si="115"/>
        <v>252.95499999999998</v>
      </c>
      <c r="Y428" s="9">
        <f t="shared" si="116"/>
        <v>58.897102790228182</v>
      </c>
      <c r="Z428" s="10">
        <f t="shared" si="117"/>
        <v>0.44125276203101554</v>
      </c>
      <c r="AA428">
        <f t="shared" si="118"/>
        <v>0.35000000000002274</v>
      </c>
    </row>
    <row r="429" spans="1:27">
      <c r="A429" s="1">
        <f t="shared" si="101"/>
        <v>2019000</v>
      </c>
      <c r="B429" s="1">
        <v>0</v>
      </c>
      <c r="C429" s="1">
        <v>19</v>
      </c>
      <c r="D429" s="2">
        <v>2</v>
      </c>
      <c r="E429" s="5">
        <v>39.36</v>
      </c>
      <c r="F429" s="5">
        <v>39.47</v>
      </c>
      <c r="G429" s="5">
        <v>1.23</v>
      </c>
      <c r="H429" s="5">
        <v>37.979999999999997</v>
      </c>
      <c r="I429" s="5">
        <v>35.43</v>
      </c>
      <c r="J429" s="5">
        <v>1.23</v>
      </c>
      <c r="K429" s="6">
        <f t="shared" si="102"/>
        <v>38.67</v>
      </c>
      <c r="L429" s="6">
        <f t="shared" si="103"/>
        <v>1.3800000000000026</v>
      </c>
      <c r="M429" s="6">
        <f t="shared" si="104"/>
        <v>37.450000000000003</v>
      </c>
      <c r="N429" s="5">
        <f t="shared" si="105"/>
        <v>0.86974134085945343</v>
      </c>
      <c r="O429" s="6">
        <f t="shared" si="106"/>
        <v>4.0399999999999991</v>
      </c>
      <c r="P429" s="6">
        <f t="shared" si="107"/>
        <v>1.7394826817189069</v>
      </c>
      <c r="Q429" s="6">
        <f t="shared" si="108"/>
        <v>0</v>
      </c>
      <c r="R429" s="9">
        <f t="shared" si="109"/>
        <v>1.5291902747611497</v>
      </c>
      <c r="S429" s="9">
        <f t="shared" si="110"/>
        <v>2.6599999999999966</v>
      </c>
      <c r="T429">
        <f t="shared" si="111"/>
        <v>4.0399999999999991</v>
      </c>
      <c r="U429" s="9">
        <f t="shared" si="112"/>
        <v>2.3225295902387408</v>
      </c>
      <c r="V429" s="9">
        <f t="shared" si="113"/>
        <v>1.4027158911342881</v>
      </c>
      <c r="W429" s="9">
        <f t="shared" si="114"/>
        <v>1.2199999999999989</v>
      </c>
      <c r="X429">
        <f t="shared" si="115"/>
        <v>37.450000000000003</v>
      </c>
      <c r="Y429" s="9">
        <f t="shared" si="116"/>
        <v>43.058778789327164</v>
      </c>
      <c r="Z429" s="10">
        <f t="shared" si="117"/>
        <v>0.44228158451375743</v>
      </c>
      <c r="AA429">
        <f t="shared" si="118"/>
        <v>1.3800000000000026</v>
      </c>
    </row>
    <row r="430" spans="1:27">
      <c r="A430" s="1">
        <f t="shared" si="101"/>
        <v>2009997</v>
      </c>
      <c r="B430" s="1">
        <v>-3</v>
      </c>
      <c r="C430" s="1">
        <v>10</v>
      </c>
      <c r="D430" s="2">
        <v>2</v>
      </c>
      <c r="E430" s="5">
        <v>65.36</v>
      </c>
      <c r="F430" s="5">
        <v>67.75</v>
      </c>
      <c r="G430" s="5">
        <v>1.1299999999999999</v>
      </c>
      <c r="H430" s="5">
        <v>66.41</v>
      </c>
      <c r="I430" s="5">
        <v>61.45</v>
      </c>
      <c r="J430" s="5">
        <v>1.63</v>
      </c>
      <c r="K430" s="6">
        <f t="shared" si="102"/>
        <v>65.884999999999991</v>
      </c>
      <c r="L430" s="6">
        <f t="shared" si="103"/>
        <v>-1.0499999999999972</v>
      </c>
      <c r="M430" s="6">
        <f t="shared" si="104"/>
        <v>64.599999999999994</v>
      </c>
      <c r="N430" s="5">
        <f t="shared" si="105"/>
        <v>0.99169047590465442</v>
      </c>
      <c r="O430" s="6">
        <f t="shared" si="106"/>
        <v>6.2999999999999972</v>
      </c>
      <c r="P430" s="6">
        <f t="shared" si="107"/>
        <v>1.9833809518093088</v>
      </c>
      <c r="Q430" s="6">
        <f t="shared" si="108"/>
        <v>-0.35080583659565817</v>
      </c>
      <c r="R430" s="9">
        <f t="shared" si="109"/>
        <v>3.7057933793783135</v>
      </c>
      <c r="S430" s="9">
        <f t="shared" si="110"/>
        <v>7.3499999999999943</v>
      </c>
      <c r="T430">
        <f t="shared" si="111"/>
        <v>6.2999999999999972</v>
      </c>
      <c r="U430" s="9">
        <f t="shared" si="112"/>
        <v>3.1763943251814126</v>
      </c>
      <c r="V430" s="9">
        <f t="shared" si="113"/>
        <v>1.2957672088438432</v>
      </c>
      <c r="W430" s="9">
        <f t="shared" si="114"/>
        <v>1.2849999999999966</v>
      </c>
      <c r="X430">
        <f t="shared" si="115"/>
        <v>64.599999999999994</v>
      </c>
      <c r="Y430" s="9">
        <f t="shared" si="116"/>
        <v>65.141293144990257</v>
      </c>
      <c r="Z430" s="10">
        <f t="shared" si="117"/>
        <v>0.44280356818797201</v>
      </c>
      <c r="AA430">
        <f t="shared" si="118"/>
        <v>1.0499999999999972</v>
      </c>
    </row>
    <row r="431" spans="1:27">
      <c r="A431" s="1">
        <f t="shared" si="101"/>
        <v>3008002</v>
      </c>
      <c r="B431" s="1">
        <v>2</v>
      </c>
      <c r="C431" s="1">
        <v>8</v>
      </c>
      <c r="D431" s="2">
        <v>3</v>
      </c>
      <c r="E431" s="5">
        <v>166.71</v>
      </c>
      <c r="F431" s="5">
        <v>165.91</v>
      </c>
      <c r="G431" s="5">
        <v>9.36</v>
      </c>
      <c r="H431" s="5">
        <v>167.46</v>
      </c>
      <c r="I431" s="5">
        <v>168.09</v>
      </c>
      <c r="J431" s="5">
        <v>1.85</v>
      </c>
      <c r="K431" s="6">
        <f t="shared" si="102"/>
        <v>167.08500000000001</v>
      </c>
      <c r="L431" s="6">
        <f t="shared" si="103"/>
        <v>-0.75</v>
      </c>
      <c r="M431" s="6">
        <f t="shared" si="104"/>
        <v>167</v>
      </c>
      <c r="N431" s="5">
        <f t="shared" si="105"/>
        <v>4.770537181492247</v>
      </c>
      <c r="O431" s="6">
        <f t="shared" si="106"/>
        <v>-2.1800000000000068</v>
      </c>
      <c r="P431" s="6">
        <f t="shared" si="107"/>
        <v>9.5410743629844941</v>
      </c>
      <c r="Q431" s="6">
        <f t="shared" si="108"/>
        <v>0.92480674399470075</v>
      </c>
      <c r="R431" s="9">
        <f t="shared" si="109"/>
        <v>0.1498782994028249</v>
      </c>
      <c r="S431" s="9">
        <f t="shared" si="110"/>
        <v>1.4300000000000068</v>
      </c>
      <c r="T431">
        <f t="shared" si="111"/>
        <v>2.1800000000000068</v>
      </c>
      <c r="U431" s="9">
        <f t="shared" si="112"/>
        <v>0.2284857990896208</v>
      </c>
      <c r="V431" s="9">
        <f t="shared" si="113"/>
        <v>1.7817699929008737E-2</v>
      </c>
      <c r="W431" s="9">
        <f t="shared" si="114"/>
        <v>8.5000000000007958E-2</v>
      </c>
      <c r="X431">
        <f t="shared" si="115"/>
        <v>167</v>
      </c>
      <c r="Y431" s="9">
        <f t="shared" si="116"/>
        <v>35.006539860519773</v>
      </c>
      <c r="Z431" s="10">
        <f t="shared" si="117"/>
        <v>0.44314557427554213</v>
      </c>
      <c r="AA431">
        <f t="shared" si="118"/>
        <v>0.75</v>
      </c>
    </row>
    <row r="432" spans="1:27">
      <c r="A432" s="1">
        <f t="shared" si="101"/>
        <v>5000998</v>
      </c>
      <c r="B432" s="1">
        <v>-2</v>
      </c>
      <c r="C432" s="1">
        <v>1</v>
      </c>
      <c r="D432" s="2">
        <v>5</v>
      </c>
      <c r="E432" s="5">
        <v>237.48</v>
      </c>
      <c r="F432" s="5">
        <v>240.13</v>
      </c>
      <c r="G432" s="5">
        <v>21.2</v>
      </c>
      <c r="H432" s="5">
        <v>238.2</v>
      </c>
      <c r="I432" s="5">
        <v>242.01</v>
      </c>
      <c r="J432" s="5">
        <v>11.95</v>
      </c>
      <c r="K432" s="6">
        <f t="shared" si="102"/>
        <v>237.83999999999997</v>
      </c>
      <c r="L432" s="6">
        <f t="shared" si="103"/>
        <v>-0.71999999999999886</v>
      </c>
      <c r="M432" s="6">
        <f t="shared" si="104"/>
        <v>241.07</v>
      </c>
      <c r="N432" s="5">
        <f t="shared" si="105"/>
        <v>12.168016477635128</v>
      </c>
      <c r="O432" s="6">
        <f t="shared" si="106"/>
        <v>-1.8799999999999955</v>
      </c>
      <c r="P432" s="6">
        <f t="shared" si="107"/>
        <v>24.336032955270255</v>
      </c>
      <c r="Q432" s="6">
        <f t="shared" si="108"/>
        <v>0.51775666217807748</v>
      </c>
      <c r="R432" s="9">
        <f t="shared" si="109"/>
        <v>4.7665944656307878E-2</v>
      </c>
      <c r="S432" s="9">
        <f t="shared" si="110"/>
        <v>1.1599999999999966</v>
      </c>
      <c r="T432">
        <f t="shared" si="111"/>
        <v>1.8799999999999955</v>
      </c>
      <c r="U432" s="9">
        <f t="shared" si="112"/>
        <v>7.7251703408499017E-2</v>
      </c>
      <c r="V432" s="9">
        <f t="shared" si="113"/>
        <v>0.2654500021377168</v>
      </c>
      <c r="W432" s="9">
        <f t="shared" si="114"/>
        <v>3.2300000000000182</v>
      </c>
      <c r="X432">
        <f t="shared" si="115"/>
        <v>241.07</v>
      </c>
      <c r="Y432" s="9">
        <f t="shared" si="116"/>
        <v>19.811774617752022</v>
      </c>
      <c r="Z432" s="10">
        <f t="shared" si="117"/>
        <v>0.44316024189902237</v>
      </c>
      <c r="AA432">
        <f t="shared" si="118"/>
        <v>0.71999999999999886</v>
      </c>
    </row>
    <row r="433" spans="1:27">
      <c r="A433" s="1">
        <f t="shared" si="101"/>
        <v>4010998</v>
      </c>
      <c r="B433" s="1">
        <v>-2</v>
      </c>
      <c r="C433" s="1">
        <v>11</v>
      </c>
      <c r="D433" s="2">
        <v>4</v>
      </c>
      <c r="E433" s="5">
        <v>42.7</v>
      </c>
      <c r="F433" s="5">
        <v>41.7</v>
      </c>
      <c r="G433" s="5">
        <v>1.07</v>
      </c>
      <c r="H433" s="5">
        <v>42.71</v>
      </c>
      <c r="I433" s="5">
        <v>39.4</v>
      </c>
      <c r="J433" s="5">
        <v>2.0499999999999998</v>
      </c>
      <c r="K433" s="6">
        <f t="shared" si="102"/>
        <v>42.704999999999998</v>
      </c>
      <c r="L433" s="6">
        <f t="shared" si="103"/>
        <v>-9.9999999999980105E-3</v>
      </c>
      <c r="M433" s="6">
        <f t="shared" si="104"/>
        <v>40.549999999999997</v>
      </c>
      <c r="N433" s="5">
        <f t="shared" si="105"/>
        <v>1.1562222969654234</v>
      </c>
      <c r="O433" s="6">
        <f t="shared" si="106"/>
        <v>2.3000000000000043</v>
      </c>
      <c r="P433" s="6">
        <f t="shared" si="107"/>
        <v>2.3124445939308469</v>
      </c>
      <c r="Q433" s="6">
        <f t="shared" si="108"/>
        <v>-0.57179189886673898</v>
      </c>
      <c r="R433" s="9">
        <f t="shared" si="109"/>
        <v>0.99894285297158658</v>
      </c>
      <c r="S433" s="9">
        <f t="shared" si="110"/>
        <v>2.3100000000000023</v>
      </c>
      <c r="T433">
        <f t="shared" si="111"/>
        <v>2.3000000000000043</v>
      </c>
      <c r="U433" s="9">
        <f t="shared" si="112"/>
        <v>0.99461842503664555</v>
      </c>
      <c r="V433" s="9">
        <f t="shared" si="113"/>
        <v>1.8638284399599725</v>
      </c>
      <c r="W433" s="9">
        <f t="shared" si="114"/>
        <v>2.1550000000000011</v>
      </c>
      <c r="X433">
        <f t="shared" si="115"/>
        <v>40.549999999999997</v>
      </c>
      <c r="Y433" s="9">
        <f t="shared" si="116"/>
        <v>35.071110552379039</v>
      </c>
      <c r="Z433" s="10">
        <f t="shared" si="117"/>
        <v>0.44383893474998337</v>
      </c>
      <c r="AA433">
        <f t="shared" si="118"/>
        <v>9.9999999999980105E-3</v>
      </c>
    </row>
    <row r="434" spans="1:27">
      <c r="A434" s="1">
        <f t="shared" si="101"/>
        <v>2013002</v>
      </c>
      <c r="B434" s="1">
        <v>2</v>
      </c>
      <c r="C434" s="1">
        <v>13</v>
      </c>
      <c r="D434" s="2">
        <v>2</v>
      </c>
      <c r="E434" s="5">
        <v>57.08</v>
      </c>
      <c r="F434" s="5">
        <v>60.41</v>
      </c>
      <c r="G434" s="5">
        <v>3.86</v>
      </c>
      <c r="H434" s="5">
        <v>58.05</v>
      </c>
      <c r="I434" s="5">
        <v>55.4</v>
      </c>
      <c r="J434" s="5">
        <v>1.54</v>
      </c>
      <c r="K434" s="6">
        <f t="shared" si="102"/>
        <v>57.564999999999998</v>
      </c>
      <c r="L434" s="6">
        <f t="shared" si="103"/>
        <v>-0.96999999999999886</v>
      </c>
      <c r="M434" s="6">
        <f t="shared" si="104"/>
        <v>57.905000000000001</v>
      </c>
      <c r="N434" s="5">
        <f t="shared" si="105"/>
        <v>2.0779316639389274</v>
      </c>
      <c r="O434" s="6">
        <f t="shared" si="106"/>
        <v>5.009999999999998</v>
      </c>
      <c r="P434" s="6">
        <f t="shared" si="107"/>
        <v>4.1558633278778547</v>
      </c>
      <c r="Q434" s="6">
        <f t="shared" si="108"/>
        <v>0.72536940108388526</v>
      </c>
      <c r="R434" s="9">
        <f t="shared" si="109"/>
        <v>1.4389308618225463</v>
      </c>
      <c r="S434" s="9">
        <f t="shared" si="110"/>
        <v>5.9799999999999969</v>
      </c>
      <c r="T434">
        <f t="shared" si="111"/>
        <v>5.009999999999998</v>
      </c>
      <c r="U434" s="9">
        <f t="shared" si="112"/>
        <v>1.2055256885837722</v>
      </c>
      <c r="V434" s="9">
        <f t="shared" si="113"/>
        <v>0.16362424515708057</v>
      </c>
      <c r="W434" s="9">
        <f t="shared" si="114"/>
        <v>0.34000000000000341</v>
      </c>
      <c r="X434">
        <f t="shared" si="115"/>
        <v>57.905000000000001</v>
      </c>
      <c r="Y434" s="9">
        <f t="shared" si="116"/>
        <v>27.866652693590165</v>
      </c>
      <c r="Z434" s="10">
        <f t="shared" si="117"/>
        <v>0.4442172891727651</v>
      </c>
      <c r="AA434">
        <f t="shared" si="118"/>
        <v>0.96999999999999886</v>
      </c>
    </row>
    <row r="435" spans="1:27">
      <c r="A435" s="1">
        <f t="shared" si="101"/>
        <v>5001998</v>
      </c>
      <c r="B435" s="1">
        <v>-2</v>
      </c>
      <c r="C435" s="1">
        <v>2</v>
      </c>
      <c r="D435" s="2">
        <v>5</v>
      </c>
      <c r="E435" s="5">
        <v>29.15</v>
      </c>
      <c r="F435" s="5">
        <v>32.39</v>
      </c>
      <c r="G435" s="5">
        <v>3.53</v>
      </c>
      <c r="H435" s="5">
        <v>27.36</v>
      </c>
      <c r="I435" s="5">
        <v>27.2</v>
      </c>
      <c r="J435" s="5">
        <v>2.13</v>
      </c>
      <c r="K435" s="6">
        <f t="shared" si="102"/>
        <v>28.254999999999999</v>
      </c>
      <c r="L435" s="6">
        <f t="shared" si="103"/>
        <v>1.7899999999999991</v>
      </c>
      <c r="M435" s="6">
        <f t="shared" si="104"/>
        <v>29.795000000000002</v>
      </c>
      <c r="N435" s="5">
        <f t="shared" si="105"/>
        <v>2.0614194138990736</v>
      </c>
      <c r="O435" s="6">
        <f t="shared" si="106"/>
        <v>5.1900000000000013</v>
      </c>
      <c r="P435" s="6">
        <f t="shared" si="107"/>
        <v>4.1228388277981471</v>
      </c>
      <c r="Q435" s="6">
        <f t="shared" si="108"/>
        <v>0.4661779759733613</v>
      </c>
      <c r="R435" s="9">
        <f t="shared" si="109"/>
        <v>0.82467448814044808</v>
      </c>
      <c r="S435" s="9">
        <f t="shared" si="110"/>
        <v>3.4000000000000021</v>
      </c>
      <c r="T435">
        <f t="shared" si="111"/>
        <v>5.1900000000000013</v>
      </c>
      <c r="U435" s="9">
        <f t="shared" si="112"/>
        <v>1.2588413510143894</v>
      </c>
      <c r="V435" s="9">
        <f t="shared" si="113"/>
        <v>0.74705806572723032</v>
      </c>
      <c r="W435" s="9">
        <f t="shared" si="114"/>
        <v>1.5400000000000027</v>
      </c>
      <c r="X435">
        <f t="shared" si="115"/>
        <v>29.795000000000002</v>
      </c>
      <c r="Y435" s="9">
        <f t="shared" si="116"/>
        <v>14.453633161261552</v>
      </c>
      <c r="Z435" s="10">
        <f t="shared" si="117"/>
        <v>0.44471788810435764</v>
      </c>
      <c r="AA435">
        <f t="shared" si="118"/>
        <v>1.7899999999999991</v>
      </c>
    </row>
    <row r="436" spans="1:27">
      <c r="A436" s="1">
        <f t="shared" si="101"/>
        <v>1016998</v>
      </c>
      <c r="B436" s="1">
        <v>-2</v>
      </c>
      <c r="C436" s="1">
        <v>17</v>
      </c>
      <c r="D436" s="2">
        <v>1</v>
      </c>
      <c r="E436" s="5">
        <v>54.5</v>
      </c>
      <c r="F436" s="5">
        <v>57.79</v>
      </c>
      <c r="G436" s="5">
        <v>1.55</v>
      </c>
      <c r="H436" s="5">
        <v>55.49</v>
      </c>
      <c r="I436" s="5">
        <v>53.04</v>
      </c>
      <c r="J436" s="5">
        <v>1.54</v>
      </c>
      <c r="K436" s="6">
        <f t="shared" si="102"/>
        <v>54.995000000000005</v>
      </c>
      <c r="L436" s="6">
        <f t="shared" si="103"/>
        <v>-0.99000000000000199</v>
      </c>
      <c r="M436" s="6">
        <f t="shared" si="104"/>
        <v>55.414999999999999</v>
      </c>
      <c r="N436" s="5">
        <f t="shared" si="105"/>
        <v>1.0924856978468873</v>
      </c>
      <c r="O436" s="6">
        <f t="shared" si="106"/>
        <v>4.75</v>
      </c>
      <c r="P436" s="6">
        <f t="shared" si="107"/>
        <v>2.1849713956937746</v>
      </c>
      <c r="Q436" s="6">
        <f t="shared" si="108"/>
        <v>6.4724241218240856E-3</v>
      </c>
      <c r="R436" s="9">
        <f t="shared" si="109"/>
        <v>2.6270366794332474</v>
      </c>
      <c r="S436" s="9">
        <f t="shared" si="110"/>
        <v>5.740000000000002</v>
      </c>
      <c r="T436">
        <f t="shared" si="111"/>
        <v>4.75</v>
      </c>
      <c r="U436" s="9">
        <f t="shared" si="112"/>
        <v>2.1739415030153171</v>
      </c>
      <c r="V436" s="9">
        <f t="shared" si="113"/>
        <v>0.38444439211217746</v>
      </c>
      <c r="W436" s="9">
        <f t="shared" si="114"/>
        <v>0.4199999999999946</v>
      </c>
      <c r="X436">
        <f t="shared" si="115"/>
        <v>55.414999999999999</v>
      </c>
      <c r="Y436" s="9">
        <f t="shared" si="116"/>
        <v>50.723776164039499</v>
      </c>
      <c r="Z436" s="10">
        <f t="shared" si="117"/>
        <v>0.44481794028568589</v>
      </c>
      <c r="AA436">
        <f t="shared" si="118"/>
        <v>0.99000000000000199</v>
      </c>
    </row>
    <row r="437" spans="1:27">
      <c r="A437" s="1">
        <f t="shared" si="101"/>
        <v>3017000</v>
      </c>
      <c r="B437" s="1">
        <v>0</v>
      </c>
      <c r="C437" s="1">
        <v>17</v>
      </c>
      <c r="D437" s="2">
        <v>3</v>
      </c>
      <c r="E437" s="5">
        <v>7.38</v>
      </c>
      <c r="F437" s="5">
        <v>8.8699999999999992</v>
      </c>
      <c r="G437" s="5">
        <v>0.56999999999999995</v>
      </c>
      <c r="H437" s="5">
        <v>7.02</v>
      </c>
      <c r="I437" s="5">
        <v>7.26</v>
      </c>
      <c r="J437" s="5">
        <v>0.81</v>
      </c>
      <c r="K437" s="6">
        <f t="shared" si="102"/>
        <v>7.1999999999999993</v>
      </c>
      <c r="L437" s="6">
        <f t="shared" si="103"/>
        <v>0.36000000000000032</v>
      </c>
      <c r="M437" s="6">
        <f t="shared" si="104"/>
        <v>8.0649999999999995</v>
      </c>
      <c r="N437" s="5">
        <f t="shared" si="105"/>
        <v>0.49522722057657537</v>
      </c>
      <c r="O437" s="6">
        <f t="shared" si="106"/>
        <v>1.6099999999999994</v>
      </c>
      <c r="P437" s="6">
        <f t="shared" si="107"/>
        <v>0.99045444115315073</v>
      </c>
      <c r="Q437" s="6">
        <f t="shared" si="108"/>
        <v>-0.3376146788990827</v>
      </c>
      <c r="R437" s="9">
        <f t="shared" si="109"/>
        <v>1.2620469433653796</v>
      </c>
      <c r="S437" s="9">
        <f t="shared" si="110"/>
        <v>1.2499999999999991</v>
      </c>
      <c r="T437">
        <f t="shared" si="111"/>
        <v>1.6099999999999994</v>
      </c>
      <c r="U437" s="9">
        <f t="shared" si="112"/>
        <v>1.6255164630546095</v>
      </c>
      <c r="V437" s="9">
        <f t="shared" si="113"/>
        <v>1.746672969617687</v>
      </c>
      <c r="W437" s="9">
        <f t="shared" si="114"/>
        <v>0.86500000000000021</v>
      </c>
      <c r="X437">
        <f t="shared" si="115"/>
        <v>8.0649999999999995</v>
      </c>
      <c r="Y437" s="9">
        <f t="shared" si="116"/>
        <v>16.285453757186868</v>
      </c>
      <c r="Z437" s="10">
        <f t="shared" si="117"/>
        <v>0.44599439458360907</v>
      </c>
      <c r="AA437">
        <f t="shared" si="118"/>
        <v>0.36000000000000032</v>
      </c>
    </row>
    <row r="438" spans="1:27">
      <c r="A438" s="1">
        <f t="shared" si="101"/>
        <v>5006000</v>
      </c>
      <c r="B438" s="1">
        <v>0</v>
      </c>
      <c r="C438" s="1">
        <v>6</v>
      </c>
      <c r="D438" s="2">
        <v>5</v>
      </c>
      <c r="E438" s="5">
        <v>97.65</v>
      </c>
      <c r="F438" s="5">
        <v>96.3</v>
      </c>
      <c r="G438" s="5">
        <v>1.38</v>
      </c>
      <c r="H438" s="5">
        <v>96.67</v>
      </c>
      <c r="I438" s="5">
        <v>102.1</v>
      </c>
      <c r="J438" s="5">
        <v>8.5500000000000007</v>
      </c>
      <c r="K438" s="6">
        <f t="shared" si="102"/>
        <v>97.16</v>
      </c>
      <c r="L438" s="6">
        <f t="shared" si="103"/>
        <v>0.98000000000000398</v>
      </c>
      <c r="M438" s="6">
        <f t="shared" si="104"/>
        <v>99.199999999999989</v>
      </c>
      <c r="N438" s="5">
        <f t="shared" si="105"/>
        <v>4.3303262001840004</v>
      </c>
      <c r="O438" s="6">
        <f t="shared" si="106"/>
        <v>-5.7999999999999972</v>
      </c>
      <c r="P438" s="6">
        <f t="shared" si="107"/>
        <v>8.6606524003680008</v>
      </c>
      <c r="Q438" s="6">
        <f t="shared" si="108"/>
        <v>-0.9492206716982039</v>
      </c>
      <c r="R438" s="9">
        <f t="shared" si="109"/>
        <v>0.78285095470543431</v>
      </c>
      <c r="S438" s="9">
        <f t="shared" si="110"/>
        <v>6.7800000000000011</v>
      </c>
      <c r="T438">
        <f t="shared" si="111"/>
        <v>5.7999999999999972</v>
      </c>
      <c r="U438" s="9">
        <f t="shared" si="112"/>
        <v>0.6696955069751499</v>
      </c>
      <c r="V438" s="9">
        <f t="shared" si="113"/>
        <v>0.47109614973424174</v>
      </c>
      <c r="W438" s="9">
        <f t="shared" si="114"/>
        <v>2.039999999999992</v>
      </c>
      <c r="X438">
        <f t="shared" si="115"/>
        <v>99.199999999999989</v>
      </c>
      <c r="Y438" s="9">
        <f t="shared" si="116"/>
        <v>22.908204928253411</v>
      </c>
      <c r="Z438" s="10">
        <f t="shared" si="117"/>
        <v>0.44614571610629639</v>
      </c>
      <c r="AA438">
        <f t="shared" si="118"/>
        <v>0.98000000000000398</v>
      </c>
    </row>
    <row r="439" spans="1:27">
      <c r="A439" s="1">
        <f t="shared" si="101"/>
        <v>3007997</v>
      </c>
      <c r="B439" s="1">
        <v>-3</v>
      </c>
      <c r="C439" s="1">
        <v>8</v>
      </c>
      <c r="D439" s="2">
        <v>3</v>
      </c>
      <c r="E439" s="5">
        <v>14.11</v>
      </c>
      <c r="F439" s="5">
        <v>15.04</v>
      </c>
      <c r="G439" s="5">
        <v>0.66</v>
      </c>
      <c r="H439" s="5">
        <v>13.39</v>
      </c>
      <c r="I439" s="5">
        <v>13</v>
      </c>
      <c r="J439" s="5">
        <v>0.95</v>
      </c>
      <c r="K439" s="6">
        <f t="shared" si="102"/>
        <v>13.75</v>
      </c>
      <c r="L439" s="6">
        <f t="shared" si="103"/>
        <v>0.71999999999999886</v>
      </c>
      <c r="M439" s="6">
        <f t="shared" si="104"/>
        <v>14.02</v>
      </c>
      <c r="N439" s="5">
        <f t="shared" si="105"/>
        <v>0.5783813620786894</v>
      </c>
      <c r="O439" s="6">
        <f t="shared" si="106"/>
        <v>2.0399999999999991</v>
      </c>
      <c r="P439" s="6">
        <f t="shared" si="107"/>
        <v>1.1567627241573788</v>
      </c>
      <c r="Q439" s="6">
        <f t="shared" si="108"/>
        <v>-0.34892758388760176</v>
      </c>
      <c r="R439" s="9">
        <f t="shared" si="109"/>
        <v>1.1411156086150065</v>
      </c>
      <c r="S439" s="9">
        <f t="shared" si="110"/>
        <v>1.3200000000000003</v>
      </c>
      <c r="T439">
        <f t="shared" si="111"/>
        <v>2.0399999999999991</v>
      </c>
      <c r="U439" s="9">
        <f t="shared" si="112"/>
        <v>1.7635423042231908</v>
      </c>
      <c r="V439" s="9">
        <f t="shared" si="113"/>
        <v>0.46682002170613823</v>
      </c>
      <c r="W439" s="9">
        <f t="shared" si="114"/>
        <v>0.26999999999999957</v>
      </c>
      <c r="X439">
        <f t="shared" si="115"/>
        <v>14.02</v>
      </c>
      <c r="Y439" s="9">
        <f t="shared" si="116"/>
        <v>24.240061867852102</v>
      </c>
      <c r="Z439" s="10">
        <f t="shared" si="117"/>
        <v>0.44667997492612094</v>
      </c>
      <c r="AA439">
        <f t="shared" si="118"/>
        <v>0.71999999999999886</v>
      </c>
    </row>
    <row r="440" spans="1:27">
      <c r="A440" s="1">
        <f t="shared" si="101"/>
        <v>3016999</v>
      </c>
      <c r="B440" s="1">
        <v>-1</v>
      </c>
      <c r="C440" s="1">
        <v>17</v>
      </c>
      <c r="D440" s="2">
        <v>3</v>
      </c>
      <c r="E440" s="5">
        <v>71.83</v>
      </c>
      <c r="F440" s="5">
        <v>68.760000000000005</v>
      </c>
      <c r="G440" s="5">
        <v>1.68</v>
      </c>
      <c r="H440" s="5">
        <v>70.41</v>
      </c>
      <c r="I440" s="5">
        <v>63.38</v>
      </c>
      <c r="J440" s="5">
        <v>1.51</v>
      </c>
      <c r="K440" s="6">
        <f t="shared" si="102"/>
        <v>71.12</v>
      </c>
      <c r="L440" s="6">
        <f t="shared" si="103"/>
        <v>1.4200000000000017</v>
      </c>
      <c r="M440" s="6">
        <f t="shared" si="104"/>
        <v>66.070000000000007</v>
      </c>
      <c r="N440" s="5">
        <f t="shared" si="105"/>
        <v>1.1294356998076516</v>
      </c>
      <c r="O440" s="6">
        <f t="shared" si="106"/>
        <v>5.3800000000000026</v>
      </c>
      <c r="P440" s="6">
        <f t="shared" si="107"/>
        <v>2.2588713996153031</v>
      </c>
      <c r="Q440" s="6">
        <f t="shared" si="108"/>
        <v>0.10628123468887793</v>
      </c>
      <c r="R440" s="9">
        <f t="shared" si="109"/>
        <v>1.7530878476191289</v>
      </c>
      <c r="S440" s="9">
        <f t="shared" si="110"/>
        <v>3.9600000000000009</v>
      </c>
      <c r="T440">
        <f t="shared" si="111"/>
        <v>5.3800000000000026</v>
      </c>
      <c r="U440" s="9">
        <f t="shared" si="112"/>
        <v>2.3817203586340696</v>
      </c>
      <c r="V440" s="9">
        <f t="shared" si="113"/>
        <v>4.4712594093316129</v>
      </c>
      <c r="W440" s="9">
        <f t="shared" si="114"/>
        <v>5.0499999999999972</v>
      </c>
      <c r="X440">
        <f t="shared" si="115"/>
        <v>66.070000000000007</v>
      </c>
      <c r="Y440" s="9">
        <f t="shared" si="116"/>
        <v>58.498239440502942</v>
      </c>
      <c r="Z440" s="10">
        <f t="shared" si="117"/>
        <v>0.44669900380457533</v>
      </c>
      <c r="AA440">
        <f t="shared" si="118"/>
        <v>1.4200000000000017</v>
      </c>
    </row>
    <row r="441" spans="1:27">
      <c r="A441" s="1">
        <f t="shared" si="101"/>
        <v>10003</v>
      </c>
      <c r="B441" s="1">
        <v>3</v>
      </c>
      <c r="C441" s="1">
        <v>10</v>
      </c>
      <c r="D441" s="2">
        <v>0</v>
      </c>
      <c r="E441" s="5">
        <v>170.63</v>
      </c>
      <c r="F441" s="5">
        <v>173.44</v>
      </c>
      <c r="G441" s="5">
        <v>9.19</v>
      </c>
      <c r="H441" s="5">
        <v>166.19</v>
      </c>
      <c r="I441" s="5">
        <v>165.1</v>
      </c>
      <c r="J441" s="5">
        <v>3.73</v>
      </c>
      <c r="K441" s="6">
        <f t="shared" si="102"/>
        <v>168.41</v>
      </c>
      <c r="L441" s="6">
        <f t="shared" si="103"/>
        <v>4.4399999999999977</v>
      </c>
      <c r="M441" s="6">
        <f t="shared" si="104"/>
        <v>169.26999999999998</v>
      </c>
      <c r="N441" s="5">
        <f t="shared" si="105"/>
        <v>4.9590573701057341</v>
      </c>
      <c r="O441" s="6">
        <f t="shared" si="106"/>
        <v>8.3400000000000034</v>
      </c>
      <c r="P441" s="6">
        <f t="shared" si="107"/>
        <v>9.9181147402114682</v>
      </c>
      <c r="Q441" s="6">
        <f t="shared" si="108"/>
        <v>0.71712836361048693</v>
      </c>
      <c r="R441" s="9">
        <f t="shared" si="109"/>
        <v>0.39321989129527374</v>
      </c>
      <c r="S441" s="9">
        <f t="shared" si="110"/>
        <v>3.9000000000000057</v>
      </c>
      <c r="T441">
        <f t="shared" si="111"/>
        <v>8.3400000000000034</v>
      </c>
      <c r="U441" s="9">
        <f t="shared" si="112"/>
        <v>0.8408856136929691</v>
      </c>
      <c r="V441" s="9">
        <f t="shared" si="113"/>
        <v>0.17342005462252774</v>
      </c>
      <c r="W441" s="9">
        <f t="shared" si="114"/>
        <v>0.85999999999998522</v>
      </c>
      <c r="X441">
        <f t="shared" si="115"/>
        <v>169.26999999999998</v>
      </c>
      <c r="Y441" s="9">
        <f t="shared" si="116"/>
        <v>34.133503076692762</v>
      </c>
      <c r="Z441" s="10">
        <f t="shared" si="117"/>
        <v>0.44696196706207564</v>
      </c>
      <c r="AA441">
        <f t="shared" si="118"/>
        <v>4.4399999999999977</v>
      </c>
    </row>
    <row r="442" spans="1:27">
      <c r="A442" s="1">
        <f t="shared" si="101"/>
        <v>1007003</v>
      </c>
      <c r="B442" s="1">
        <v>3</v>
      </c>
      <c r="C442" s="1">
        <v>7</v>
      </c>
      <c r="D442" s="2">
        <v>1</v>
      </c>
      <c r="E442" s="5">
        <v>8.93</v>
      </c>
      <c r="F442" s="5">
        <v>9.15</v>
      </c>
      <c r="G442" s="5">
        <v>0.6</v>
      </c>
      <c r="H442" s="5">
        <v>9.11</v>
      </c>
      <c r="I442" s="5">
        <v>9.27</v>
      </c>
      <c r="J442" s="5">
        <v>0.61</v>
      </c>
      <c r="K442" s="6">
        <f t="shared" si="102"/>
        <v>9.02</v>
      </c>
      <c r="L442" s="6">
        <f t="shared" si="103"/>
        <v>-0.17999999999999972</v>
      </c>
      <c r="M442" s="6">
        <f t="shared" si="104"/>
        <v>9.2100000000000009</v>
      </c>
      <c r="N442" s="5">
        <f t="shared" si="105"/>
        <v>0.42781421201264458</v>
      </c>
      <c r="O442" s="6">
        <f t="shared" si="106"/>
        <v>-0.11999999999999922</v>
      </c>
      <c r="P442" s="6">
        <f t="shared" si="107"/>
        <v>0.85562842402528916</v>
      </c>
      <c r="Q442" s="6">
        <f t="shared" si="108"/>
        <v>-1.6527796749077995E-2</v>
      </c>
      <c r="R442" s="9">
        <f t="shared" si="109"/>
        <v>7.0123897611689356E-2</v>
      </c>
      <c r="S442" s="9">
        <f t="shared" si="110"/>
        <v>6.0000000000000497E-2</v>
      </c>
      <c r="T442">
        <f t="shared" si="111"/>
        <v>0.11999999999999922</v>
      </c>
      <c r="U442" s="9">
        <f t="shared" si="112"/>
        <v>0.14024779522337663</v>
      </c>
      <c r="V442" s="9">
        <f t="shared" si="113"/>
        <v>0.44411801820736518</v>
      </c>
      <c r="W442" s="9">
        <f t="shared" si="114"/>
        <v>0.19000000000000128</v>
      </c>
      <c r="X442">
        <f t="shared" si="115"/>
        <v>9.2100000000000009</v>
      </c>
      <c r="Y442" s="9">
        <f t="shared" si="116"/>
        <v>21.528036566788455</v>
      </c>
      <c r="Z442" s="10">
        <f t="shared" si="117"/>
        <v>0.44722253968242698</v>
      </c>
      <c r="AA442">
        <f t="shared" si="118"/>
        <v>0.17999999999999972</v>
      </c>
    </row>
    <row r="443" spans="1:27">
      <c r="A443" s="1">
        <f t="shared" si="101"/>
        <v>5002998</v>
      </c>
      <c r="B443" s="1">
        <v>-2</v>
      </c>
      <c r="C443" s="1">
        <v>3</v>
      </c>
      <c r="D443" s="2">
        <v>5</v>
      </c>
      <c r="E443" s="5">
        <v>0.08</v>
      </c>
      <c r="F443" s="5">
        <v>0.35</v>
      </c>
      <c r="G443" s="5">
        <v>0.41</v>
      </c>
      <c r="H443" s="5">
        <v>0.09</v>
      </c>
      <c r="I443" s="5">
        <v>0.72</v>
      </c>
      <c r="J443" s="5">
        <v>0.93</v>
      </c>
      <c r="K443" s="6">
        <f t="shared" si="102"/>
        <v>8.4999999999999992E-2</v>
      </c>
      <c r="L443" s="6">
        <f t="shared" si="103"/>
        <v>-9.999999999999995E-3</v>
      </c>
      <c r="M443" s="6">
        <f t="shared" si="104"/>
        <v>0.53499999999999992</v>
      </c>
      <c r="N443" s="5">
        <f t="shared" si="105"/>
        <v>0.50818303789087649</v>
      </c>
      <c r="O443" s="6">
        <f t="shared" si="106"/>
        <v>-0.37</v>
      </c>
      <c r="P443" s="6">
        <f t="shared" si="107"/>
        <v>1.016366075781753</v>
      </c>
      <c r="Q443" s="6">
        <f t="shared" si="108"/>
        <v>-0.67454017424975798</v>
      </c>
      <c r="R443" s="9">
        <f t="shared" si="109"/>
        <v>0.3542030854612111</v>
      </c>
      <c r="S443" s="9">
        <f t="shared" si="110"/>
        <v>0.36</v>
      </c>
      <c r="T443">
        <f t="shared" si="111"/>
        <v>0.37</v>
      </c>
      <c r="U443" s="9">
        <f t="shared" si="112"/>
        <v>0.36404206005735584</v>
      </c>
      <c r="V443" s="9">
        <f t="shared" si="113"/>
        <v>0.88550771365302761</v>
      </c>
      <c r="W443" s="9">
        <f t="shared" si="114"/>
        <v>0.44999999999999996</v>
      </c>
      <c r="X443">
        <f t="shared" si="115"/>
        <v>0.53499999999999992</v>
      </c>
      <c r="Y443" s="9">
        <f t="shared" si="116"/>
        <v>1.0527702817874884</v>
      </c>
      <c r="Z443" s="10">
        <f t="shared" si="117"/>
        <v>0.4473019114647287</v>
      </c>
      <c r="AA443">
        <f t="shared" si="118"/>
        <v>9.999999999999995E-3</v>
      </c>
    </row>
    <row r="444" spans="1:27">
      <c r="A444" s="1">
        <f t="shared" si="101"/>
        <v>1010997</v>
      </c>
      <c r="B444" s="1">
        <v>-3</v>
      </c>
      <c r="C444" s="1">
        <v>11</v>
      </c>
      <c r="D444" s="2">
        <v>1</v>
      </c>
      <c r="E444" s="5">
        <v>71.69</v>
      </c>
      <c r="F444" s="5">
        <v>75.39</v>
      </c>
      <c r="G444" s="5">
        <v>1.8</v>
      </c>
      <c r="H444" s="5">
        <v>71.680000000000007</v>
      </c>
      <c r="I444" s="5">
        <v>73.31</v>
      </c>
      <c r="J444" s="5">
        <v>3.06</v>
      </c>
      <c r="K444" s="6">
        <f t="shared" si="102"/>
        <v>71.685000000000002</v>
      </c>
      <c r="L444" s="6">
        <f t="shared" si="103"/>
        <v>9.9999999999909051E-3</v>
      </c>
      <c r="M444" s="6">
        <f t="shared" si="104"/>
        <v>74.349999999999994</v>
      </c>
      <c r="N444" s="5">
        <f t="shared" si="105"/>
        <v>1.7750774630984418</v>
      </c>
      <c r="O444" s="6">
        <f t="shared" si="106"/>
        <v>2.0799999999999983</v>
      </c>
      <c r="P444" s="6">
        <f t="shared" si="107"/>
        <v>3.5501549261968837</v>
      </c>
      <c r="Q444" s="6">
        <f t="shared" si="108"/>
        <v>-0.48586118251928018</v>
      </c>
      <c r="R444" s="9">
        <f t="shared" si="109"/>
        <v>0.58307314554790501</v>
      </c>
      <c r="S444" s="9">
        <f t="shared" si="110"/>
        <v>2.0700000000000074</v>
      </c>
      <c r="T444">
        <f t="shared" si="111"/>
        <v>2.0799999999999983</v>
      </c>
      <c r="U444" s="9">
        <f t="shared" si="112"/>
        <v>0.58588992402881013</v>
      </c>
      <c r="V444" s="9">
        <f t="shared" si="113"/>
        <v>1.5013429303238228</v>
      </c>
      <c r="W444" s="9">
        <f t="shared" si="114"/>
        <v>2.664999999999992</v>
      </c>
      <c r="X444">
        <f t="shared" si="115"/>
        <v>74.349999999999994</v>
      </c>
      <c r="Y444" s="9">
        <f t="shared" si="116"/>
        <v>41.885496011098141</v>
      </c>
      <c r="Z444" s="10">
        <f t="shared" si="117"/>
        <v>0.44755781749400825</v>
      </c>
      <c r="AA444">
        <f t="shared" si="118"/>
        <v>9.9999999999909051E-3</v>
      </c>
    </row>
    <row r="445" spans="1:27">
      <c r="A445" s="1">
        <f t="shared" si="101"/>
        <v>17002</v>
      </c>
      <c r="B445" s="1">
        <v>2</v>
      </c>
      <c r="C445" s="1">
        <v>17</v>
      </c>
      <c r="D445" s="2">
        <v>0</v>
      </c>
      <c r="E445" s="5">
        <v>65.260000000000005</v>
      </c>
      <c r="F445" s="5">
        <v>68.42</v>
      </c>
      <c r="G445" s="5">
        <v>3.03</v>
      </c>
      <c r="H445" s="5">
        <v>65.05</v>
      </c>
      <c r="I445" s="5">
        <v>64.47</v>
      </c>
      <c r="J445" s="5">
        <v>2.83</v>
      </c>
      <c r="K445" s="6">
        <f t="shared" si="102"/>
        <v>65.155000000000001</v>
      </c>
      <c r="L445" s="6">
        <f t="shared" si="103"/>
        <v>0.21000000000000796</v>
      </c>
      <c r="M445" s="6">
        <f t="shared" si="104"/>
        <v>66.444999999999993</v>
      </c>
      <c r="N445" s="5">
        <f t="shared" si="105"/>
        <v>2.0730291845509554</v>
      </c>
      <c r="O445" s="6">
        <f t="shared" si="106"/>
        <v>3.9500000000000028</v>
      </c>
      <c r="P445" s="6">
        <f t="shared" si="107"/>
        <v>4.1460583691019108</v>
      </c>
      <c r="Q445" s="6">
        <f t="shared" si="108"/>
        <v>6.8179967189845078E-2</v>
      </c>
      <c r="R445" s="9">
        <f t="shared" si="109"/>
        <v>0.90206158887486343</v>
      </c>
      <c r="S445" s="9">
        <f t="shared" si="110"/>
        <v>3.7399999999999949</v>
      </c>
      <c r="T445">
        <f t="shared" si="111"/>
        <v>3.9500000000000028</v>
      </c>
      <c r="U445" s="9">
        <f t="shared" si="112"/>
        <v>0.95271210589725086</v>
      </c>
      <c r="V445" s="9">
        <f t="shared" si="113"/>
        <v>0.62227778056073169</v>
      </c>
      <c r="W445" s="9">
        <f t="shared" si="114"/>
        <v>1.289999999999992</v>
      </c>
      <c r="X445">
        <f t="shared" si="115"/>
        <v>66.444999999999993</v>
      </c>
      <c r="Y445" s="9">
        <f t="shared" si="116"/>
        <v>32.052129557641912</v>
      </c>
      <c r="Z445" s="10">
        <f t="shared" si="117"/>
        <v>0.44891981466627201</v>
      </c>
      <c r="AA445">
        <f t="shared" si="118"/>
        <v>0.21000000000000796</v>
      </c>
    </row>
    <row r="446" spans="1:27">
      <c r="A446" s="1">
        <f t="shared" si="101"/>
        <v>5007999</v>
      </c>
      <c r="B446" s="1">
        <v>-1</v>
      </c>
      <c r="C446" s="1">
        <v>8</v>
      </c>
      <c r="D446" s="2">
        <v>5</v>
      </c>
      <c r="E446" s="5">
        <v>36.32</v>
      </c>
      <c r="F446" s="5">
        <v>39.39</v>
      </c>
      <c r="G446" s="5">
        <v>1.23</v>
      </c>
      <c r="H446" s="5">
        <v>36.96</v>
      </c>
      <c r="I446" s="5">
        <v>38.83</v>
      </c>
      <c r="J446" s="5">
        <v>0.94</v>
      </c>
      <c r="K446" s="6">
        <f t="shared" si="102"/>
        <v>36.64</v>
      </c>
      <c r="L446" s="6">
        <f t="shared" si="103"/>
        <v>-0.64000000000000057</v>
      </c>
      <c r="M446" s="6">
        <f t="shared" si="104"/>
        <v>39.11</v>
      </c>
      <c r="N446" s="5">
        <f t="shared" si="105"/>
        <v>0.7740316530995357</v>
      </c>
      <c r="O446" s="6">
        <f t="shared" si="106"/>
        <v>0.56000000000000227</v>
      </c>
      <c r="P446" s="6">
        <f t="shared" si="107"/>
        <v>1.5480633061990714</v>
      </c>
      <c r="Q446" s="6">
        <f t="shared" si="108"/>
        <v>0.26259127894846657</v>
      </c>
      <c r="R446" s="9">
        <f t="shared" si="109"/>
        <v>0.77516209782553314</v>
      </c>
      <c r="S446" s="9">
        <f t="shared" si="110"/>
        <v>1.2000000000000028</v>
      </c>
      <c r="T446">
        <f t="shared" si="111"/>
        <v>0.56000000000000227</v>
      </c>
      <c r="U446" s="9">
        <f t="shared" si="112"/>
        <v>0.36174231231858273</v>
      </c>
      <c r="V446" s="9">
        <f t="shared" si="113"/>
        <v>3.191083969381769</v>
      </c>
      <c r="W446" s="9">
        <f t="shared" si="114"/>
        <v>2.4699999999999989</v>
      </c>
      <c r="X446">
        <f t="shared" si="115"/>
        <v>39.11</v>
      </c>
      <c r="Y446" s="9">
        <f t="shared" si="116"/>
        <v>50.527649409927548</v>
      </c>
      <c r="Z446" s="10">
        <f t="shared" si="117"/>
        <v>0.44902004409602919</v>
      </c>
      <c r="AA446">
        <f t="shared" si="118"/>
        <v>0.64000000000000057</v>
      </c>
    </row>
    <row r="447" spans="1:27">
      <c r="A447" s="1">
        <f t="shared" si="101"/>
        <v>2018999</v>
      </c>
      <c r="B447" s="1">
        <v>-1</v>
      </c>
      <c r="C447" s="1">
        <v>19</v>
      </c>
      <c r="D447" s="2">
        <v>2</v>
      </c>
      <c r="E447" s="5">
        <v>113.97</v>
      </c>
      <c r="F447" s="5">
        <v>108.96</v>
      </c>
      <c r="G447" s="5">
        <v>1.61</v>
      </c>
      <c r="H447" s="5">
        <v>115.41</v>
      </c>
      <c r="I447" s="5">
        <v>117.06</v>
      </c>
      <c r="J447" s="5">
        <v>2.0499999999999998</v>
      </c>
      <c r="K447" s="6">
        <f t="shared" si="102"/>
        <v>114.69</v>
      </c>
      <c r="L447" s="6">
        <f t="shared" si="103"/>
        <v>-1.4399999999999977</v>
      </c>
      <c r="M447" s="6">
        <f t="shared" si="104"/>
        <v>113.00999999999999</v>
      </c>
      <c r="N447" s="5">
        <f t="shared" si="105"/>
        <v>1.3033226768532802</v>
      </c>
      <c r="O447" s="6">
        <f t="shared" si="106"/>
        <v>-8.1000000000000085</v>
      </c>
      <c r="P447" s="6">
        <f t="shared" si="107"/>
        <v>2.6066453537065604</v>
      </c>
      <c r="Q447" s="6">
        <f t="shared" si="108"/>
        <v>-0.23701174462072813</v>
      </c>
      <c r="R447" s="9">
        <f t="shared" si="109"/>
        <v>2.5550081028589942</v>
      </c>
      <c r="S447" s="9">
        <f t="shared" si="110"/>
        <v>6.6600000000000108</v>
      </c>
      <c r="T447">
        <f t="shared" si="111"/>
        <v>8.1000000000000085</v>
      </c>
      <c r="U447" s="9">
        <f t="shared" si="112"/>
        <v>3.1074422872609371</v>
      </c>
      <c r="V447" s="9">
        <f t="shared" si="113"/>
        <v>1.2890130969378741</v>
      </c>
      <c r="W447" s="9">
        <f t="shared" si="114"/>
        <v>1.6800000000000068</v>
      </c>
      <c r="X447">
        <f t="shared" si="115"/>
        <v>113.00999999999999</v>
      </c>
      <c r="Y447" s="9">
        <f t="shared" si="116"/>
        <v>86.709148860088419</v>
      </c>
      <c r="Z447" s="10">
        <f t="shared" si="117"/>
        <v>0.4491369501610839</v>
      </c>
      <c r="AA447">
        <f t="shared" si="118"/>
        <v>1.4399999999999977</v>
      </c>
    </row>
    <row r="448" spans="1:27">
      <c r="A448" s="1">
        <f t="shared" si="101"/>
        <v>4010001</v>
      </c>
      <c r="B448" s="1">
        <v>1</v>
      </c>
      <c r="C448" s="1">
        <v>10</v>
      </c>
      <c r="D448" s="2">
        <v>4</v>
      </c>
      <c r="E448" s="5">
        <v>83.7</v>
      </c>
      <c r="F448" s="5">
        <v>79.5</v>
      </c>
      <c r="G448" s="5">
        <v>1.27</v>
      </c>
      <c r="H448" s="5">
        <v>84.77</v>
      </c>
      <c r="I448" s="5">
        <v>79.94</v>
      </c>
      <c r="J448" s="5">
        <v>1.28</v>
      </c>
      <c r="K448" s="6">
        <f t="shared" si="102"/>
        <v>84.234999999999999</v>
      </c>
      <c r="L448" s="6">
        <f t="shared" si="103"/>
        <v>-1.0699999999999932</v>
      </c>
      <c r="M448" s="6">
        <f t="shared" si="104"/>
        <v>79.72</v>
      </c>
      <c r="N448" s="5">
        <f t="shared" si="105"/>
        <v>0.90156807840561881</v>
      </c>
      <c r="O448" s="6">
        <f t="shared" si="106"/>
        <v>-0.43999999999999773</v>
      </c>
      <c r="P448" s="6">
        <f t="shared" si="107"/>
        <v>1.8031361568112376</v>
      </c>
      <c r="Q448" s="6">
        <f t="shared" si="108"/>
        <v>-7.8430166394980703E-3</v>
      </c>
      <c r="R448" s="9">
        <f t="shared" si="109"/>
        <v>0.34939125235784807</v>
      </c>
      <c r="S448" s="9">
        <f t="shared" si="110"/>
        <v>0.62999999999999545</v>
      </c>
      <c r="T448">
        <f t="shared" si="111"/>
        <v>0.43999999999999773</v>
      </c>
      <c r="U448" s="9">
        <f t="shared" si="112"/>
        <v>0.24401928736103726</v>
      </c>
      <c r="V448" s="9">
        <f t="shared" si="113"/>
        <v>5.0079412837958595</v>
      </c>
      <c r="W448" s="9">
        <f t="shared" si="114"/>
        <v>4.5150000000000006</v>
      </c>
      <c r="X448">
        <f t="shared" si="115"/>
        <v>79.72</v>
      </c>
      <c r="Y448" s="9">
        <f t="shared" si="116"/>
        <v>88.423716311009045</v>
      </c>
      <c r="Z448" s="10">
        <f t="shared" si="117"/>
        <v>0.44930056754916303</v>
      </c>
      <c r="AA448">
        <f t="shared" si="118"/>
        <v>1.0699999999999932</v>
      </c>
    </row>
    <row r="449" spans="1:27">
      <c r="A449" s="1">
        <f t="shared" si="101"/>
        <v>4013999</v>
      </c>
      <c r="B449" s="1">
        <v>-1</v>
      </c>
      <c r="C449" s="1">
        <v>14</v>
      </c>
      <c r="D449" s="2">
        <v>4</v>
      </c>
      <c r="E449" s="5">
        <v>45.93</v>
      </c>
      <c r="F449" s="5">
        <v>45.48</v>
      </c>
      <c r="G449" s="5">
        <v>1.43</v>
      </c>
      <c r="H449" s="5">
        <v>46.81</v>
      </c>
      <c r="I449" s="5">
        <v>48.29</v>
      </c>
      <c r="J449" s="5">
        <v>1.66</v>
      </c>
      <c r="K449" s="6">
        <f t="shared" si="102"/>
        <v>46.370000000000005</v>
      </c>
      <c r="L449" s="6">
        <f t="shared" si="103"/>
        <v>-0.88000000000000256</v>
      </c>
      <c r="M449" s="6">
        <f t="shared" si="104"/>
        <v>46.884999999999998</v>
      </c>
      <c r="N449" s="5">
        <f t="shared" si="105"/>
        <v>1.0955021679576904</v>
      </c>
      <c r="O449" s="6">
        <f t="shared" si="106"/>
        <v>-2.8100000000000023</v>
      </c>
      <c r="P449" s="6">
        <f t="shared" si="107"/>
        <v>2.1910043359153808</v>
      </c>
      <c r="Q449" s="6">
        <f t="shared" si="108"/>
        <v>-0.14804707842933032</v>
      </c>
      <c r="R449" s="9">
        <f t="shared" si="109"/>
        <v>0.88087456896504224</v>
      </c>
      <c r="S449" s="9">
        <f t="shared" si="110"/>
        <v>1.9299999999999997</v>
      </c>
      <c r="T449">
        <f t="shared" si="111"/>
        <v>2.8100000000000023</v>
      </c>
      <c r="U449" s="9">
        <f t="shared" si="112"/>
        <v>1.2825168594776015</v>
      </c>
      <c r="V449" s="9">
        <f t="shared" si="113"/>
        <v>0.47010404457719285</v>
      </c>
      <c r="W449" s="9">
        <f t="shared" si="114"/>
        <v>0.51499999999999346</v>
      </c>
      <c r="X449">
        <f t="shared" si="115"/>
        <v>46.884999999999998</v>
      </c>
      <c r="Y449" s="9">
        <f t="shared" si="116"/>
        <v>42.797724524275658</v>
      </c>
      <c r="Z449" s="10">
        <f t="shared" si="117"/>
        <v>0.44974548357932398</v>
      </c>
      <c r="AA449">
        <f t="shared" si="118"/>
        <v>0.88000000000000256</v>
      </c>
    </row>
    <row r="450" spans="1:27">
      <c r="A450" s="1">
        <f t="shared" si="101"/>
        <v>3015001</v>
      </c>
      <c r="B450" s="1">
        <v>1</v>
      </c>
      <c r="C450" s="1">
        <v>15</v>
      </c>
      <c r="D450" s="2">
        <v>3</v>
      </c>
      <c r="E450" s="5">
        <v>26.65</v>
      </c>
      <c r="F450" s="5">
        <v>27.98</v>
      </c>
      <c r="G450" s="5">
        <v>1.19</v>
      </c>
      <c r="H450" s="5">
        <v>26.54</v>
      </c>
      <c r="I450" s="5">
        <v>28.1</v>
      </c>
      <c r="J450" s="5">
        <v>1.24</v>
      </c>
      <c r="K450" s="6">
        <f t="shared" si="102"/>
        <v>26.594999999999999</v>
      </c>
      <c r="L450" s="6">
        <f t="shared" si="103"/>
        <v>0.10999999999999943</v>
      </c>
      <c r="M450" s="6">
        <f t="shared" si="104"/>
        <v>28.04</v>
      </c>
      <c r="N450" s="5">
        <f t="shared" si="105"/>
        <v>0.8593165889240123</v>
      </c>
      <c r="O450" s="6">
        <f t="shared" si="106"/>
        <v>-0.12000000000000099</v>
      </c>
      <c r="P450" s="6">
        <f t="shared" si="107"/>
        <v>1.7186331778480246</v>
      </c>
      <c r="Q450" s="6">
        <f t="shared" si="108"/>
        <v>-4.1134847817991052E-2</v>
      </c>
      <c r="R450" s="9">
        <f t="shared" si="109"/>
        <v>0.1338272779581699</v>
      </c>
      <c r="S450" s="9">
        <f t="shared" si="110"/>
        <v>0.23000000000000043</v>
      </c>
      <c r="T450">
        <f t="shared" si="111"/>
        <v>0.12000000000000099</v>
      </c>
      <c r="U450" s="9">
        <f t="shared" si="112"/>
        <v>6.982292763034996E-2</v>
      </c>
      <c r="V450" s="9">
        <f t="shared" si="113"/>
        <v>1.6815688404309146</v>
      </c>
      <c r="W450" s="9">
        <f t="shared" si="114"/>
        <v>1.4450000000000003</v>
      </c>
      <c r="X450">
        <f t="shared" si="115"/>
        <v>28.04</v>
      </c>
      <c r="Y450" s="9">
        <f t="shared" si="116"/>
        <v>32.630581512583277</v>
      </c>
      <c r="Z450" s="10">
        <f t="shared" si="117"/>
        <v>0.45047530453954959</v>
      </c>
      <c r="AA450">
        <f t="shared" si="118"/>
        <v>0.10999999999999943</v>
      </c>
    </row>
    <row r="451" spans="1:27">
      <c r="A451" s="1">
        <f t="shared" si="101"/>
        <v>1019999</v>
      </c>
      <c r="B451" s="1">
        <v>-1</v>
      </c>
      <c r="C451" s="1">
        <v>20</v>
      </c>
      <c r="D451" s="2">
        <v>1</v>
      </c>
      <c r="E451" s="5">
        <v>131.94999999999999</v>
      </c>
      <c r="F451" s="5">
        <v>127.93</v>
      </c>
      <c r="G451" s="5">
        <v>3.29</v>
      </c>
      <c r="H451" s="5">
        <v>133.59</v>
      </c>
      <c r="I451" s="5">
        <v>125.53</v>
      </c>
      <c r="J451" s="5">
        <v>2.16</v>
      </c>
      <c r="K451" s="6">
        <f t="shared" si="102"/>
        <v>132.76999999999998</v>
      </c>
      <c r="L451" s="6">
        <f t="shared" si="103"/>
        <v>-1.6400000000000148</v>
      </c>
      <c r="M451" s="6">
        <f t="shared" si="104"/>
        <v>126.73</v>
      </c>
      <c r="N451" s="5">
        <f t="shared" si="105"/>
        <v>1.9678478091559823</v>
      </c>
      <c r="O451" s="6">
        <f t="shared" si="106"/>
        <v>2.4000000000000057</v>
      </c>
      <c r="P451" s="6">
        <f t="shared" si="107"/>
        <v>3.9356956183119647</v>
      </c>
      <c r="Q451" s="6">
        <f t="shared" si="108"/>
        <v>0.39758678347547077</v>
      </c>
      <c r="R451" s="9">
        <f t="shared" si="109"/>
        <v>1.0265021464573503</v>
      </c>
      <c r="S451" s="9">
        <f t="shared" si="110"/>
        <v>4.0400000000000205</v>
      </c>
      <c r="T451">
        <f t="shared" si="111"/>
        <v>2.4000000000000057</v>
      </c>
      <c r="U451" s="9">
        <f t="shared" si="112"/>
        <v>0.60980325532119661</v>
      </c>
      <c r="V451" s="9">
        <f t="shared" si="113"/>
        <v>3.0693430517833376</v>
      </c>
      <c r="W451" s="9">
        <f t="shared" si="114"/>
        <v>6.0399999999999778</v>
      </c>
      <c r="X451">
        <f t="shared" si="115"/>
        <v>126.73</v>
      </c>
      <c r="Y451" s="9">
        <f t="shared" si="116"/>
        <v>64.400305455712555</v>
      </c>
      <c r="Z451" s="10">
        <f t="shared" si="117"/>
        <v>0.45087803228811224</v>
      </c>
      <c r="AA451">
        <f t="shared" si="118"/>
        <v>1.6400000000000148</v>
      </c>
    </row>
    <row r="452" spans="1:27">
      <c r="A452" s="1">
        <f t="shared" si="101"/>
        <v>5003998</v>
      </c>
      <c r="B452" s="1">
        <v>-2</v>
      </c>
      <c r="C452" s="1">
        <v>4</v>
      </c>
      <c r="D452" s="2">
        <v>5</v>
      </c>
      <c r="E452" s="5">
        <v>24.8</v>
      </c>
      <c r="F452" s="5">
        <v>25.44</v>
      </c>
      <c r="G452" s="5">
        <v>1.39</v>
      </c>
      <c r="H452" s="5">
        <v>25.23</v>
      </c>
      <c r="I452" s="5">
        <v>25.79</v>
      </c>
      <c r="J452" s="5">
        <v>1.77</v>
      </c>
      <c r="K452" s="6">
        <f t="shared" si="102"/>
        <v>25.015000000000001</v>
      </c>
      <c r="L452" s="6">
        <f t="shared" si="103"/>
        <v>-0.42999999999999972</v>
      </c>
      <c r="M452" s="6">
        <f t="shared" si="104"/>
        <v>25.615000000000002</v>
      </c>
      <c r="N452" s="5">
        <f t="shared" si="105"/>
        <v>1.1252777434926899</v>
      </c>
      <c r="O452" s="6">
        <f t="shared" si="106"/>
        <v>-0.34999999999999787</v>
      </c>
      <c r="P452" s="6">
        <f t="shared" si="107"/>
        <v>2.2505554869853799</v>
      </c>
      <c r="Q452" s="6">
        <f t="shared" si="108"/>
        <v>-0.2370779861796645</v>
      </c>
      <c r="R452" s="9">
        <f t="shared" si="109"/>
        <v>3.5546779656235844E-2</v>
      </c>
      <c r="S452" s="9">
        <f t="shared" si="110"/>
        <v>8.0000000000001847E-2</v>
      </c>
      <c r="T452">
        <f t="shared" si="111"/>
        <v>0.34999999999999787</v>
      </c>
      <c r="U452" s="9">
        <f t="shared" si="112"/>
        <v>0.15551716099602728</v>
      </c>
      <c r="V452" s="9">
        <f t="shared" si="113"/>
        <v>0.53320169484352653</v>
      </c>
      <c r="W452" s="9">
        <f t="shared" si="114"/>
        <v>0.60000000000000142</v>
      </c>
      <c r="X452">
        <f t="shared" si="115"/>
        <v>25.615000000000002</v>
      </c>
      <c r="Y452" s="9">
        <f t="shared" si="116"/>
        <v>22.763269022361502</v>
      </c>
      <c r="Z452" s="10">
        <f t="shared" si="117"/>
        <v>0.45089466619156182</v>
      </c>
      <c r="AA452">
        <f t="shared" si="118"/>
        <v>0.42999999999999972</v>
      </c>
    </row>
    <row r="453" spans="1:27">
      <c r="A453" s="1">
        <f t="shared" si="101"/>
        <v>3009002</v>
      </c>
      <c r="B453" s="1">
        <v>2</v>
      </c>
      <c r="C453" s="1">
        <v>9</v>
      </c>
      <c r="D453" s="2">
        <v>3</v>
      </c>
      <c r="E453" s="5">
        <v>214.51</v>
      </c>
      <c r="F453" s="5">
        <v>218.2</v>
      </c>
      <c r="G453" s="5">
        <v>13.31</v>
      </c>
      <c r="H453" s="5">
        <v>217.88</v>
      </c>
      <c r="I453" s="5">
        <v>222.37</v>
      </c>
      <c r="J453" s="5">
        <v>6.66</v>
      </c>
      <c r="K453" s="6">
        <f t="shared" si="102"/>
        <v>216.19499999999999</v>
      </c>
      <c r="L453" s="6">
        <f t="shared" si="103"/>
        <v>-3.3700000000000045</v>
      </c>
      <c r="M453" s="6">
        <f t="shared" si="104"/>
        <v>220.285</v>
      </c>
      <c r="N453" s="5">
        <f t="shared" si="105"/>
        <v>7.4416345650670062</v>
      </c>
      <c r="O453" s="6">
        <f t="shared" si="106"/>
        <v>-4.1700000000000159</v>
      </c>
      <c r="P453" s="6">
        <f t="shared" si="107"/>
        <v>14.883269130134012</v>
      </c>
      <c r="Q453" s="6">
        <f t="shared" si="108"/>
        <v>0.5995191224662173</v>
      </c>
      <c r="R453" s="9">
        <f t="shared" si="109"/>
        <v>5.3751631647932716E-2</v>
      </c>
      <c r="S453" s="9">
        <f t="shared" si="110"/>
        <v>0.80000000000001137</v>
      </c>
      <c r="T453">
        <f t="shared" si="111"/>
        <v>4.1700000000000159</v>
      </c>
      <c r="U453" s="9">
        <f t="shared" si="112"/>
        <v>0.28018037996484635</v>
      </c>
      <c r="V453" s="9">
        <f t="shared" si="113"/>
        <v>0.54961043360010464</v>
      </c>
      <c r="W453" s="9">
        <f t="shared" si="114"/>
        <v>4.0900000000000034</v>
      </c>
      <c r="X453">
        <f t="shared" si="115"/>
        <v>220.285</v>
      </c>
      <c r="Y453" s="9">
        <f t="shared" si="116"/>
        <v>29.601695443911723</v>
      </c>
      <c r="Z453" s="10">
        <f t="shared" si="117"/>
        <v>0.45190153794825705</v>
      </c>
      <c r="AA453">
        <f t="shared" si="118"/>
        <v>3.3700000000000045</v>
      </c>
    </row>
    <row r="454" spans="1:27">
      <c r="A454" s="1">
        <f t="shared" ref="A454:A517" si="119">1000000*D454+1000*ABS(C454)+B454</f>
        <v>1016002</v>
      </c>
      <c r="B454" s="1">
        <v>2</v>
      </c>
      <c r="C454" s="1">
        <v>16</v>
      </c>
      <c r="D454" s="2">
        <v>1</v>
      </c>
      <c r="E454" s="5">
        <v>60.03</v>
      </c>
      <c r="F454" s="5">
        <v>58.39</v>
      </c>
      <c r="G454" s="5">
        <v>4.3099999999999996</v>
      </c>
      <c r="H454" s="5">
        <v>60.17</v>
      </c>
      <c r="I454" s="5">
        <v>51.85</v>
      </c>
      <c r="J454" s="5">
        <v>1.49</v>
      </c>
      <c r="K454" s="6">
        <f t="shared" ref="K454:K517" si="120" xml:space="preserve"> 0.5*(E454+H454)</f>
        <v>60.1</v>
      </c>
      <c r="L454" s="6">
        <f t="shared" ref="L454:L517" si="121">E454-H454</f>
        <v>-0.14000000000000057</v>
      </c>
      <c r="M454" s="6">
        <f t="shared" ref="M454:M517" si="122">0.5*(F454+I454)</f>
        <v>55.120000000000005</v>
      </c>
      <c r="N454" s="5">
        <f t="shared" ref="N454:N517" si="123">0.5*P454</f>
        <v>2.2801425394040606</v>
      </c>
      <c r="O454" s="6">
        <f t="shared" ref="O454:O517" si="124">F454-I454</f>
        <v>6.5399999999999991</v>
      </c>
      <c r="P454" s="6">
        <f t="shared" ref="P454:P517" si="125">SQRT(G454*G454+J454*J454)</f>
        <v>4.5602850788081213</v>
      </c>
      <c r="Q454" s="6">
        <f t="shared" ref="Q454:Q517" si="126">(G454*G454-J454*J454)/(G454*G454+J454*J454)</f>
        <v>0.78648983948990692</v>
      </c>
      <c r="R454" s="9">
        <f t="shared" ref="R454:R517" si="127">ABS(O454-L454)/P454</f>
        <v>1.46482070409201</v>
      </c>
      <c r="S454" s="9">
        <f t="shared" ref="S454:S517" si="128">ABS(O454-L454)</f>
        <v>6.68</v>
      </c>
      <c r="T454">
        <f t="shared" ref="T454:T517" si="129">ABS(O454)</f>
        <v>6.5399999999999991</v>
      </c>
      <c r="U454" s="9">
        <f t="shared" ref="U454:U517" si="130">ABS(O454)/P454</f>
        <v>1.4341208689763092</v>
      </c>
      <c r="V454" s="9">
        <f t="shared" ref="V454:V517" si="131">ABS(M454-K454)/N454</f>
        <v>2.1840739839455705</v>
      </c>
      <c r="W454" s="9">
        <f t="shared" ref="W454:W517" si="132">ABS(M454-K454)</f>
        <v>4.9799999999999969</v>
      </c>
      <c r="X454">
        <f t="shared" ref="X454:X517" si="133">ABS(M454)</f>
        <v>55.120000000000005</v>
      </c>
      <c r="Y454" s="9">
        <f t="shared" ref="Y454:Y517" si="134">ABS(M454)/N454</f>
        <v>24.173927308248985</v>
      </c>
      <c r="Z454" s="10">
        <f t="shared" ref="Z454:Z517" si="135">SQRT(0.017075*B454*B454+0.000461*C454*C454+0.007298*D454*D454+0.005482*D454*B454)</f>
        <v>0.45230299578932703</v>
      </c>
      <c r="AA454">
        <f t="shared" si="118"/>
        <v>0.14000000000000057</v>
      </c>
    </row>
    <row r="455" spans="1:27">
      <c r="A455" s="1">
        <f t="shared" si="119"/>
        <v>3014998</v>
      </c>
      <c r="B455" s="1">
        <v>-2</v>
      </c>
      <c r="C455" s="1">
        <v>15</v>
      </c>
      <c r="D455" s="2">
        <v>3</v>
      </c>
      <c r="E455" s="5">
        <v>14.67</v>
      </c>
      <c r="F455" s="5">
        <v>16.43</v>
      </c>
      <c r="G455" s="5">
        <v>0.68</v>
      </c>
      <c r="H455" s="5">
        <v>14.97</v>
      </c>
      <c r="I455" s="5">
        <v>14.83</v>
      </c>
      <c r="J455" s="5">
        <v>1.17</v>
      </c>
      <c r="K455" s="6">
        <f t="shared" si="120"/>
        <v>14.82</v>
      </c>
      <c r="L455" s="6">
        <f t="shared" si="121"/>
        <v>-0.30000000000000071</v>
      </c>
      <c r="M455" s="6">
        <f t="shared" si="122"/>
        <v>15.629999999999999</v>
      </c>
      <c r="N455" s="5">
        <f t="shared" si="123"/>
        <v>0.67662766718484102</v>
      </c>
      <c r="O455" s="6">
        <f t="shared" si="124"/>
        <v>1.5999999999999996</v>
      </c>
      <c r="P455" s="6">
        <f t="shared" si="125"/>
        <v>1.353255334369682</v>
      </c>
      <c r="Q455" s="6">
        <f t="shared" si="126"/>
        <v>-0.49500354939114272</v>
      </c>
      <c r="R455" s="9">
        <f t="shared" si="127"/>
        <v>1.4040218070782484</v>
      </c>
      <c r="S455" s="9">
        <f t="shared" si="128"/>
        <v>1.9000000000000004</v>
      </c>
      <c r="T455">
        <f t="shared" si="129"/>
        <v>1.5999999999999996</v>
      </c>
      <c r="U455" s="9">
        <f t="shared" si="130"/>
        <v>1.1823341533290508</v>
      </c>
      <c r="V455" s="9">
        <f t="shared" si="131"/>
        <v>1.1971133302456625</v>
      </c>
      <c r="W455" s="9">
        <f t="shared" si="132"/>
        <v>0.80999999999999872</v>
      </c>
      <c r="X455">
        <f t="shared" si="133"/>
        <v>15.629999999999999</v>
      </c>
      <c r="Y455" s="9">
        <f t="shared" si="134"/>
        <v>23.099853520666336</v>
      </c>
      <c r="Z455" s="10">
        <f t="shared" si="135"/>
        <v>0.45256491247112829</v>
      </c>
      <c r="AA455">
        <f t="shared" ref="AA455:AA518" si="136">ABS(L455)</f>
        <v>0.30000000000000071</v>
      </c>
    </row>
    <row r="456" spans="1:27">
      <c r="A456" s="1">
        <f t="shared" si="119"/>
        <v>5007000</v>
      </c>
      <c r="B456" s="1">
        <v>0</v>
      </c>
      <c r="C456" s="1">
        <v>7</v>
      </c>
      <c r="D456" s="2">
        <v>5</v>
      </c>
      <c r="E456" s="5">
        <v>68.989999999999995</v>
      </c>
      <c r="F456" s="5">
        <v>69.98</v>
      </c>
      <c r="G456" s="5">
        <v>1.22</v>
      </c>
      <c r="H456" s="5">
        <v>67.099999999999994</v>
      </c>
      <c r="I456" s="5">
        <v>67.790000000000006</v>
      </c>
      <c r="J456" s="5">
        <v>1.77</v>
      </c>
      <c r="K456" s="6">
        <f t="shared" si="120"/>
        <v>68.044999999999987</v>
      </c>
      <c r="L456" s="6">
        <f t="shared" si="121"/>
        <v>1.8900000000000006</v>
      </c>
      <c r="M456" s="6">
        <f t="shared" si="122"/>
        <v>68.885000000000005</v>
      </c>
      <c r="N456" s="5">
        <f t="shared" si="123"/>
        <v>1.0748604560592969</v>
      </c>
      <c r="O456" s="6">
        <f t="shared" si="124"/>
        <v>2.1899999999999977</v>
      </c>
      <c r="P456" s="6">
        <f t="shared" si="125"/>
        <v>2.1497209121185938</v>
      </c>
      <c r="Q456" s="6">
        <f t="shared" si="126"/>
        <v>-0.35585224936706128</v>
      </c>
      <c r="R456" s="9">
        <f t="shared" si="127"/>
        <v>0.139552998860834</v>
      </c>
      <c r="S456" s="9">
        <f t="shared" si="128"/>
        <v>0.29999999999999716</v>
      </c>
      <c r="T456">
        <f t="shared" si="129"/>
        <v>2.1899999999999977</v>
      </c>
      <c r="U456" s="9">
        <f t="shared" si="130"/>
        <v>1.0187368916840969</v>
      </c>
      <c r="V456" s="9">
        <f t="shared" si="131"/>
        <v>0.78149679362069424</v>
      </c>
      <c r="W456" s="9">
        <f t="shared" si="132"/>
        <v>0.84000000000001762</v>
      </c>
      <c r="X456">
        <f t="shared" si="133"/>
        <v>68.885000000000005</v>
      </c>
      <c r="Y456" s="9">
        <f t="shared" si="134"/>
        <v>64.08738884352428</v>
      </c>
      <c r="Z456" s="10">
        <f t="shared" si="135"/>
        <v>0.45281232315386472</v>
      </c>
      <c r="AA456">
        <f t="shared" si="136"/>
        <v>1.8900000000000006</v>
      </c>
    </row>
    <row r="457" spans="1:27">
      <c r="A457" s="1">
        <f t="shared" si="119"/>
        <v>4000997</v>
      </c>
      <c r="B457" s="1">
        <v>-3</v>
      </c>
      <c r="C457" s="1">
        <v>1</v>
      </c>
      <c r="D457" s="2">
        <v>4</v>
      </c>
      <c r="E457" s="5">
        <v>50.39</v>
      </c>
      <c r="F457" s="5">
        <v>47.03</v>
      </c>
      <c r="G457" s="5">
        <v>1.47</v>
      </c>
      <c r="H457" s="5">
        <v>49.99</v>
      </c>
      <c r="I457" s="5">
        <v>50.61</v>
      </c>
      <c r="J457" s="5">
        <v>3.78</v>
      </c>
      <c r="K457" s="6">
        <f t="shared" si="120"/>
        <v>50.19</v>
      </c>
      <c r="L457" s="6">
        <f t="shared" si="121"/>
        <v>0.39999999999999858</v>
      </c>
      <c r="M457" s="6">
        <f t="shared" si="122"/>
        <v>48.82</v>
      </c>
      <c r="N457" s="5">
        <f t="shared" si="123"/>
        <v>2.0278868311619367</v>
      </c>
      <c r="O457" s="6">
        <f t="shared" si="124"/>
        <v>-3.5799999999999983</v>
      </c>
      <c r="P457" s="6">
        <f t="shared" si="125"/>
        <v>4.0557736623238734</v>
      </c>
      <c r="Q457" s="6">
        <f t="shared" si="126"/>
        <v>-0.73726541554959779</v>
      </c>
      <c r="R457" s="9">
        <f t="shared" si="127"/>
        <v>0.98131708802496154</v>
      </c>
      <c r="S457" s="9">
        <f t="shared" si="128"/>
        <v>3.9799999999999969</v>
      </c>
      <c r="T457">
        <f t="shared" si="129"/>
        <v>3.5799999999999983</v>
      </c>
      <c r="U457" s="9">
        <f t="shared" si="130"/>
        <v>0.88269225505762894</v>
      </c>
      <c r="V457" s="9">
        <f t="shared" si="131"/>
        <v>0.67558010582622907</v>
      </c>
      <c r="W457" s="9">
        <f t="shared" si="132"/>
        <v>1.3699999999999974</v>
      </c>
      <c r="X457">
        <f t="shared" si="133"/>
        <v>48.82</v>
      </c>
      <c r="Y457" s="9">
        <f t="shared" si="134"/>
        <v>24.074321727325959</v>
      </c>
      <c r="Z457" s="10">
        <f t="shared" si="135"/>
        <v>0.45290175535098115</v>
      </c>
      <c r="AA457">
        <f t="shared" si="136"/>
        <v>0.39999999999999858</v>
      </c>
    </row>
    <row r="458" spans="1:27">
      <c r="A458" s="1">
        <f t="shared" si="119"/>
        <v>2010997</v>
      </c>
      <c r="B458" s="1">
        <v>-3</v>
      </c>
      <c r="C458" s="1">
        <v>11</v>
      </c>
      <c r="D458" s="2">
        <v>2</v>
      </c>
      <c r="E458" s="5">
        <v>159.65</v>
      </c>
      <c r="F458" s="5">
        <v>162.58000000000001</v>
      </c>
      <c r="G458" s="5">
        <v>1.91</v>
      </c>
      <c r="H458" s="5">
        <v>157.87</v>
      </c>
      <c r="I458" s="5">
        <v>143.93</v>
      </c>
      <c r="J458" s="5">
        <v>2.44</v>
      </c>
      <c r="K458" s="6">
        <f t="shared" si="120"/>
        <v>158.76</v>
      </c>
      <c r="L458" s="6">
        <f t="shared" si="121"/>
        <v>1.7800000000000011</v>
      </c>
      <c r="M458" s="6">
        <f t="shared" si="122"/>
        <v>153.255</v>
      </c>
      <c r="N458" s="5">
        <f t="shared" si="123"/>
        <v>1.5493305005711338</v>
      </c>
      <c r="O458" s="6">
        <f t="shared" si="124"/>
        <v>18.650000000000006</v>
      </c>
      <c r="P458" s="6">
        <f t="shared" si="125"/>
        <v>3.0986610011422675</v>
      </c>
      <c r="Q458" s="6">
        <f t="shared" si="126"/>
        <v>-0.24011372986033724</v>
      </c>
      <c r="R458" s="9">
        <f t="shared" si="127"/>
        <v>5.4442870626316244</v>
      </c>
      <c r="S458" s="9">
        <f t="shared" si="128"/>
        <v>16.870000000000005</v>
      </c>
      <c r="T458">
        <f t="shared" si="129"/>
        <v>18.650000000000006</v>
      </c>
      <c r="U458" s="9">
        <f t="shared" si="130"/>
        <v>6.0187287325477064</v>
      </c>
      <c r="V458" s="9">
        <f t="shared" si="131"/>
        <v>3.5531476324584541</v>
      </c>
      <c r="W458" s="9">
        <f t="shared" si="132"/>
        <v>5.5049999999999955</v>
      </c>
      <c r="X458">
        <f t="shared" si="133"/>
        <v>153.255</v>
      </c>
      <c r="Y458" s="9">
        <f t="shared" si="134"/>
        <v>98.916919239313501</v>
      </c>
      <c r="Z458" s="10">
        <f t="shared" si="135"/>
        <v>0.45360335095764009</v>
      </c>
      <c r="AA458">
        <f t="shared" si="136"/>
        <v>1.7800000000000011</v>
      </c>
    </row>
    <row r="459" spans="1:27">
      <c r="A459" s="1">
        <f t="shared" si="119"/>
        <v>4001997</v>
      </c>
      <c r="B459" s="1">
        <v>-3</v>
      </c>
      <c r="C459" s="1">
        <v>2</v>
      </c>
      <c r="D459" s="2">
        <v>4</v>
      </c>
      <c r="E459" s="5">
        <v>79.709999999999994</v>
      </c>
      <c r="F459" s="5">
        <v>78.349999999999994</v>
      </c>
      <c r="G459" s="5">
        <v>2.73</v>
      </c>
      <c r="H459" s="5">
        <v>82.14</v>
      </c>
      <c r="I459" s="5">
        <v>81.77</v>
      </c>
      <c r="J459" s="5">
        <v>7.79</v>
      </c>
      <c r="K459" s="6">
        <f t="shared" si="120"/>
        <v>80.924999999999997</v>
      </c>
      <c r="L459" s="6">
        <f t="shared" si="121"/>
        <v>-2.4300000000000068</v>
      </c>
      <c r="M459" s="6">
        <f t="shared" si="122"/>
        <v>80.06</v>
      </c>
      <c r="N459" s="5">
        <f t="shared" si="123"/>
        <v>4.1272569583198964</v>
      </c>
      <c r="O459" s="6">
        <f t="shared" si="124"/>
        <v>-3.4200000000000017</v>
      </c>
      <c r="P459" s="6">
        <f t="shared" si="125"/>
        <v>8.2545139166397927</v>
      </c>
      <c r="Q459" s="6">
        <f t="shared" si="126"/>
        <v>-0.78123780031407308</v>
      </c>
      <c r="R459" s="9">
        <f t="shared" si="127"/>
        <v>0.11993437893469555</v>
      </c>
      <c r="S459" s="9">
        <f t="shared" si="128"/>
        <v>0.98999999999999488</v>
      </c>
      <c r="T459">
        <f t="shared" si="129"/>
        <v>3.4200000000000017</v>
      </c>
      <c r="U459" s="9">
        <f t="shared" si="130"/>
        <v>0.41431876359258701</v>
      </c>
      <c r="V459" s="9">
        <f t="shared" si="131"/>
        <v>0.20958229854244764</v>
      </c>
      <c r="W459" s="9">
        <f t="shared" si="132"/>
        <v>0.86499999999999488</v>
      </c>
      <c r="X459">
        <f t="shared" si="133"/>
        <v>80.06</v>
      </c>
      <c r="Y459" s="9">
        <f t="shared" si="134"/>
        <v>19.397871469720759</v>
      </c>
      <c r="Z459" s="10">
        <f t="shared" si="135"/>
        <v>0.4544260115794429</v>
      </c>
      <c r="AA459">
        <f t="shared" si="136"/>
        <v>2.4300000000000068</v>
      </c>
    </row>
    <row r="460" spans="1:27">
      <c r="A460" s="1">
        <f t="shared" si="119"/>
        <v>2018001</v>
      </c>
      <c r="B460" s="1">
        <v>1</v>
      </c>
      <c r="C460" s="1">
        <v>18</v>
      </c>
      <c r="D460" s="2">
        <v>2</v>
      </c>
      <c r="E460" s="5">
        <v>63.55</v>
      </c>
      <c r="F460" s="5">
        <v>59.86</v>
      </c>
      <c r="G460" s="5">
        <v>1.6</v>
      </c>
      <c r="H460" s="5">
        <v>63.91</v>
      </c>
      <c r="I460" s="5">
        <v>56.81</v>
      </c>
      <c r="J460" s="5">
        <v>1.58</v>
      </c>
      <c r="K460" s="6">
        <f t="shared" si="120"/>
        <v>63.73</v>
      </c>
      <c r="L460" s="6">
        <f t="shared" si="121"/>
        <v>-0.35999999999999943</v>
      </c>
      <c r="M460" s="6">
        <f t="shared" si="122"/>
        <v>58.335000000000001</v>
      </c>
      <c r="N460" s="5">
        <f t="shared" si="123"/>
        <v>1.1243220179290274</v>
      </c>
      <c r="O460" s="6">
        <f t="shared" si="124"/>
        <v>3.0499999999999972</v>
      </c>
      <c r="P460" s="6">
        <f t="shared" si="125"/>
        <v>2.2486440358580548</v>
      </c>
      <c r="Q460" s="6">
        <f t="shared" si="126"/>
        <v>1.2578118819713649E-2</v>
      </c>
      <c r="R460" s="9">
        <f t="shared" si="127"/>
        <v>1.516469456980452</v>
      </c>
      <c r="S460" s="9">
        <f t="shared" si="128"/>
        <v>3.4099999999999966</v>
      </c>
      <c r="T460">
        <f t="shared" si="129"/>
        <v>3.0499999999999972</v>
      </c>
      <c r="U460" s="9">
        <f t="shared" si="130"/>
        <v>1.3563729747185862</v>
      </c>
      <c r="V460" s="9">
        <f t="shared" si="131"/>
        <v>4.7984473433487045</v>
      </c>
      <c r="W460" s="9">
        <f t="shared" si="132"/>
        <v>5.394999999999996</v>
      </c>
      <c r="X460">
        <f t="shared" si="133"/>
        <v>58.335000000000001</v>
      </c>
      <c r="Y460" s="9">
        <f t="shared" si="134"/>
        <v>51.884601626366425</v>
      </c>
      <c r="Z460" s="10">
        <f t="shared" si="135"/>
        <v>0.45452722690725578</v>
      </c>
      <c r="AA460">
        <f t="shared" si="136"/>
        <v>0.35999999999999943</v>
      </c>
    </row>
    <row r="461" spans="1:27">
      <c r="A461" s="1">
        <f t="shared" si="119"/>
        <v>1008003</v>
      </c>
      <c r="B461" s="1">
        <v>3</v>
      </c>
      <c r="C461" s="1">
        <v>8</v>
      </c>
      <c r="D461" s="2">
        <v>1</v>
      </c>
      <c r="E461" s="5">
        <v>78.760000000000005</v>
      </c>
      <c r="F461" s="5">
        <v>75.37</v>
      </c>
      <c r="G461" s="5">
        <v>4.9000000000000004</v>
      </c>
      <c r="H461" s="5">
        <v>80.459999999999994</v>
      </c>
      <c r="I461" s="5">
        <v>78.58</v>
      </c>
      <c r="J461" s="5">
        <v>1.41</v>
      </c>
      <c r="K461" s="6">
        <f t="shared" si="120"/>
        <v>79.61</v>
      </c>
      <c r="L461" s="6">
        <f t="shared" si="121"/>
        <v>-1.6999999999999886</v>
      </c>
      <c r="M461" s="6">
        <f t="shared" si="122"/>
        <v>76.974999999999994</v>
      </c>
      <c r="N461" s="5">
        <f t="shared" si="123"/>
        <v>2.5494165999302667</v>
      </c>
      <c r="O461" s="6">
        <f t="shared" si="124"/>
        <v>-3.2099999999999937</v>
      </c>
      <c r="P461" s="6">
        <f t="shared" si="125"/>
        <v>5.0988331998605334</v>
      </c>
      <c r="Q461" s="6">
        <f t="shared" si="126"/>
        <v>0.84705805424242553</v>
      </c>
      <c r="R461" s="9">
        <f t="shared" si="127"/>
        <v>0.29614618498234219</v>
      </c>
      <c r="S461" s="9">
        <f t="shared" si="128"/>
        <v>1.5100000000000051</v>
      </c>
      <c r="T461">
        <f t="shared" si="129"/>
        <v>3.2099999999999937</v>
      </c>
      <c r="U461" s="9">
        <f t="shared" si="130"/>
        <v>0.6295557972141147</v>
      </c>
      <c r="V461" s="9">
        <f t="shared" si="131"/>
        <v>1.0335697979185039</v>
      </c>
      <c r="W461" s="9">
        <f t="shared" si="132"/>
        <v>2.6350000000000051</v>
      </c>
      <c r="X461">
        <f t="shared" si="133"/>
        <v>76.974999999999994</v>
      </c>
      <c r="Y461" s="9">
        <f t="shared" si="134"/>
        <v>30.1931822371069</v>
      </c>
      <c r="Z461" s="10">
        <f t="shared" si="135"/>
        <v>0.45488789827824611</v>
      </c>
      <c r="AA461">
        <f t="shared" si="136"/>
        <v>1.6999999999999886</v>
      </c>
    </row>
    <row r="462" spans="1:27">
      <c r="A462" s="1">
        <f t="shared" si="119"/>
        <v>4014000</v>
      </c>
      <c r="B462" s="1">
        <v>0</v>
      </c>
      <c r="C462" s="1">
        <v>14</v>
      </c>
      <c r="D462" s="2">
        <v>4</v>
      </c>
      <c r="E462" s="5">
        <v>30.29</v>
      </c>
      <c r="F462" s="5">
        <v>31.21</v>
      </c>
      <c r="G462" s="5">
        <v>0.87</v>
      </c>
      <c r="H462" s="5">
        <v>29.52</v>
      </c>
      <c r="I462" s="5">
        <v>31.13</v>
      </c>
      <c r="J462" s="5">
        <v>1.31</v>
      </c>
      <c r="K462" s="6">
        <f t="shared" si="120"/>
        <v>29.905000000000001</v>
      </c>
      <c r="L462" s="6">
        <f t="shared" si="121"/>
        <v>0.76999999999999957</v>
      </c>
      <c r="M462" s="6">
        <f t="shared" si="122"/>
        <v>31.17</v>
      </c>
      <c r="N462" s="5">
        <f t="shared" si="123"/>
        <v>0.78628875103234186</v>
      </c>
      <c r="O462" s="6">
        <f t="shared" si="124"/>
        <v>8.0000000000001847E-2</v>
      </c>
      <c r="P462" s="6">
        <f t="shared" si="125"/>
        <v>1.5725775020646837</v>
      </c>
      <c r="Q462" s="6">
        <f t="shared" si="126"/>
        <v>-0.38786898503841488</v>
      </c>
      <c r="R462" s="9">
        <f t="shared" si="127"/>
        <v>0.43877010773337161</v>
      </c>
      <c r="S462" s="9">
        <f t="shared" si="128"/>
        <v>0.68999999999999773</v>
      </c>
      <c r="T462">
        <f t="shared" si="129"/>
        <v>8.0000000000001847E-2</v>
      </c>
      <c r="U462" s="9">
        <f t="shared" si="130"/>
        <v>5.0871896548798055E-2</v>
      </c>
      <c r="V462" s="9">
        <f t="shared" si="131"/>
        <v>1.6088237283557021</v>
      </c>
      <c r="W462" s="9">
        <f t="shared" si="132"/>
        <v>1.2650000000000006</v>
      </c>
      <c r="X462">
        <f t="shared" si="133"/>
        <v>31.17</v>
      </c>
      <c r="Y462" s="9">
        <f t="shared" si="134"/>
        <v>39.641925385649969</v>
      </c>
      <c r="Z462" s="10">
        <f t="shared" si="135"/>
        <v>0.45510877820582629</v>
      </c>
      <c r="AA462">
        <f t="shared" si="136"/>
        <v>0.76999999999999957</v>
      </c>
    </row>
    <row r="463" spans="1:27">
      <c r="A463" s="1">
        <f t="shared" si="119"/>
        <v>3008997</v>
      </c>
      <c r="B463" s="1">
        <v>-3</v>
      </c>
      <c r="C463" s="1">
        <v>9</v>
      </c>
      <c r="D463" s="2">
        <v>3</v>
      </c>
      <c r="E463" s="5">
        <v>27.16</v>
      </c>
      <c r="F463" s="5">
        <v>26.78</v>
      </c>
      <c r="G463" s="5">
        <v>0.8</v>
      </c>
      <c r="H463" s="5">
        <v>27.09</v>
      </c>
      <c r="I463" s="5">
        <v>27.14</v>
      </c>
      <c r="J463" s="5">
        <v>1.2</v>
      </c>
      <c r="K463" s="6">
        <f t="shared" si="120"/>
        <v>27.125</v>
      </c>
      <c r="L463" s="6">
        <f t="shared" si="121"/>
        <v>7.0000000000000284E-2</v>
      </c>
      <c r="M463" s="6">
        <f t="shared" si="122"/>
        <v>26.96</v>
      </c>
      <c r="N463" s="5">
        <f t="shared" si="123"/>
        <v>0.72111025509279791</v>
      </c>
      <c r="O463" s="6">
        <f t="shared" si="124"/>
        <v>-0.35999999999999943</v>
      </c>
      <c r="P463" s="6">
        <f t="shared" si="125"/>
        <v>1.4422205101855958</v>
      </c>
      <c r="Q463" s="6">
        <f t="shared" si="126"/>
        <v>-0.38461538461538453</v>
      </c>
      <c r="R463" s="9">
        <f t="shared" si="127"/>
        <v>0.29815135547106042</v>
      </c>
      <c r="S463" s="9">
        <f t="shared" si="128"/>
        <v>0.42999999999999972</v>
      </c>
      <c r="T463">
        <f t="shared" si="129"/>
        <v>0.35999999999999943</v>
      </c>
      <c r="U463" s="9">
        <f t="shared" si="130"/>
        <v>0.24961508830135271</v>
      </c>
      <c r="V463" s="9">
        <f t="shared" si="131"/>
        <v>0.2288138309429058</v>
      </c>
      <c r="W463" s="9">
        <f t="shared" si="132"/>
        <v>0.16499999999999915</v>
      </c>
      <c r="X463">
        <f t="shared" si="133"/>
        <v>26.96</v>
      </c>
      <c r="Y463" s="9">
        <f t="shared" si="134"/>
        <v>37.38679322558044</v>
      </c>
      <c r="Z463" s="10">
        <f t="shared" si="135"/>
        <v>0.4553679830642467</v>
      </c>
      <c r="AA463">
        <f t="shared" si="136"/>
        <v>7.0000000000000284E-2</v>
      </c>
    </row>
    <row r="464" spans="1:27">
      <c r="A464" s="1">
        <f t="shared" si="119"/>
        <v>5004998</v>
      </c>
      <c r="B464" s="1">
        <v>-2</v>
      </c>
      <c r="C464" s="1">
        <v>5</v>
      </c>
      <c r="D464" s="2">
        <v>5</v>
      </c>
      <c r="E464" s="5">
        <v>139</v>
      </c>
      <c r="F464" s="5">
        <v>150.88</v>
      </c>
      <c r="G464" s="5">
        <v>7.19</v>
      </c>
      <c r="H464" s="5">
        <v>138.83000000000001</v>
      </c>
      <c r="I464" s="5">
        <v>141.38999999999999</v>
      </c>
      <c r="J464" s="5">
        <v>4.33</v>
      </c>
      <c r="K464" s="6">
        <f t="shared" si="120"/>
        <v>138.91500000000002</v>
      </c>
      <c r="L464" s="6">
        <f t="shared" si="121"/>
        <v>0.16999999999998749</v>
      </c>
      <c r="M464" s="6">
        <f t="shared" si="122"/>
        <v>146.13499999999999</v>
      </c>
      <c r="N464" s="5">
        <f t="shared" si="123"/>
        <v>4.19657598525274</v>
      </c>
      <c r="O464" s="6">
        <f t="shared" si="124"/>
        <v>9.4900000000000091</v>
      </c>
      <c r="P464" s="6">
        <f t="shared" si="125"/>
        <v>8.39315197050548</v>
      </c>
      <c r="Q464" s="6">
        <f t="shared" si="126"/>
        <v>0.46770104336716595</v>
      </c>
      <c r="R464" s="9">
        <f t="shared" si="127"/>
        <v>1.1104290775088541</v>
      </c>
      <c r="S464" s="9">
        <f t="shared" si="128"/>
        <v>9.3200000000000216</v>
      </c>
      <c r="T464">
        <f t="shared" si="129"/>
        <v>9.4900000000000091</v>
      </c>
      <c r="U464" s="9">
        <f t="shared" si="130"/>
        <v>1.1306836851458166</v>
      </c>
      <c r="V464" s="9">
        <f t="shared" si="131"/>
        <v>1.720450201633879</v>
      </c>
      <c r="W464" s="9">
        <f t="shared" si="132"/>
        <v>7.2199999999999704</v>
      </c>
      <c r="X464">
        <f t="shared" si="133"/>
        <v>146.13499999999999</v>
      </c>
      <c r="Y464" s="9">
        <f t="shared" si="134"/>
        <v>34.822436317973391</v>
      </c>
      <c r="Z464" s="10">
        <f t="shared" si="135"/>
        <v>0.4554722823619457</v>
      </c>
      <c r="AA464">
        <f t="shared" si="136"/>
        <v>0.16999999999998749</v>
      </c>
    </row>
    <row r="465" spans="1:27">
      <c r="A465" s="1">
        <f t="shared" si="119"/>
        <v>4011998</v>
      </c>
      <c r="B465" s="1">
        <v>-2</v>
      </c>
      <c r="C465" s="1">
        <v>12</v>
      </c>
      <c r="D465" s="2">
        <v>4</v>
      </c>
      <c r="E465" s="5">
        <v>21.5</v>
      </c>
      <c r="F465" s="5">
        <v>21.83</v>
      </c>
      <c r="G465" s="5">
        <v>0.81</v>
      </c>
      <c r="H465" s="5">
        <v>21.11</v>
      </c>
      <c r="I465" s="5">
        <v>20.98</v>
      </c>
      <c r="J465" s="5">
        <v>1.57</v>
      </c>
      <c r="K465" s="6">
        <f t="shared" si="120"/>
        <v>21.305</v>
      </c>
      <c r="L465" s="6">
        <f t="shared" si="121"/>
        <v>0.39000000000000057</v>
      </c>
      <c r="M465" s="6">
        <f t="shared" si="122"/>
        <v>21.405000000000001</v>
      </c>
      <c r="N465" s="5">
        <f t="shared" si="123"/>
        <v>0.88331760992295416</v>
      </c>
      <c r="O465" s="6">
        <f t="shared" si="124"/>
        <v>0.84999999999999787</v>
      </c>
      <c r="P465" s="6">
        <f t="shared" si="125"/>
        <v>1.7666352198459083</v>
      </c>
      <c r="Q465" s="6">
        <f t="shared" si="126"/>
        <v>-0.57955783402755523</v>
      </c>
      <c r="R465" s="9">
        <f t="shared" si="127"/>
        <v>0.26038199331275641</v>
      </c>
      <c r="S465" s="9">
        <f t="shared" si="128"/>
        <v>0.4599999999999973</v>
      </c>
      <c r="T465">
        <f t="shared" si="129"/>
        <v>0.84999999999999787</v>
      </c>
      <c r="U465" s="9">
        <f t="shared" si="130"/>
        <v>0.48114063981705157</v>
      </c>
      <c r="V465" s="9">
        <f t="shared" si="131"/>
        <v>0.11320956230989637</v>
      </c>
      <c r="W465" s="9">
        <f t="shared" si="132"/>
        <v>0.10000000000000142</v>
      </c>
      <c r="X465">
        <f t="shared" si="133"/>
        <v>21.405000000000001</v>
      </c>
      <c r="Y465" s="9">
        <f t="shared" si="134"/>
        <v>24.232506812432977</v>
      </c>
      <c r="Z465" s="10">
        <f t="shared" si="135"/>
        <v>0.45562704046182334</v>
      </c>
      <c r="AA465">
        <f t="shared" si="136"/>
        <v>0.39000000000000057</v>
      </c>
    </row>
    <row r="466" spans="1:27">
      <c r="A466" s="1">
        <f t="shared" si="119"/>
        <v>2016998</v>
      </c>
      <c r="B466" s="1">
        <v>-2</v>
      </c>
      <c r="C466" s="1">
        <v>17</v>
      </c>
      <c r="D466" s="2">
        <v>2</v>
      </c>
      <c r="E466" s="5">
        <v>20.81</v>
      </c>
      <c r="F466" s="5">
        <v>20.67</v>
      </c>
      <c r="G466" s="5">
        <v>0.73</v>
      </c>
      <c r="H466" s="5">
        <v>21.14</v>
      </c>
      <c r="I466" s="5">
        <v>20.309999999999999</v>
      </c>
      <c r="J466" s="5">
        <v>1.08</v>
      </c>
      <c r="K466" s="6">
        <f t="shared" si="120"/>
        <v>20.975000000000001</v>
      </c>
      <c r="L466" s="6">
        <f t="shared" si="121"/>
        <v>-0.33000000000000185</v>
      </c>
      <c r="M466" s="6">
        <f t="shared" si="122"/>
        <v>20.490000000000002</v>
      </c>
      <c r="N466" s="5">
        <f t="shared" si="123"/>
        <v>0.65178600782772256</v>
      </c>
      <c r="O466" s="6">
        <f t="shared" si="124"/>
        <v>0.36000000000000298</v>
      </c>
      <c r="P466" s="6">
        <f t="shared" si="125"/>
        <v>1.3035720156554451</v>
      </c>
      <c r="Q466" s="6">
        <f t="shared" si="126"/>
        <v>-0.37280056493850416</v>
      </c>
      <c r="R466" s="9">
        <f t="shared" si="127"/>
        <v>0.52931483010784641</v>
      </c>
      <c r="S466" s="9">
        <f t="shared" si="128"/>
        <v>0.69000000000000483</v>
      </c>
      <c r="T466">
        <f t="shared" si="129"/>
        <v>0.36000000000000298</v>
      </c>
      <c r="U466" s="9">
        <f t="shared" si="130"/>
        <v>0.27616425918670284</v>
      </c>
      <c r="V466" s="9">
        <f t="shared" si="131"/>
        <v>0.74410925391972005</v>
      </c>
      <c r="W466" s="9">
        <f t="shared" si="132"/>
        <v>0.48499999999999943</v>
      </c>
      <c r="X466">
        <f t="shared" si="133"/>
        <v>20.490000000000002</v>
      </c>
      <c r="Y466" s="9">
        <f t="shared" si="134"/>
        <v>31.436698170752749</v>
      </c>
      <c r="Z466" s="10">
        <f t="shared" si="135"/>
        <v>0.45693872674572028</v>
      </c>
      <c r="AA466">
        <f t="shared" si="136"/>
        <v>0.33000000000000185</v>
      </c>
    </row>
    <row r="467" spans="1:27">
      <c r="A467" s="1">
        <f t="shared" si="119"/>
        <v>4002997</v>
      </c>
      <c r="B467" s="1">
        <v>-3</v>
      </c>
      <c r="C467" s="1">
        <v>3</v>
      </c>
      <c r="D467" s="2">
        <v>4</v>
      </c>
      <c r="E467" s="5">
        <v>28.16</v>
      </c>
      <c r="F467" s="5">
        <v>28.65</v>
      </c>
      <c r="G467" s="5">
        <v>1.77</v>
      </c>
      <c r="H467" s="5">
        <v>29.15</v>
      </c>
      <c r="I467" s="5">
        <v>30.06</v>
      </c>
      <c r="J467" s="5">
        <v>3.22</v>
      </c>
      <c r="K467" s="6">
        <f t="shared" si="120"/>
        <v>28.655000000000001</v>
      </c>
      <c r="L467" s="6">
        <f t="shared" si="121"/>
        <v>-0.98999999999999844</v>
      </c>
      <c r="M467" s="6">
        <f t="shared" si="122"/>
        <v>29.354999999999997</v>
      </c>
      <c r="N467" s="5">
        <f t="shared" si="123"/>
        <v>1.83720575875431</v>
      </c>
      <c r="O467" s="6">
        <f t="shared" si="124"/>
        <v>-1.4100000000000001</v>
      </c>
      <c r="P467" s="6">
        <f t="shared" si="125"/>
        <v>3.6744115175086201</v>
      </c>
      <c r="Q467" s="6">
        <f t="shared" si="126"/>
        <v>-0.53591135668417123</v>
      </c>
      <c r="R467" s="9">
        <f t="shared" si="127"/>
        <v>0.11430401793557855</v>
      </c>
      <c r="S467" s="9">
        <f t="shared" si="128"/>
        <v>0.42000000000000171</v>
      </c>
      <c r="T467">
        <f t="shared" si="129"/>
        <v>1.4100000000000001</v>
      </c>
      <c r="U467" s="9">
        <f t="shared" si="130"/>
        <v>0.38373491735515503</v>
      </c>
      <c r="V467" s="9">
        <f t="shared" si="131"/>
        <v>0.38101339311859128</v>
      </c>
      <c r="W467" s="9">
        <f t="shared" si="132"/>
        <v>0.69999999999999574</v>
      </c>
      <c r="X467">
        <f t="shared" si="133"/>
        <v>29.354999999999997</v>
      </c>
      <c r="Y467" s="9">
        <f t="shared" si="134"/>
        <v>15.978068792851879</v>
      </c>
      <c r="Z467" s="10">
        <f t="shared" si="135"/>
        <v>0.45695514003017845</v>
      </c>
      <c r="AA467">
        <f t="shared" si="136"/>
        <v>0.98999999999999844</v>
      </c>
    </row>
    <row r="468" spans="1:27">
      <c r="A468" s="1">
        <f t="shared" si="119"/>
        <v>11003</v>
      </c>
      <c r="B468" s="1">
        <v>3</v>
      </c>
      <c r="C468" s="1">
        <v>11</v>
      </c>
      <c r="D468" s="2">
        <v>0</v>
      </c>
      <c r="E468" s="5">
        <v>165.5</v>
      </c>
      <c r="F468" s="5">
        <v>156.56</v>
      </c>
      <c r="G468" s="5">
        <v>8.19</v>
      </c>
      <c r="H468" s="5">
        <v>164.72</v>
      </c>
      <c r="I468" s="5">
        <v>153.94</v>
      </c>
      <c r="J468" s="5">
        <v>1.74</v>
      </c>
      <c r="K468" s="6">
        <f t="shared" si="120"/>
        <v>165.11</v>
      </c>
      <c r="L468" s="6">
        <f t="shared" si="121"/>
        <v>0.78000000000000114</v>
      </c>
      <c r="M468" s="6">
        <f t="shared" si="122"/>
        <v>155.25</v>
      </c>
      <c r="N468" s="5">
        <f t="shared" si="123"/>
        <v>4.1863976160895184</v>
      </c>
      <c r="O468" s="6">
        <f t="shared" si="124"/>
        <v>2.6200000000000045</v>
      </c>
      <c r="P468" s="6">
        <f t="shared" si="125"/>
        <v>8.3727952321790369</v>
      </c>
      <c r="Q468" s="6">
        <f t="shared" si="126"/>
        <v>0.9136251011002271</v>
      </c>
      <c r="R468" s="9">
        <f t="shared" si="127"/>
        <v>0.21975934547262774</v>
      </c>
      <c r="S468" s="9">
        <f t="shared" si="128"/>
        <v>1.8400000000000034</v>
      </c>
      <c r="T468">
        <f t="shared" si="129"/>
        <v>2.6200000000000045</v>
      </c>
      <c r="U468" s="9">
        <f t="shared" si="130"/>
        <v>0.31291819844471991</v>
      </c>
      <c r="V468" s="9">
        <f t="shared" si="131"/>
        <v>2.3552468982175094</v>
      </c>
      <c r="W468" s="9">
        <f t="shared" si="132"/>
        <v>9.8600000000000136</v>
      </c>
      <c r="X468">
        <f t="shared" si="133"/>
        <v>155.25</v>
      </c>
      <c r="Y468" s="9">
        <f t="shared" si="134"/>
        <v>37.084389548505861</v>
      </c>
      <c r="Z468" s="10">
        <f t="shared" si="135"/>
        <v>0.45766363193944087</v>
      </c>
      <c r="AA468">
        <f t="shared" si="136"/>
        <v>0.78000000000000114</v>
      </c>
    </row>
    <row r="469" spans="1:27">
      <c r="A469" s="1">
        <f t="shared" si="119"/>
        <v>5008999</v>
      </c>
      <c r="B469" s="1">
        <v>-1</v>
      </c>
      <c r="C469" s="1">
        <v>9</v>
      </c>
      <c r="D469" s="2">
        <v>5</v>
      </c>
      <c r="E469" s="5">
        <v>62.11</v>
      </c>
      <c r="F469" s="5">
        <v>67.11</v>
      </c>
      <c r="G469" s="5">
        <v>1.18</v>
      </c>
      <c r="H469" s="5">
        <v>60.75</v>
      </c>
      <c r="I469" s="5">
        <v>62.13</v>
      </c>
      <c r="J469" s="5">
        <v>1.1200000000000001</v>
      </c>
      <c r="K469" s="6">
        <f t="shared" si="120"/>
        <v>61.43</v>
      </c>
      <c r="L469" s="6">
        <f t="shared" si="121"/>
        <v>1.3599999999999994</v>
      </c>
      <c r="M469" s="6">
        <f t="shared" si="122"/>
        <v>64.62</v>
      </c>
      <c r="N469" s="5">
        <f t="shared" si="123"/>
        <v>0.8134494452638098</v>
      </c>
      <c r="O469" s="6">
        <f t="shared" si="124"/>
        <v>4.9799999999999969</v>
      </c>
      <c r="P469" s="6">
        <f t="shared" si="125"/>
        <v>1.6268988905276196</v>
      </c>
      <c r="Q469" s="6">
        <f t="shared" si="126"/>
        <v>5.2138431313283849E-2</v>
      </c>
      <c r="R469" s="9">
        <f t="shared" si="127"/>
        <v>2.2250921806369881</v>
      </c>
      <c r="S469" s="9">
        <f t="shared" si="128"/>
        <v>3.6199999999999974</v>
      </c>
      <c r="T469">
        <f t="shared" si="129"/>
        <v>4.9799999999999969</v>
      </c>
      <c r="U469" s="9">
        <f t="shared" si="130"/>
        <v>3.0610384142464642</v>
      </c>
      <c r="V469" s="9">
        <f t="shared" si="131"/>
        <v>3.9215713017856393</v>
      </c>
      <c r="W469" s="9">
        <f t="shared" si="132"/>
        <v>3.1900000000000048</v>
      </c>
      <c r="X469">
        <f t="shared" si="133"/>
        <v>64.62</v>
      </c>
      <c r="Y469" s="9">
        <f t="shared" si="134"/>
        <v>79.439478846829985</v>
      </c>
      <c r="Z469" s="10">
        <f t="shared" si="135"/>
        <v>0.45766363193944087</v>
      </c>
      <c r="AA469">
        <f t="shared" si="136"/>
        <v>1.3599999999999994</v>
      </c>
    </row>
    <row r="470" spans="1:27">
      <c r="A470" s="1">
        <f t="shared" si="119"/>
        <v>2014002</v>
      </c>
      <c r="B470" s="1">
        <v>2</v>
      </c>
      <c r="C470" s="1">
        <v>14</v>
      </c>
      <c r="D470" s="2">
        <v>2</v>
      </c>
      <c r="E470" s="5">
        <v>15.03</v>
      </c>
      <c r="F470" s="5">
        <v>15.66</v>
      </c>
      <c r="G470" s="5">
        <v>1.98</v>
      </c>
      <c r="H470" s="5">
        <v>14.69</v>
      </c>
      <c r="I470" s="5">
        <v>12.98</v>
      </c>
      <c r="J470" s="5">
        <v>0.91</v>
      </c>
      <c r="K470" s="6">
        <f t="shared" si="120"/>
        <v>14.86</v>
      </c>
      <c r="L470" s="6">
        <f t="shared" si="121"/>
        <v>0.33999999999999986</v>
      </c>
      <c r="M470" s="6">
        <f t="shared" si="122"/>
        <v>14.32</v>
      </c>
      <c r="N470" s="5">
        <f t="shared" si="123"/>
        <v>1.089552660498794</v>
      </c>
      <c r="O470" s="6">
        <f t="shared" si="124"/>
        <v>2.6799999999999997</v>
      </c>
      <c r="P470" s="6">
        <f t="shared" si="125"/>
        <v>2.1791053209975879</v>
      </c>
      <c r="Q470" s="6">
        <f t="shared" si="126"/>
        <v>0.6512161735284826</v>
      </c>
      <c r="R470" s="9">
        <f t="shared" si="127"/>
        <v>1.0738352008285468</v>
      </c>
      <c r="S470" s="9">
        <f t="shared" si="128"/>
        <v>2.34</v>
      </c>
      <c r="T470">
        <f t="shared" si="129"/>
        <v>2.6799999999999997</v>
      </c>
      <c r="U470" s="9">
        <f t="shared" si="130"/>
        <v>1.2298625377010708</v>
      </c>
      <c r="V470" s="9">
        <f t="shared" si="131"/>
        <v>0.49561624653625164</v>
      </c>
      <c r="W470" s="9">
        <f t="shared" si="132"/>
        <v>0.53999999999999915</v>
      </c>
      <c r="X470">
        <f t="shared" si="133"/>
        <v>14.32</v>
      </c>
      <c r="Y470" s="9">
        <f t="shared" si="134"/>
        <v>13.14300861185025</v>
      </c>
      <c r="Z470" s="10">
        <f t="shared" si="135"/>
        <v>0.4580131002493269</v>
      </c>
      <c r="AA470">
        <f t="shared" si="136"/>
        <v>0.33999999999999986</v>
      </c>
    </row>
    <row r="471" spans="1:27">
      <c r="A471" s="1">
        <f t="shared" si="119"/>
        <v>1011997</v>
      </c>
      <c r="B471" s="1">
        <v>-3</v>
      </c>
      <c r="C471" s="1">
        <v>12</v>
      </c>
      <c r="D471" s="2">
        <v>1</v>
      </c>
      <c r="E471" s="5">
        <v>49.42</v>
      </c>
      <c r="F471" s="5">
        <v>49.1</v>
      </c>
      <c r="G471" s="5">
        <v>1.49</v>
      </c>
      <c r="H471" s="5">
        <v>48.03</v>
      </c>
      <c r="I471" s="5">
        <v>45.9</v>
      </c>
      <c r="J471" s="5">
        <v>1.01</v>
      </c>
      <c r="K471" s="6">
        <f t="shared" si="120"/>
        <v>48.725000000000001</v>
      </c>
      <c r="L471" s="6">
        <f t="shared" si="121"/>
        <v>1.3900000000000006</v>
      </c>
      <c r="M471" s="6">
        <f t="shared" si="122"/>
        <v>47.5</v>
      </c>
      <c r="N471" s="5">
        <f t="shared" si="123"/>
        <v>0.90002777734912154</v>
      </c>
      <c r="O471" s="6">
        <f t="shared" si="124"/>
        <v>3.2000000000000028</v>
      </c>
      <c r="P471" s="6">
        <f t="shared" si="125"/>
        <v>1.8000555546982431</v>
      </c>
      <c r="Q471" s="6">
        <f t="shared" si="126"/>
        <v>0.37034750941299921</v>
      </c>
      <c r="R471" s="9">
        <f t="shared" si="127"/>
        <v>1.0055245213270243</v>
      </c>
      <c r="S471" s="9">
        <f t="shared" si="128"/>
        <v>1.8100000000000023</v>
      </c>
      <c r="T471">
        <f t="shared" si="129"/>
        <v>3.2000000000000028</v>
      </c>
      <c r="U471" s="9">
        <f t="shared" si="130"/>
        <v>1.7777229106334127</v>
      </c>
      <c r="V471" s="9">
        <f t="shared" si="131"/>
        <v>1.361069103453707</v>
      </c>
      <c r="W471" s="9">
        <f t="shared" si="132"/>
        <v>1.2250000000000014</v>
      </c>
      <c r="X471">
        <f t="shared" si="133"/>
        <v>47.5</v>
      </c>
      <c r="Y471" s="9">
        <f t="shared" si="134"/>
        <v>52.776148909429395</v>
      </c>
      <c r="Z471" s="10">
        <f t="shared" si="135"/>
        <v>0.45925047631984012</v>
      </c>
      <c r="AA471">
        <f t="shared" si="136"/>
        <v>1.3900000000000006</v>
      </c>
    </row>
    <row r="472" spans="1:27">
      <c r="A472" s="1">
        <f t="shared" si="119"/>
        <v>4011001</v>
      </c>
      <c r="B472" s="1">
        <v>1</v>
      </c>
      <c r="C472" s="1">
        <v>11</v>
      </c>
      <c r="D472" s="2">
        <v>4</v>
      </c>
      <c r="E472" s="5">
        <v>69.400000000000006</v>
      </c>
      <c r="F472" s="5">
        <v>66.81</v>
      </c>
      <c r="G472" s="5">
        <v>1.2</v>
      </c>
      <c r="H472" s="5">
        <v>69.94</v>
      </c>
      <c r="I472" s="5">
        <v>66.22</v>
      </c>
      <c r="J472" s="5">
        <v>1.2</v>
      </c>
      <c r="K472" s="6">
        <f t="shared" si="120"/>
        <v>69.67</v>
      </c>
      <c r="L472" s="6">
        <f t="shared" si="121"/>
        <v>-0.53999999999999204</v>
      </c>
      <c r="M472" s="6">
        <f t="shared" si="122"/>
        <v>66.515000000000001</v>
      </c>
      <c r="N472" s="5">
        <f t="shared" si="123"/>
        <v>0.84852813742385702</v>
      </c>
      <c r="O472" s="6">
        <f t="shared" si="124"/>
        <v>0.59000000000000341</v>
      </c>
      <c r="P472" s="6">
        <f t="shared" si="125"/>
        <v>1.697056274847714</v>
      </c>
      <c r="Q472" s="6">
        <f t="shared" si="126"/>
        <v>0</v>
      </c>
      <c r="R472" s="9">
        <f t="shared" si="127"/>
        <v>0.66585888561732953</v>
      </c>
      <c r="S472" s="9">
        <f t="shared" si="128"/>
        <v>1.1299999999999955</v>
      </c>
      <c r="T472">
        <f t="shared" si="129"/>
        <v>0.59000000000000341</v>
      </c>
      <c r="U472" s="9">
        <f t="shared" si="130"/>
        <v>0.34766083408338788</v>
      </c>
      <c r="V472" s="9">
        <f t="shared" si="131"/>
        <v>3.7182031577392638</v>
      </c>
      <c r="W472" s="9">
        <f t="shared" si="132"/>
        <v>3.1550000000000011</v>
      </c>
      <c r="X472">
        <f t="shared" si="133"/>
        <v>66.515000000000001</v>
      </c>
      <c r="Y472" s="9">
        <f t="shared" si="134"/>
        <v>78.388679251038681</v>
      </c>
      <c r="Z472" s="10">
        <f t="shared" si="135"/>
        <v>0.45994782312779786</v>
      </c>
      <c r="AA472">
        <f t="shared" si="136"/>
        <v>0.53999999999999204</v>
      </c>
    </row>
    <row r="473" spans="1:27">
      <c r="A473" s="1">
        <f t="shared" si="119"/>
        <v>5008000</v>
      </c>
      <c r="B473" s="1">
        <v>0</v>
      </c>
      <c r="C473" s="1">
        <v>8</v>
      </c>
      <c r="D473" s="2">
        <v>5</v>
      </c>
      <c r="E473" s="5">
        <v>70.37</v>
      </c>
      <c r="F473" s="5">
        <v>74.94</v>
      </c>
      <c r="G473" s="5">
        <v>1.26</v>
      </c>
      <c r="H473" s="5">
        <v>68.650000000000006</v>
      </c>
      <c r="I473" s="5">
        <v>69.81</v>
      </c>
      <c r="J473" s="5">
        <v>1.81</v>
      </c>
      <c r="K473" s="6">
        <f t="shared" si="120"/>
        <v>69.510000000000005</v>
      </c>
      <c r="L473" s="6">
        <f t="shared" si="121"/>
        <v>1.7199999999999989</v>
      </c>
      <c r="M473" s="6">
        <f t="shared" si="122"/>
        <v>72.375</v>
      </c>
      <c r="N473" s="5">
        <f t="shared" si="123"/>
        <v>1.1026898929436144</v>
      </c>
      <c r="O473" s="6">
        <f t="shared" si="124"/>
        <v>5.1299999999999955</v>
      </c>
      <c r="P473" s="6">
        <f t="shared" si="125"/>
        <v>2.2053797858872288</v>
      </c>
      <c r="Q473" s="6">
        <f t="shared" si="126"/>
        <v>-0.34716368197051628</v>
      </c>
      <c r="R473" s="9">
        <f t="shared" si="127"/>
        <v>1.546218942343369</v>
      </c>
      <c r="S473" s="9">
        <f t="shared" si="128"/>
        <v>3.4099999999999966</v>
      </c>
      <c r="T473">
        <f t="shared" si="129"/>
        <v>5.1299999999999955</v>
      </c>
      <c r="U473" s="9">
        <f t="shared" si="130"/>
        <v>2.3261299631148047</v>
      </c>
      <c r="V473" s="9">
        <f t="shared" si="131"/>
        <v>2.598191947104838</v>
      </c>
      <c r="W473" s="9">
        <f t="shared" si="132"/>
        <v>2.8649999999999949</v>
      </c>
      <c r="X473">
        <f t="shared" si="133"/>
        <v>72.375</v>
      </c>
      <c r="Y473" s="9">
        <f t="shared" si="134"/>
        <v>65.634953637596155</v>
      </c>
      <c r="Z473" s="10">
        <f t="shared" si="135"/>
        <v>0.46038462181093753</v>
      </c>
      <c r="AA473">
        <f t="shared" si="136"/>
        <v>1.7199999999999989</v>
      </c>
    </row>
    <row r="474" spans="1:27">
      <c r="A474" s="1">
        <f t="shared" si="119"/>
        <v>4003997</v>
      </c>
      <c r="B474" s="1">
        <v>-3</v>
      </c>
      <c r="C474" s="1">
        <v>4</v>
      </c>
      <c r="D474" s="2">
        <v>4</v>
      </c>
      <c r="E474" s="5">
        <v>35.880000000000003</v>
      </c>
      <c r="F474" s="5">
        <v>34.74</v>
      </c>
      <c r="G474" s="5">
        <v>0.88</v>
      </c>
      <c r="H474" s="5">
        <v>35.65</v>
      </c>
      <c r="I474" s="5">
        <v>34.56</v>
      </c>
      <c r="J474" s="5">
        <v>3.01</v>
      </c>
      <c r="K474" s="6">
        <f t="shared" si="120"/>
        <v>35.765000000000001</v>
      </c>
      <c r="L474" s="6">
        <f t="shared" si="121"/>
        <v>0.23000000000000398</v>
      </c>
      <c r="M474" s="6">
        <f t="shared" si="122"/>
        <v>34.650000000000006</v>
      </c>
      <c r="N474" s="5">
        <f t="shared" si="123"/>
        <v>1.5680003188775185</v>
      </c>
      <c r="O474" s="6">
        <f t="shared" si="124"/>
        <v>0.17999999999999972</v>
      </c>
      <c r="P474" s="6">
        <f t="shared" si="125"/>
        <v>3.1360006377550369</v>
      </c>
      <c r="Q474" s="6">
        <f t="shared" si="126"/>
        <v>-0.84251360008134624</v>
      </c>
      <c r="R474" s="9">
        <f t="shared" si="127"/>
        <v>1.5943874308583583E-2</v>
      </c>
      <c r="S474" s="9">
        <f t="shared" si="128"/>
        <v>5.0000000000004263E-2</v>
      </c>
      <c r="T474">
        <f t="shared" si="129"/>
        <v>0.17999999999999972</v>
      </c>
      <c r="U474" s="9">
        <f t="shared" si="130"/>
        <v>5.7397947510895914E-2</v>
      </c>
      <c r="V474" s="9">
        <f t="shared" si="131"/>
        <v>0.71109679416276395</v>
      </c>
      <c r="W474" s="9">
        <f t="shared" si="132"/>
        <v>1.1149999999999949</v>
      </c>
      <c r="X474">
        <f t="shared" si="133"/>
        <v>34.650000000000006</v>
      </c>
      <c r="Y474" s="9">
        <f t="shared" si="134"/>
        <v>22.098209791694966</v>
      </c>
      <c r="Z474" s="10">
        <f t="shared" si="135"/>
        <v>0.46047258333151603</v>
      </c>
      <c r="AA474">
        <f t="shared" si="136"/>
        <v>0.23000000000000398</v>
      </c>
    </row>
    <row r="475" spans="1:27">
      <c r="A475" s="1">
        <f t="shared" si="119"/>
        <v>5005998</v>
      </c>
      <c r="B475" s="1">
        <v>-2</v>
      </c>
      <c r="C475" s="1">
        <v>6</v>
      </c>
      <c r="D475" s="2">
        <v>5</v>
      </c>
      <c r="E475" s="5">
        <v>29.26</v>
      </c>
      <c r="F475" s="5">
        <v>31.09</v>
      </c>
      <c r="G475" s="5">
        <v>0.85</v>
      </c>
      <c r="H475" s="5">
        <v>29.5</v>
      </c>
      <c r="I475" s="5">
        <v>28.78</v>
      </c>
      <c r="J475" s="5">
        <v>2.4</v>
      </c>
      <c r="K475" s="6">
        <f t="shared" si="120"/>
        <v>29.380000000000003</v>
      </c>
      <c r="L475" s="6">
        <f t="shared" si="121"/>
        <v>-0.23999999999999844</v>
      </c>
      <c r="M475" s="6">
        <f t="shared" si="122"/>
        <v>29.935000000000002</v>
      </c>
      <c r="N475" s="5">
        <f t="shared" si="123"/>
        <v>1.2730377056474014</v>
      </c>
      <c r="O475" s="6">
        <f t="shared" si="124"/>
        <v>2.3099999999999987</v>
      </c>
      <c r="P475" s="6">
        <f t="shared" si="125"/>
        <v>2.5460754112948027</v>
      </c>
      <c r="Q475" s="6">
        <f t="shared" si="126"/>
        <v>-0.77709217123023522</v>
      </c>
      <c r="R475" s="9">
        <f t="shared" si="127"/>
        <v>1.0015414267337819</v>
      </c>
      <c r="S475" s="9">
        <f t="shared" si="128"/>
        <v>2.5499999999999972</v>
      </c>
      <c r="T475">
        <f t="shared" si="129"/>
        <v>2.3099999999999987</v>
      </c>
      <c r="U475" s="9">
        <f t="shared" si="130"/>
        <v>0.90727870421766166</v>
      </c>
      <c r="V475" s="9">
        <f t="shared" si="131"/>
        <v>0.43596509163705827</v>
      </c>
      <c r="W475" s="9">
        <f t="shared" si="132"/>
        <v>0.55499999999999972</v>
      </c>
      <c r="X475">
        <f t="shared" si="133"/>
        <v>29.935000000000002</v>
      </c>
      <c r="Y475" s="9">
        <f t="shared" si="134"/>
        <v>23.514621654333958</v>
      </c>
      <c r="Z475" s="10">
        <f t="shared" si="135"/>
        <v>0.46100542296159591</v>
      </c>
      <c r="AA475">
        <f t="shared" si="136"/>
        <v>0.23999999999999844</v>
      </c>
    </row>
    <row r="476" spans="1:27">
      <c r="A476" s="1">
        <f t="shared" si="119"/>
        <v>3010002</v>
      </c>
      <c r="B476" s="1">
        <v>2</v>
      </c>
      <c r="C476" s="1">
        <v>10</v>
      </c>
      <c r="D476" s="2">
        <v>3</v>
      </c>
      <c r="E476" s="5">
        <v>0.24</v>
      </c>
      <c r="F476" s="5">
        <v>0.38</v>
      </c>
      <c r="G476" s="5">
        <v>0.41</v>
      </c>
      <c r="H476" s="5">
        <v>0.15</v>
      </c>
      <c r="I476" s="5">
        <v>-0.38</v>
      </c>
      <c r="J476" s="5">
        <v>0.4</v>
      </c>
      <c r="K476" s="6">
        <f t="shared" si="120"/>
        <v>0.19500000000000001</v>
      </c>
      <c r="L476" s="6">
        <f t="shared" si="121"/>
        <v>0.09</v>
      </c>
      <c r="M476" s="6">
        <f t="shared" si="122"/>
        <v>0</v>
      </c>
      <c r="N476" s="5">
        <f t="shared" si="123"/>
        <v>0.28640006983239374</v>
      </c>
      <c r="O476" s="6">
        <f t="shared" si="124"/>
        <v>0.76</v>
      </c>
      <c r="P476" s="6">
        <f t="shared" si="125"/>
        <v>0.57280013966478749</v>
      </c>
      <c r="Q476" s="6">
        <f t="shared" si="126"/>
        <v>2.4687595245351846E-2</v>
      </c>
      <c r="R476" s="9">
        <f t="shared" si="127"/>
        <v>1.1696924522261736</v>
      </c>
      <c r="S476" s="9">
        <f t="shared" si="128"/>
        <v>0.67</v>
      </c>
      <c r="T476">
        <f t="shared" si="129"/>
        <v>0.76</v>
      </c>
      <c r="U476" s="9">
        <f t="shared" si="130"/>
        <v>1.3268153189431222</v>
      </c>
      <c r="V476" s="9">
        <f t="shared" si="131"/>
        <v>0.68086575577344433</v>
      </c>
      <c r="W476" s="9">
        <f t="shared" si="132"/>
        <v>0.19500000000000001</v>
      </c>
      <c r="X476">
        <f t="shared" si="133"/>
        <v>0</v>
      </c>
      <c r="Y476" s="9">
        <f t="shared" si="134"/>
        <v>0</v>
      </c>
      <c r="Z476" s="10">
        <f t="shared" si="135"/>
        <v>0.4614910616685875</v>
      </c>
      <c r="AA476">
        <f t="shared" si="136"/>
        <v>0.09</v>
      </c>
    </row>
    <row r="477" spans="1:27">
      <c r="A477" s="1">
        <f t="shared" si="119"/>
        <v>2020000</v>
      </c>
      <c r="B477" s="1">
        <v>0</v>
      </c>
      <c r="C477" s="1">
        <v>20</v>
      </c>
      <c r="D477" s="2">
        <v>2</v>
      </c>
      <c r="E477" s="5">
        <v>112.25</v>
      </c>
      <c r="F477" s="5">
        <v>109.75</v>
      </c>
      <c r="G477" s="5">
        <v>1.92</v>
      </c>
      <c r="H477" s="5">
        <v>111.94</v>
      </c>
      <c r="I477" s="5">
        <v>105.37</v>
      </c>
      <c r="J477" s="5">
        <v>1.97</v>
      </c>
      <c r="K477" s="6">
        <f t="shared" si="120"/>
        <v>112.095</v>
      </c>
      <c r="L477" s="6">
        <f t="shared" si="121"/>
        <v>0.31000000000000227</v>
      </c>
      <c r="M477" s="6">
        <f t="shared" si="122"/>
        <v>107.56</v>
      </c>
      <c r="N477" s="5">
        <f t="shared" si="123"/>
        <v>1.375436294417157</v>
      </c>
      <c r="O477" s="6">
        <f t="shared" si="124"/>
        <v>4.3799999999999955</v>
      </c>
      <c r="P477" s="6">
        <f t="shared" si="125"/>
        <v>2.750872588834314</v>
      </c>
      <c r="Q477" s="6">
        <f t="shared" si="126"/>
        <v>-2.5702694488126562E-2</v>
      </c>
      <c r="R477" s="9">
        <f t="shared" si="127"/>
        <v>1.4795305375174288</v>
      </c>
      <c r="S477" s="9">
        <f t="shared" si="128"/>
        <v>4.0699999999999932</v>
      </c>
      <c r="T477">
        <f t="shared" si="129"/>
        <v>4.3799999999999955</v>
      </c>
      <c r="U477" s="9">
        <f t="shared" si="130"/>
        <v>1.5922220526600348</v>
      </c>
      <c r="V477" s="9">
        <f t="shared" si="131"/>
        <v>3.2971356204626758</v>
      </c>
      <c r="W477" s="9">
        <f t="shared" si="132"/>
        <v>4.5349999999999966</v>
      </c>
      <c r="X477">
        <f t="shared" si="133"/>
        <v>107.56</v>
      </c>
      <c r="Y477" s="9">
        <f t="shared" si="134"/>
        <v>78.200641088636317</v>
      </c>
      <c r="Z477" s="10">
        <f t="shared" si="135"/>
        <v>0.46216014540416611</v>
      </c>
      <c r="AA477">
        <f t="shared" si="136"/>
        <v>0.31000000000000227</v>
      </c>
    </row>
    <row r="478" spans="1:27">
      <c r="A478" s="1">
        <f t="shared" si="119"/>
        <v>1017998</v>
      </c>
      <c r="B478" s="1">
        <v>-2</v>
      </c>
      <c r="C478" s="1">
        <v>18</v>
      </c>
      <c r="D478" s="2">
        <v>1</v>
      </c>
      <c r="E478" s="5">
        <v>16.12</v>
      </c>
      <c r="F478" s="5">
        <v>15.55</v>
      </c>
      <c r="G478" s="5">
        <v>0.96</v>
      </c>
      <c r="H478" s="5">
        <v>16.2</v>
      </c>
      <c r="I478" s="5">
        <v>15.43</v>
      </c>
      <c r="J478" s="5">
        <v>1.02</v>
      </c>
      <c r="K478" s="6">
        <f t="shared" si="120"/>
        <v>16.16</v>
      </c>
      <c r="L478" s="6">
        <f t="shared" si="121"/>
        <v>-7.9999999999998295E-2</v>
      </c>
      <c r="M478" s="6">
        <f t="shared" si="122"/>
        <v>15.49</v>
      </c>
      <c r="N478" s="5">
        <f t="shared" si="123"/>
        <v>0.70035705179572516</v>
      </c>
      <c r="O478" s="6">
        <f t="shared" si="124"/>
        <v>0.12000000000000099</v>
      </c>
      <c r="P478" s="6">
        <f t="shared" si="125"/>
        <v>1.4007141035914503</v>
      </c>
      <c r="Q478" s="6">
        <f t="shared" si="126"/>
        <v>-6.0550458715596341E-2</v>
      </c>
      <c r="R478" s="9">
        <f t="shared" si="127"/>
        <v>0.14278431229270594</v>
      </c>
      <c r="S478" s="9">
        <f t="shared" si="128"/>
        <v>0.19999999999999929</v>
      </c>
      <c r="T478">
        <f t="shared" si="129"/>
        <v>0.12000000000000099</v>
      </c>
      <c r="U478" s="9">
        <f t="shared" si="130"/>
        <v>8.5670587375624579E-2</v>
      </c>
      <c r="V478" s="9">
        <f t="shared" si="131"/>
        <v>0.95665489236113299</v>
      </c>
      <c r="W478" s="9">
        <f t="shared" si="132"/>
        <v>0.66999999999999993</v>
      </c>
      <c r="X478">
        <f t="shared" si="133"/>
        <v>15.49</v>
      </c>
      <c r="Y478" s="9">
        <f t="shared" si="134"/>
        <v>22.117289974140228</v>
      </c>
      <c r="Z478" s="10">
        <f t="shared" si="135"/>
        <v>0.46259917855525856</v>
      </c>
      <c r="AA478">
        <f t="shared" si="136"/>
        <v>7.9999999999998295E-2</v>
      </c>
    </row>
    <row r="479" spans="1:27">
      <c r="A479" s="1">
        <f t="shared" si="119"/>
        <v>1009003</v>
      </c>
      <c r="B479" s="1">
        <v>3</v>
      </c>
      <c r="C479" s="1">
        <v>9</v>
      </c>
      <c r="D479" s="2">
        <v>1</v>
      </c>
      <c r="E479" s="5">
        <v>35.630000000000003</v>
      </c>
      <c r="F479" s="5">
        <v>35.4</v>
      </c>
      <c r="G479" s="5">
        <v>2.0299999999999998</v>
      </c>
      <c r="H479" s="5">
        <v>35.99</v>
      </c>
      <c r="I479" s="5">
        <v>37.49</v>
      </c>
      <c r="J479" s="5">
        <v>1.57</v>
      </c>
      <c r="K479" s="6">
        <f t="shared" si="120"/>
        <v>35.81</v>
      </c>
      <c r="L479" s="6">
        <f t="shared" si="121"/>
        <v>-0.35999999999999943</v>
      </c>
      <c r="M479" s="6">
        <f t="shared" si="122"/>
        <v>36.445</v>
      </c>
      <c r="N479" s="5">
        <f t="shared" si="123"/>
        <v>1.2831406781799102</v>
      </c>
      <c r="O479" s="6">
        <f t="shared" si="124"/>
        <v>-2.0900000000000034</v>
      </c>
      <c r="P479" s="6">
        <f t="shared" si="125"/>
        <v>2.5662813563598204</v>
      </c>
      <c r="Q479" s="6">
        <f t="shared" si="126"/>
        <v>0.25145008958668635</v>
      </c>
      <c r="R479" s="9">
        <f t="shared" si="127"/>
        <v>0.67412717460331317</v>
      </c>
      <c r="S479" s="9">
        <f t="shared" si="128"/>
        <v>1.730000000000004</v>
      </c>
      <c r="T479">
        <f t="shared" si="129"/>
        <v>2.0900000000000034</v>
      </c>
      <c r="U479" s="9">
        <f t="shared" si="130"/>
        <v>0.81440797394273046</v>
      </c>
      <c r="V479" s="9">
        <f t="shared" si="131"/>
        <v>0.49487948655849889</v>
      </c>
      <c r="W479" s="9">
        <f t="shared" si="132"/>
        <v>0.63499999999999801</v>
      </c>
      <c r="X479">
        <f t="shared" si="133"/>
        <v>36.445</v>
      </c>
      <c r="Y479" s="9">
        <f t="shared" si="134"/>
        <v>28.402965177361494</v>
      </c>
      <c r="Z479" s="10">
        <f t="shared" si="135"/>
        <v>0.4634220538558777</v>
      </c>
      <c r="AA479">
        <f t="shared" si="136"/>
        <v>0.35999999999999943</v>
      </c>
    </row>
    <row r="480" spans="1:27">
      <c r="A480" s="1">
        <f t="shared" si="119"/>
        <v>3018000</v>
      </c>
      <c r="B480" s="1">
        <v>0</v>
      </c>
      <c r="C480" s="1">
        <v>18</v>
      </c>
      <c r="D480" s="2">
        <v>3</v>
      </c>
      <c r="E480" s="5">
        <v>58.55</v>
      </c>
      <c r="F480" s="5">
        <v>56.35</v>
      </c>
      <c r="G480" s="5">
        <v>1.08</v>
      </c>
      <c r="H480" s="5">
        <v>60.21</v>
      </c>
      <c r="I480" s="5">
        <v>54.32</v>
      </c>
      <c r="J480" s="5">
        <v>1.52</v>
      </c>
      <c r="K480" s="6">
        <f t="shared" si="120"/>
        <v>59.379999999999995</v>
      </c>
      <c r="L480" s="6">
        <f t="shared" si="121"/>
        <v>-1.6600000000000037</v>
      </c>
      <c r="M480" s="6">
        <f t="shared" si="122"/>
        <v>55.335000000000001</v>
      </c>
      <c r="N480" s="5">
        <f t="shared" si="123"/>
        <v>0.93230896166453314</v>
      </c>
      <c r="O480" s="6">
        <f t="shared" si="124"/>
        <v>2.0300000000000011</v>
      </c>
      <c r="P480" s="6">
        <f t="shared" si="125"/>
        <v>1.8646179233290663</v>
      </c>
      <c r="Q480" s="6">
        <f t="shared" si="126"/>
        <v>-0.32903819604233775</v>
      </c>
      <c r="R480" s="9">
        <f t="shared" si="127"/>
        <v>1.9789577016464175</v>
      </c>
      <c r="S480" s="9">
        <f t="shared" si="128"/>
        <v>3.6900000000000048</v>
      </c>
      <c r="T480">
        <f t="shared" si="129"/>
        <v>2.0300000000000011</v>
      </c>
      <c r="U480" s="9">
        <f t="shared" si="130"/>
        <v>1.0886948873556164</v>
      </c>
      <c r="V480" s="9">
        <f t="shared" si="131"/>
        <v>4.338690462417202</v>
      </c>
      <c r="W480" s="9">
        <f t="shared" si="132"/>
        <v>4.0449999999999946</v>
      </c>
      <c r="X480">
        <f t="shared" si="133"/>
        <v>55.335000000000001</v>
      </c>
      <c r="Y480" s="9">
        <f t="shared" si="134"/>
        <v>59.352641962387189</v>
      </c>
      <c r="Z480" s="10">
        <f t="shared" si="135"/>
        <v>0.46373052519755481</v>
      </c>
      <c r="AA480">
        <f t="shared" si="136"/>
        <v>1.6600000000000037</v>
      </c>
    </row>
    <row r="481" spans="1:27">
      <c r="A481" s="1">
        <f t="shared" si="119"/>
        <v>3017999</v>
      </c>
      <c r="B481" s="1">
        <v>-1</v>
      </c>
      <c r="C481" s="1">
        <v>18</v>
      </c>
      <c r="D481" s="2">
        <v>3</v>
      </c>
      <c r="E481" s="5">
        <v>30.87</v>
      </c>
      <c r="F481" s="5">
        <v>28.42</v>
      </c>
      <c r="G481" s="5">
        <v>1.19</v>
      </c>
      <c r="H481" s="5">
        <v>29.78</v>
      </c>
      <c r="I481" s="5">
        <v>26.73</v>
      </c>
      <c r="J481" s="5">
        <v>1.46</v>
      </c>
      <c r="K481" s="6">
        <f t="shared" si="120"/>
        <v>30.325000000000003</v>
      </c>
      <c r="L481" s="6">
        <f t="shared" si="121"/>
        <v>1.0899999999999999</v>
      </c>
      <c r="M481" s="6">
        <f t="shared" si="122"/>
        <v>27.575000000000003</v>
      </c>
      <c r="N481" s="5">
        <f t="shared" si="123"/>
        <v>0.94176695631137963</v>
      </c>
      <c r="O481" s="6">
        <f t="shared" si="124"/>
        <v>1.6900000000000013</v>
      </c>
      <c r="P481" s="6">
        <f t="shared" si="125"/>
        <v>1.8835339126227593</v>
      </c>
      <c r="Q481" s="6">
        <f t="shared" si="126"/>
        <v>-0.20167996166530425</v>
      </c>
      <c r="R481" s="9">
        <f t="shared" si="127"/>
        <v>0.31855014448055308</v>
      </c>
      <c r="S481" s="9">
        <f t="shared" si="128"/>
        <v>0.60000000000000142</v>
      </c>
      <c r="T481">
        <f t="shared" si="129"/>
        <v>1.6900000000000013</v>
      </c>
      <c r="U481" s="9">
        <f t="shared" si="130"/>
        <v>0.89724957362022306</v>
      </c>
      <c r="V481" s="9">
        <f t="shared" si="131"/>
        <v>2.9200429910717296</v>
      </c>
      <c r="W481" s="9">
        <f t="shared" si="132"/>
        <v>2.75</v>
      </c>
      <c r="X481">
        <f t="shared" si="133"/>
        <v>27.575000000000003</v>
      </c>
      <c r="Y481" s="9">
        <f t="shared" si="134"/>
        <v>29.280067446837439</v>
      </c>
      <c r="Z481" s="10">
        <f t="shared" si="135"/>
        <v>0.46440822559468092</v>
      </c>
      <c r="AA481">
        <f t="shared" si="136"/>
        <v>1.0899999999999999</v>
      </c>
    </row>
    <row r="482" spans="1:27">
      <c r="A482" s="1">
        <f t="shared" si="119"/>
        <v>3009997</v>
      </c>
      <c r="B482" s="1">
        <v>-3</v>
      </c>
      <c r="C482" s="1">
        <v>10</v>
      </c>
      <c r="D482" s="2">
        <v>3</v>
      </c>
      <c r="E482" s="5">
        <v>10.3</v>
      </c>
      <c r="F482" s="5">
        <v>10.17</v>
      </c>
      <c r="G482" s="5">
        <v>0.64</v>
      </c>
      <c r="H482" s="5">
        <v>9.9700000000000006</v>
      </c>
      <c r="I482" s="5">
        <v>9.3800000000000008</v>
      </c>
      <c r="J482" s="5">
        <v>0.87</v>
      </c>
      <c r="K482" s="6">
        <f t="shared" si="120"/>
        <v>10.135000000000002</v>
      </c>
      <c r="L482" s="6">
        <f t="shared" si="121"/>
        <v>0.33000000000000007</v>
      </c>
      <c r="M482" s="6">
        <f t="shared" si="122"/>
        <v>9.7750000000000004</v>
      </c>
      <c r="N482" s="5">
        <f t="shared" si="123"/>
        <v>0.5400231476520243</v>
      </c>
      <c r="O482" s="6">
        <f t="shared" si="124"/>
        <v>0.78999999999999915</v>
      </c>
      <c r="P482" s="6">
        <f t="shared" si="125"/>
        <v>1.0800462953040486</v>
      </c>
      <c r="Q482" s="6">
        <f t="shared" si="126"/>
        <v>-0.29772824689241317</v>
      </c>
      <c r="R482" s="9">
        <f t="shared" si="127"/>
        <v>0.42590766895830373</v>
      </c>
      <c r="S482" s="9">
        <f t="shared" si="128"/>
        <v>0.45999999999999908</v>
      </c>
      <c r="T482">
        <f t="shared" si="129"/>
        <v>0.78999999999999915</v>
      </c>
      <c r="U482" s="9">
        <f t="shared" si="130"/>
        <v>0.731450127124044</v>
      </c>
      <c r="V482" s="9">
        <f t="shared" si="131"/>
        <v>0.66663809054343548</v>
      </c>
      <c r="W482" s="9">
        <f t="shared" si="132"/>
        <v>0.36000000000000121</v>
      </c>
      <c r="X482">
        <f t="shared" si="133"/>
        <v>9.7750000000000004</v>
      </c>
      <c r="Y482" s="9">
        <f t="shared" si="134"/>
        <v>18.101075930727944</v>
      </c>
      <c r="Z482" s="10">
        <f t="shared" si="135"/>
        <v>0.46488600753302955</v>
      </c>
      <c r="AA482">
        <f t="shared" si="136"/>
        <v>0.33000000000000007</v>
      </c>
    </row>
    <row r="483" spans="1:27">
      <c r="A483" s="1">
        <f t="shared" si="119"/>
        <v>4004997</v>
      </c>
      <c r="B483" s="1">
        <v>-3</v>
      </c>
      <c r="C483" s="1">
        <v>5</v>
      </c>
      <c r="D483" s="2">
        <v>4</v>
      </c>
      <c r="E483" s="5">
        <v>38.090000000000003</v>
      </c>
      <c r="F483" s="5">
        <v>39.08</v>
      </c>
      <c r="G483" s="5">
        <v>0.95</v>
      </c>
      <c r="H483" s="5">
        <v>37.99</v>
      </c>
      <c r="I483" s="5">
        <v>38.369999999999997</v>
      </c>
      <c r="J483" s="5">
        <v>3.45</v>
      </c>
      <c r="K483" s="6">
        <f t="shared" si="120"/>
        <v>38.040000000000006</v>
      </c>
      <c r="L483" s="6">
        <f t="shared" si="121"/>
        <v>0.10000000000000142</v>
      </c>
      <c r="M483" s="6">
        <f t="shared" si="122"/>
        <v>38.724999999999994</v>
      </c>
      <c r="N483" s="5">
        <f t="shared" si="123"/>
        <v>1.7892037335082889</v>
      </c>
      <c r="O483" s="6">
        <f t="shared" si="124"/>
        <v>0.71000000000000085</v>
      </c>
      <c r="P483" s="6">
        <f t="shared" si="125"/>
        <v>3.5784074670165777</v>
      </c>
      <c r="Q483" s="6">
        <f t="shared" si="126"/>
        <v>-0.85903943771964075</v>
      </c>
      <c r="R483" s="9">
        <f t="shared" si="127"/>
        <v>0.17046689222023509</v>
      </c>
      <c r="S483" s="9">
        <f t="shared" si="128"/>
        <v>0.60999999999999943</v>
      </c>
      <c r="T483">
        <f t="shared" si="129"/>
        <v>0.71000000000000085</v>
      </c>
      <c r="U483" s="9">
        <f t="shared" si="130"/>
        <v>0.19841228438748718</v>
      </c>
      <c r="V483" s="9">
        <f t="shared" si="131"/>
        <v>0.38285187269134136</v>
      </c>
      <c r="W483" s="9">
        <f t="shared" si="132"/>
        <v>0.68499999999998806</v>
      </c>
      <c r="X483">
        <f t="shared" si="133"/>
        <v>38.724999999999994</v>
      </c>
      <c r="Y483" s="9">
        <f t="shared" si="134"/>
        <v>21.643706233536424</v>
      </c>
      <c r="Z483" s="10">
        <f t="shared" si="135"/>
        <v>0.46495591188842839</v>
      </c>
      <c r="AA483">
        <f t="shared" si="136"/>
        <v>0.10000000000000142</v>
      </c>
    </row>
    <row r="484" spans="1:27">
      <c r="A484" s="1">
        <f t="shared" si="119"/>
        <v>2001003</v>
      </c>
      <c r="B484" s="1">
        <v>3</v>
      </c>
      <c r="C484" s="1">
        <v>1</v>
      </c>
      <c r="D484" s="2">
        <v>2</v>
      </c>
      <c r="E484" s="5">
        <v>10.54</v>
      </c>
      <c r="F484" s="5">
        <v>10.7</v>
      </c>
      <c r="G484" s="5">
        <v>0.65</v>
      </c>
      <c r="H484" s="5">
        <v>10.42</v>
      </c>
      <c r="I484" s="5">
        <v>10.61</v>
      </c>
      <c r="J484" s="5">
        <v>0.65</v>
      </c>
      <c r="K484" s="6">
        <f t="shared" si="120"/>
        <v>10.48</v>
      </c>
      <c r="L484" s="6">
        <f t="shared" si="121"/>
        <v>0.11999999999999922</v>
      </c>
      <c r="M484" s="6">
        <f t="shared" si="122"/>
        <v>10.654999999999999</v>
      </c>
      <c r="N484" s="5">
        <f t="shared" si="123"/>
        <v>0.45961940777125593</v>
      </c>
      <c r="O484" s="6">
        <f t="shared" si="124"/>
        <v>8.9999999999999858E-2</v>
      </c>
      <c r="P484" s="6">
        <f t="shared" si="125"/>
        <v>0.91923881554251186</v>
      </c>
      <c r="Q484" s="6">
        <f t="shared" si="126"/>
        <v>0</v>
      </c>
      <c r="R484" s="9">
        <f t="shared" si="127"/>
        <v>3.2635697593224572E-2</v>
      </c>
      <c r="S484" s="9">
        <f t="shared" si="128"/>
        <v>2.9999999999999361E-2</v>
      </c>
      <c r="T484">
        <f t="shared" si="129"/>
        <v>8.9999999999999858E-2</v>
      </c>
      <c r="U484" s="9">
        <f t="shared" si="130"/>
        <v>9.7907092779675645E-2</v>
      </c>
      <c r="V484" s="9">
        <f t="shared" si="131"/>
        <v>0.38074980525429247</v>
      </c>
      <c r="W484" s="9">
        <f t="shared" si="132"/>
        <v>0.17499999999999893</v>
      </c>
      <c r="X484">
        <f t="shared" si="133"/>
        <v>10.654999999999999</v>
      </c>
      <c r="Y484" s="9">
        <f t="shared" si="134"/>
        <v>23.182223857054346</v>
      </c>
      <c r="Z484" s="10">
        <f t="shared" si="135"/>
        <v>0.4649946236248329</v>
      </c>
      <c r="AA484">
        <f t="shared" si="136"/>
        <v>0.11999999999999922</v>
      </c>
    </row>
    <row r="485" spans="1:27">
      <c r="A485" s="1">
        <f t="shared" si="119"/>
        <v>2011997</v>
      </c>
      <c r="B485" s="1">
        <v>-3</v>
      </c>
      <c r="C485" s="1">
        <v>12</v>
      </c>
      <c r="D485" s="2">
        <v>2</v>
      </c>
      <c r="E485" s="5">
        <v>142.84</v>
      </c>
      <c r="F485" s="5">
        <v>149.05000000000001</v>
      </c>
      <c r="G485" s="5">
        <v>3.63</v>
      </c>
      <c r="H485" s="5">
        <v>142.80000000000001</v>
      </c>
      <c r="I485" s="5">
        <v>123.36</v>
      </c>
      <c r="J485" s="5">
        <v>2.31</v>
      </c>
      <c r="K485" s="6">
        <f t="shared" si="120"/>
        <v>142.82</v>
      </c>
      <c r="L485" s="6">
        <f t="shared" si="121"/>
        <v>3.9999999999992042E-2</v>
      </c>
      <c r="M485" s="6">
        <f t="shared" si="122"/>
        <v>136.20500000000001</v>
      </c>
      <c r="N485" s="5">
        <f t="shared" si="123"/>
        <v>2.1513367937168741</v>
      </c>
      <c r="O485" s="6">
        <f t="shared" si="124"/>
        <v>25.690000000000012</v>
      </c>
      <c r="P485" s="6">
        <f t="shared" si="125"/>
        <v>4.3026735874337483</v>
      </c>
      <c r="Q485" s="6">
        <f t="shared" si="126"/>
        <v>0.42352941176470593</v>
      </c>
      <c r="R485" s="9">
        <f t="shared" si="127"/>
        <v>5.9614096860409296</v>
      </c>
      <c r="S485" s="9">
        <f t="shared" si="128"/>
        <v>25.65000000000002</v>
      </c>
      <c r="T485">
        <f t="shared" si="129"/>
        <v>25.690000000000012</v>
      </c>
      <c r="U485" s="9">
        <f t="shared" si="130"/>
        <v>5.970706231360289</v>
      </c>
      <c r="V485" s="9">
        <f t="shared" si="131"/>
        <v>3.0748323643789943</v>
      </c>
      <c r="W485" s="9">
        <f t="shared" si="132"/>
        <v>6.6149999999999807</v>
      </c>
      <c r="X485">
        <f t="shared" si="133"/>
        <v>136.20500000000001</v>
      </c>
      <c r="Y485" s="9">
        <f t="shared" si="134"/>
        <v>63.311797761185517</v>
      </c>
      <c r="Z485" s="10">
        <f t="shared" si="135"/>
        <v>0.46514406370499883</v>
      </c>
      <c r="AA485">
        <f t="shared" si="136"/>
        <v>3.9999999999992042E-2</v>
      </c>
    </row>
    <row r="486" spans="1:27">
      <c r="A486" s="1">
        <f t="shared" si="119"/>
        <v>3016001</v>
      </c>
      <c r="B486" s="1">
        <v>1</v>
      </c>
      <c r="C486" s="1">
        <v>16</v>
      </c>
      <c r="D486" s="2">
        <v>3</v>
      </c>
      <c r="E486" s="5">
        <v>57.51</v>
      </c>
      <c r="F486" s="5">
        <v>53.41</v>
      </c>
      <c r="G486" s="5">
        <v>1.55</v>
      </c>
      <c r="H486" s="5">
        <v>58.03</v>
      </c>
      <c r="I486" s="5">
        <v>57.65</v>
      </c>
      <c r="J486" s="5">
        <v>2.5499999999999998</v>
      </c>
      <c r="K486" s="6">
        <f t="shared" si="120"/>
        <v>57.769999999999996</v>
      </c>
      <c r="L486" s="6">
        <f t="shared" si="121"/>
        <v>-0.52000000000000313</v>
      </c>
      <c r="M486" s="6">
        <f t="shared" si="122"/>
        <v>55.53</v>
      </c>
      <c r="N486" s="5">
        <f t="shared" si="123"/>
        <v>1.4920623311376773</v>
      </c>
      <c r="O486" s="6">
        <f t="shared" si="124"/>
        <v>-4.240000000000002</v>
      </c>
      <c r="P486" s="6">
        <f t="shared" si="125"/>
        <v>2.9841246622753546</v>
      </c>
      <c r="Q486" s="6">
        <f t="shared" si="126"/>
        <v>-0.46041549691184724</v>
      </c>
      <c r="R486" s="9">
        <f t="shared" si="127"/>
        <v>1.2465967146169923</v>
      </c>
      <c r="S486" s="9">
        <f t="shared" si="128"/>
        <v>3.7199999999999989</v>
      </c>
      <c r="T486">
        <f t="shared" si="129"/>
        <v>4.240000000000002</v>
      </c>
      <c r="U486" s="9">
        <f t="shared" si="130"/>
        <v>1.4208521693484011</v>
      </c>
      <c r="V486" s="9">
        <f t="shared" si="131"/>
        <v>1.5012777638398158</v>
      </c>
      <c r="W486" s="9">
        <f t="shared" si="132"/>
        <v>2.2399999999999949</v>
      </c>
      <c r="X486">
        <f t="shared" si="133"/>
        <v>55.53</v>
      </c>
      <c r="Y486" s="9">
        <f t="shared" si="134"/>
        <v>37.216943850904087</v>
      </c>
      <c r="Z486" s="10">
        <f t="shared" si="135"/>
        <v>0.46606759166455669</v>
      </c>
      <c r="AA486">
        <f t="shared" si="136"/>
        <v>0.52000000000000313</v>
      </c>
    </row>
    <row r="487" spans="1:27">
      <c r="A487" s="1">
        <f t="shared" si="119"/>
        <v>2002003</v>
      </c>
      <c r="B487" s="1">
        <v>3</v>
      </c>
      <c r="C487" s="1">
        <v>2</v>
      </c>
      <c r="D487" s="2">
        <v>2</v>
      </c>
      <c r="E487" s="5">
        <v>0.68</v>
      </c>
      <c r="F487" s="5">
        <v>0.47</v>
      </c>
      <c r="G487" s="5">
        <v>0.46</v>
      </c>
      <c r="H487" s="5">
        <v>0.68</v>
      </c>
      <c r="I487" s="5">
        <v>0.69</v>
      </c>
      <c r="J487" s="5">
        <v>0.44</v>
      </c>
      <c r="K487" s="6">
        <f t="shared" si="120"/>
        <v>0.68</v>
      </c>
      <c r="L487" s="6">
        <f t="shared" si="121"/>
        <v>0</v>
      </c>
      <c r="M487" s="6">
        <f t="shared" si="122"/>
        <v>0.57999999999999996</v>
      </c>
      <c r="N487" s="5">
        <f t="shared" si="123"/>
        <v>0.31827660925679097</v>
      </c>
      <c r="O487" s="6">
        <f t="shared" si="124"/>
        <v>-0.21999999999999997</v>
      </c>
      <c r="P487" s="6">
        <f t="shared" si="125"/>
        <v>0.63655321851358193</v>
      </c>
      <c r="Q487" s="6">
        <f t="shared" si="126"/>
        <v>4.4422507403751275E-2</v>
      </c>
      <c r="R487" s="9">
        <f t="shared" si="127"/>
        <v>0.34561132298368219</v>
      </c>
      <c r="S487" s="9">
        <f t="shared" si="128"/>
        <v>0.21999999999999997</v>
      </c>
      <c r="T487">
        <f t="shared" si="129"/>
        <v>0.21999999999999997</v>
      </c>
      <c r="U487" s="9">
        <f t="shared" si="130"/>
        <v>0.34561132298368219</v>
      </c>
      <c r="V487" s="9">
        <f t="shared" si="131"/>
        <v>0.31419211180334772</v>
      </c>
      <c r="W487" s="9">
        <f t="shared" si="132"/>
        <v>0.10000000000000009</v>
      </c>
      <c r="X487">
        <f t="shared" si="133"/>
        <v>0.57999999999999996</v>
      </c>
      <c r="Y487" s="9">
        <f t="shared" si="134"/>
        <v>1.822314248459415</v>
      </c>
      <c r="Z487" s="10">
        <f t="shared" si="135"/>
        <v>0.46647936717501237</v>
      </c>
      <c r="AA487">
        <f t="shared" si="136"/>
        <v>0</v>
      </c>
    </row>
    <row r="488" spans="1:27">
      <c r="A488" s="1">
        <f t="shared" si="119"/>
        <v>18002</v>
      </c>
      <c r="B488" s="1">
        <v>2</v>
      </c>
      <c r="C488" s="1">
        <v>18</v>
      </c>
      <c r="D488" s="2">
        <v>0</v>
      </c>
      <c r="E488" s="5">
        <v>12.43</v>
      </c>
      <c r="F488" s="5">
        <v>12.47</v>
      </c>
      <c r="G488" s="5">
        <v>0.88</v>
      </c>
      <c r="H488" s="5">
        <v>12.68</v>
      </c>
      <c r="I488" s="5">
        <v>12.1</v>
      </c>
      <c r="J488" s="5">
        <v>0.66</v>
      </c>
      <c r="K488" s="6">
        <f t="shared" si="120"/>
        <v>12.555</v>
      </c>
      <c r="L488" s="6">
        <f t="shared" si="121"/>
        <v>-0.25</v>
      </c>
      <c r="M488" s="6">
        <f t="shared" si="122"/>
        <v>12.285</v>
      </c>
      <c r="N488" s="5">
        <f t="shared" si="123"/>
        <v>0.55000000000000004</v>
      </c>
      <c r="O488" s="6">
        <f t="shared" si="124"/>
        <v>0.37000000000000099</v>
      </c>
      <c r="P488" s="6">
        <f t="shared" si="125"/>
        <v>1.1000000000000001</v>
      </c>
      <c r="Q488" s="6">
        <f t="shared" si="126"/>
        <v>0.27999999999999997</v>
      </c>
      <c r="R488" s="9">
        <f t="shared" si="127"/>
        <v>0.56363636363636449</v>
      </c>
      <c r="S488" s="9">
        <f t="shared" si="128"/>
        <v>0.62000000000000099</v>
      </c>
      <c r="T488">
        <f t="shared" si="129"/>
        <v>0.37000000000000099</v>
      </c>
      <c r="U488" s="9">
        <f t="shared" si="130"/>
        <v>0.33636363636363725</v>
      </c>
      <c r="V488" s="9">
        <f t="shared" si="131"/>
        <v>0.49090909090909007</v>
      </c>
      <c r="W488" s="9">
        <f t="shared" si="132"/>
        <v>0.26999999999999957</v>
      </c>
      <c r="X488">
        <f t="shared" si="133"/>
        <v>12.285</v>
      </c>
      <c r="Y488" s="9">
        <f t="shared" si="134"/>
        <v>22.336363636363636</v>
      </c>
      <c r="Z488" s="10">
        <f t="shared" si="135"/>
        <v>0.46654474597834666</v>
      </c>
      <c r="AA488">
        <f t="shared" si="136"/>
        <v>0.25</v>
      </c>
    </row>
    <row r="489" spans="1:27">
      <c r="A489" s="1">
        <f t="shared" si="119"/>
        <v>5009999</v>
      </c>
      <c r="B489" s="1">
        <v>-1</v>
      </c>
      <c r="C489" s="1">
        <v>10</v>
      </c>
      <c r="D489" s="2">
        <v>5</v>
      </c>
      <c r="E489" s="5">
        <v>29.38</v>
      </c>
      <c r="F489" s="5">
        <v>31.2</v>
      </c>
      <c r="G489" s="5">
        <v>1.26</v>
      </c>
      <c r="H489" s="5">
        <v>29.15</v>
      </c>
      <c r="I489" s="5">
        <v>28.17</v>
      </c>
      <c r="J489" s="5">
        <v>0.85</v>
      </c>
      <c r="K489" s="6">
        <f t="shared" si="120"/>
        <v>29.265000000000001</v>
      </c>
      <c r="L489" s="6">
        <f t="shared" si="121"/>
        <v>0.23000000000000043</v>
      </c>
      <c r="M489" s="6">
        <f t="shared" si="122"/>
        <v>29.685000000000002</v>
      </c>
      <c r="N489" s="5">
        <f t="shared" si="123"/>
        <v>0.75995065629289382</v>
      </c>
      <c r="O489" s="6">
        <f t="shared" si="124"/>
        <v>3.0299999999999976</v>
      </c>
      <c r="P489" s="6">
        <f t="shared" si="125"/>
        <v>1.5199013125857876</v>
      </c>
      <c r="Q489" s="6">
        <f t="shared" si="126"/>
        <v>0.37448595298904813</v>
      </c>
      <c r="R489" s="9">
        <f t="shared" si="127"/>
        <v>1.8422248713216747</v>
      </c>
      <c r="S489" s="9">
        <f t="shared" si="128"/>
        <v>2.7999999999999972</v>
      </c>
      <c r="T489">
        <f t="shared" si="129"/>
        <v>3.0299999999999976</v>
      </c>
      <c r="U489" s="9">
        <f t="shared" si="130"/>
        <v>1.9935504857516699</v>
      </c>
      <c r="V489" s="9">
        <f t="shared" si="131"/>
        <v>0.55266746139650524</v>
      </c>
      <c r="W489" s="9">
        <f t="shared" si="132"/>
        <v>0.42000000000000171</v>
      </c>
      <c r="X489">
        <f t="shared" si="133"/>
        <v>29.685000000000002</v>
      </c>
      <c r="Y489" s="9">
        <f t="shared" si="134"/>
        <v>39.061746646559982</v>
      </c>
      <c r="Z489" s="10">
        <f t="shared" si="135"/>
        <v>0.46713488416088128</v>
      </c>
      <c r="AA489">
        <f t="shared" si="136"/>
        <v>0.23000000000000043</v>
      </c>
    </row>
    <row r="490" spans="1:27">
      <c r="A490" s="1">
        <f t="shared" si="119"/>
        <v>5006998</v>
      </c>
      <c r="B490" s="1">
        <v>-2</v>
      </c>
      <c r="C490" s="1">
        <v>7</v>
      </c>
      <c r="D490" s="2">
        <v>5</v>
      </c>
      <c r="E490" s="5">
        <v>44.94</v>
      </c>
      <c r="F490" s="5">
        <v>39.82</v>
      </c>
      <c r="G490" s="5">
        <v>1.38</v>
      </c>
      <c r="H490" s="5">
        <v>44.42</v>
      </c>
      <c r="I490" s="5">
        <v>39.28</v>
      </c>
      <c r="J490" s="5">
        <v>1.69</v>
      </c>
      <c r="K490" s="6">
        <f t="shared" si="120"/>
        <v>44.68</v>
      </c>
      <c r="L490" s="6">
        <f t="shared" si="121"/>
        <v>0.51999999999999602</v>
      </c>
      <c r="M490" s="6">
        <f t="shared" si="122"/>
        <v>39.549999999999997</v>
      </c>
      <c r="N490" s="5">
        <f t="shared" si="123"/>
        <v>1.0909285036151544</v>
      </c>
      <c r="O490" s="6">
        <f t="shared" si="124"/>
        <v>0.53999999999999915</v>
      </c>
      <c r="P490" s="6">
        <f t="shared" si="125"/>
        <v>2.1818570072303087</v>
      </c>
      <c r="Q490" s="6">
        <f t="shared" si="126"/>
        <v>-0.19991597521268775</v>
      </c>
      <c r="R490" s="9">
        <f t="shared" si="127"/>
        <v>9.1665035489156606E-3</v>
      </c>
      <c r="S490" s="9">
        <f t="shared" si="128"/>
        <v>2.0000000000003126E-2</v>
      </c>
      <c r="T490">
        <f t="shared" si="129"/>
        <v>0.53999999999999915</v>
      </c>
      <c r="U490" s="9">
        <f t="shared" si="130"/>
        <v>0.24749559582068376</v>
      </c>
      <c r="V490" s="9">
        <f t="shared" si="131"/>
        <v>4.7024163205930014</v>
      </c>
      <c r="W490" s="9">
        <f t="shared" si="132"/>
        <v>5.1300000000000026</v>
      </c>
      <c r="X490">
        <f t="shared" si="133"/>
        <v>39.549999999999997</v>
      </c>
      <c r="Y490" s="9">
        <f t="shared" si="134"/>
        <v>36.25352153595577</v>
      </c>
      <c r="Z490" s="10">
        <f t="shared" si="135"/>
        <v>0.46746015873013175</v>
      </c>
      <c r="AA490">
        <f t="shared" si="136"/>
        <v>0.51999999999999602</v>
      </c>
    </row>
    <row r="491" spans="1:27">
      <c r="A491" s="1">
        <f t="shared" si="119"/>
        <v>3015998</v>
      </c>
      <c r="B491" s="1">
        <v>-2</v>
      </c>
      <c r="C491" s="1">
        <v>16</v>
      </c>
      <c r="D491" s="2">
        <v>3</v>
      </c>
      <c r="E491" s="5">
        <v>21.25</v>
      </c>
      <c r="F491" s="5">
        <v>20.309999999999999</v>
      </c>
      <c r="G491" s="5">
        <v>0.81</v>
      </c>
      <c r="H491" s="5">
        <v>20.190000000000001</v>
      </c>
      <c r="I491" s="5">
        <v>17.96</v>
      </c>
      <c r="J491" s="5">
        <v>1.03</v>
      </c>
      <c r="K491" s="6">
        <f t="shared" si="120"/>
        <v>20.72</v>
      </c>
      <c r="L491" s="6">
        <f t="shared" si="121"/>
        <v>1.0599999999999987</v>
      </c>
      <c r="M491" s="6">
        <f t="shared" si="122"/>
        <v>19.134999999999998</v>
      </c>
      <c r="N491" s="5">
        <f t="shared" si="123"/>
        <v>0.65517173321198774</v>
      </c>
      <c r="O491" s="6">
        <f t="shared" si="124"/>
        <v>2.3499999999999979</v>
      </c>
      <c r="P491" s="6">
        <f t="shared" si="125"/>
        <v>1.3103434664239755</v>
      </c>
      <c r="Q491" s="6">
        <f t="shared" si="126"/>
        <v>-0.23576004659289448</v>
      </c>
      <c r="R491" s="9">
        <f t="shared" si="127"/>
        <v>0.98447470686483818</v>
      </c>
      <c r="S491" s="9">
        <f t="shared" si="128"/>
        <v>1.2899999999999991</v>
      </c>
      <c r="T491">
        <f t="shared" si="129"/>
        <v>2.3499999999999979</v>
      </c>
      <c r="U491" s="9">
        <f t="shared" si="130"/>
        <v>1.7934229156064876</v>
      </c>
      <c r="V491" s="9">
        <f t="shared" si="131"/>
        <v>2.4192130393500317</v>
      </c>
      <c r="W491" s="9">
        <f t="shared" si="132"/>
        <v>1.5850000000000009</v>
      </c>
      <c r="X491">
        <f t="shared" si="133"/>
        <v>19.134999999999998</v>
      </c>
      <c r="Y491" s="9">
        <f t="shared" si="134"/>
        <v>29.206082970323546</v>
      </c>
      <c r="Z491" s="10">
        <f t="shared" si="135"/>
        <v>0.46808759863939997</v>
      </c>
      <c r="AA491">
        <f t="shared" si="136"/>
        <v>1.0599999999999987</v>
      </c>
    </row>
    <row r="492" spans="1:27">
      <c r="A492" s="1">
        <f t="shared" si="119"/>
        <v>4012998</v>
      </c>
      <c r="B492" s="1">
        <v>-2</v>
      </c>
      <c r="C492" s="1">
        <v>13</v>
      </c>
      <c r="D492" s="2">
        <v>4</v>
      </c>
      <c r="E492" s="5">
        <v>51.9</v>
      </c>
      <c r="F492" s="5">
        <v>51.94</v>
      </c>
      <c r="G492" s="5">
        <v>1.1499999999999999</v>
      </c>
      <c r="H492" s="5">
        <v>51.61</v>
      </c>
      <c r="I492" s="5">
        <v>47.74</v>
      </c>
      <c r="J492" s="5">
        <v>3.67</v>
      </c>
      <c r="K492" s="6">
        <f t="shared" si="120"/>
        <v>51.754999999999995</v>
      </c>
      <c r="L492" s="6">
        <f t="shared" si="121"/>
        <v>0.28999999999999915</v>
      </c>
      <c r="M492" s="6">
        <f t="shared" si="122"/>
        <v>49.84</v>
      </c>
      <c r="N492" s="5">
        <f t="shared" si="123"/>
        <v>1.9229794590686609</v>
      </c>
      <c r="O492" s="6">
        <f t="shared" si="124"/>
        <v>4.1999999999999957</v>
      </c>
      <c r="P492" s="6">
        <f t="shared" si="125"/>
        <v>3.8459589181373217</v>
      </c>
      <c r="Q492" s="6">
        <f t="shared" si="126"/>
        <v>-0.82117987479210897</v>
      </c>
      <c r="R492" s="9">
        <f t="shared" si="127"/>
        <v>1.0166515252049784</v>
      </c>
      <c r="S492" s="9">
        <f t="shared" si="128"/>
        <v>3.9099999999999966</v>
      </c>
      <c r="T492">
        <f t="shared" si="129"/>
        <v>4.1999999999999957</v>
      </c>
      <c r="U492" s="9">
        <f t="shared" si="130"/>
        <v>1.0920553467674958</v>
      </c>
      <c r="V492" s="9">
        <f t="shared" si="131"/>
        <v>0.99585047098083235</v>
      </c>
      <c r="W492" s="9">
        <f t="shared" si="132"/>
        <v>1.914999999999992</v>
      </c>
      <c r="X492">
        <f t="shared" si="133"/>
        <v>49.84</v>
      </c>
      <c r="Y492" s="9">
        <f t="shared" si="134"/>
        <v>25.918113563281928</v>
      </c>
      <c r="Z492" s="10">
        <f t="shared" si="135"/>
        <v>0.46810362100714409</v>
      </c>
      <c r="AA492">
        <f t="shared" si="136"/>
        <v>0.28999999999999915</v>
      </c>
    </row>
    <row r="493" spans="1:27">
      <c r="A493" s="1">
        <f t="shared" si="119"/>
        <v>2019999</v>
      </c>
      <c r="B493" s="1">
        <v>-1</v>
      </c>
      <c r="C493" s="1">
        <v>20</v>
      </c>
      <c r="D493" s="2">
        <v>2</v>
      </c>
      <c r="E493" s="5">
        <v>9.6300000000000008</v>
      </c>
      <c r="F493" s="5">
        <v>10.44</v>
      </c>
      <c r="G493" s="5">
        <v>0.63</v>
      </c>
      <c r="H493" s="5">
        <v>9.1999999999999993</v>
      </c>
      <c r="I493" s="5">
        <v>8.9600000000000009</v>
      </c>
      <c r="J493" s="5">
        <v>0.87</v>
      </c>
      <c r="K493" s="6">
        <f t="shared" si="120"/>
        <v>9.4149999999999991</v>
      </c>
      <c r="L493" s="6">
        <f t="shared" si="121"/>
        <v>0.43000000000000149</v>
      </c>
      <c r="M493" s="6">
        <f t="shared" si="122"/>
        <v>9.6999999999999993</v>
      </c>
      <c r="N493" s="5">
        <f t="shared" si="123"/>
        <v>0.53707541369904466</v>
      </c>
      <c r="O493" s="6">
        <f t="shared" si="124"/>
        <v>1.4799999999999986</v>
      </c>
      <c r="P493" s="6">
        <f t="shared" si="125"/>
        <v>1.0741508273980893</v>
      </c>
      <c r="Q493" s="6">
        <f t="shared" si="126"/>
        <v>-0.31201248049921998</v>
      </c>
      <c r="R493" s="9">
        <f t="shared" si="127"/>
        <v>0.97751635358640221</v>
      </c>
      <c r="S493" s="9">
        <f t="shared" si="128"/>
        <v>1.0499999999999972</v>
      </c>
      <c r="T493">
        <f t="shared" si="129"/>
        <v>1.4799999999999986</v>
      </c>
      <c r="U493" s="9">
        <f t="shared" si="130"/>
        <v>1.3778325745789313</v>
      </c>
      <c r="V493" s="9">
        <f t="shared" si="131"/>
        <v>0.53065173480404859</v>
      </c>
      <c r="W493" s="9">
        <f t="shared" si="132"/>
        <v>0.28500000000000014</v>
      </c>
      <c r="X493">
        <f t="shared" si="133"/>
        <v>9.6999999999999993</v>
      </c>
      <c r="Y493" s="9">
        <f t="shared" si="134"/>
        <v>18.060778342453574</v>
      </c>
      <c r="Z493" s="10">
        <f t="shared" si="135"/>
        <v>0.46872486599283375</v>
      </c>
      <c r="AA493">
        <f t="shared" si="136"/>
        <v>0.43000000000000149</v>
      </c>
    </row>
    <row r="494" spans="1:27">
      <c r="A494" s="1">
        <f t="shared" si="119"/>
        <v>1017002</v>
      </c>
      <c r="B494" s="1">
        <v>2</v>
      </c>
      <c r="C494" s="1">
        <v>17</v>
      </c>
      <c r="D494" s="2">
        <v>1</v>
      </c>
      <c r="E494" s="5">
        <v>58.41</v>
      </c>
      <c r="F494" s="5">
        <v>60.92</v>
      </c>
      <c r="G494" s="5">
        <v>5.35</v>
      </c>
      <c r="H494" s="5">
        <v>60.55</v>
      </c>
      <c r="I494" s="5">
        <v>56.78</v>
      </c>
      <c r="J494" s="5">
        <v>1.58</v>
      </c>
      <c r="K494" s="6">
        <f t="shared" si="120"/>
        <v>59.48</v>
      </c>
      <c r="L494" s="6">
        <f t="shared" si="121"/>
        <v>-2.1400000000000006</v>
      </c>
      <c r="M494" s="6">
        <f t="shared" si="122"/>
        <v>58.85</v>
      </c>
      <c r="N494" s="5">
        <f t="shared" si="123"/>
        <v>2.7892158396223121</v>
      </c>
      <c r="O494" s="6">
        <f t="shared" si="124"/>
        <v>4.1400000000000006</v>
      </c>
      <c r="P494" s="6">
        <f t="shared" si="125"/>
        <v>5.5784316792446242</v>
      </c>
      <c r="Q494" s="6">
        <f t="shared" si="126"/>
        <v>0.83955731083039553</v>
      </c>
      <c r="R494" s="9">
        <f t="shared" si="127"/>
        <v>1.1257644372280591</v>
      </c>
      <c r="S494" s="9">
        <f t="shared" si="128"/>
        <v>6.2800000000000011</v>
      </c>
      <c r="T494">
        <f t="shared" si="129"/>
        <v>4.1400000000000006</v>
      </c>
      <c r="U494" s="9">
        <f t="shared" si="130"/>
        <v>0.74214407167582241</v>
      </c>
      <c r="V494" s="9">
        <f t="shared" si="131"/>
        <v>0.22586993485785734</v>
      </c>
      <c r="W494" s="9">
        <f t="shared" si="132"/>
        <v>0.62999999999999545</v>
      </c>
      <c r="X494">
        <f t="shared" si="133"/>
        <v>58.85</v>
      </c>
      <c r="Y494" s="9">
        <f t="shared" si="134"/>
        <v>21.099120105373014</v>
      </c>
      <c r="Z494" s="10">
        <f t="shared" si="135"/>
        <v>0.46881872829484961</v>
      </c>
      <c r="AA494">
        <f t="shared" si="136"/>
        <v>2.1400000000000006</v>
      </c>
    </row>
    <row r="495" spans="1:27">
      <c r="A495" s="1">
        <f t="shared" si="119"/>
        <v>5009000</v>
      </c>
      <c r="B495" s="1">
        <v>0</v>
      </c>
      <c r="C495" s="1">
        <v>9</v>
      </c>
      <c r="D495" s="2">
        <v>5</v>
      </c>
      <c r="E495" s="5">
        <v>6.07</v>
      </c>
      <c r="F495" s="5">
        <v>7.69</v>
      </c>
      <c r="G495" s="5">
        <v>0.62</v>
      </c>
      <c r="H495" s="5">
        <v>6.41</v>
      </c>
      <c r="I495" s="5">
        <v>6.88</v>
      </c>
      <c r="J495" s="5">
        <v>0.9</v>
      </c>
      <c r="K495" s="6">
        <f t="shared" si="120"/>
        <v>6.24</v>
      </c>
      <c r="L495" s="6">
        <f t="shared" si="121"/>
        <v>-0.33999999999999986</v>
      </c>
      <c r="M495" s="6">
        <f t="shared" si="122"/>
        <v>7.2850000000000001</v>
      </c>
      <c r="N495" s="5">
        <f t="shared" si="123"/>
        <v>0.54644304369257002</v>
      </c>
      <c r="O495" s="6">
        <f t="shared" si="124"/>
        <v>0.8100000000000005</v>
      </c>
      <c r="P495" s="6">
        <f t="shared" si="125"/>
        <v>1.09288608738514</v>
      </c>
      <c r="Q495" s="6">
        <f t="shared" si="126"/>
        <v>-0.3563295378432686</v>
      </c>
      <c r="R495" s="9">
        <f t="shared" si="127"/>
        <v>1.0522597124019688</v>
      </c>
      <c r="S495" s="9">
        <f t="shared" si="128"/>
        <v>1.1500000000000004</v>
      </c>
      <c r="T495">
        <f t="shared" si="129"/>
        <v>0.8100000000000005</v>
      </c>
      <c r="U495" s="9">
        <f t="shared" si="130"/>
        <v>0.74115684090921297</v>
      </c>
      <c r="V495" s="9">
        <f t="shared" si="131"/>
        <v>1.9123676512348817</v>
      </c>
      <c r="W495" s="9">
        <f t="shared" si="132"/>
        <v>1.0449999999999999</v>
      </c>
      <c r="X495">
        <f t="shared" si="133"/>
        <v>7.2850000000000001</v>
      </c>
      <c r="Y495" s="9">
        <f t="shared" si="134"/>
        <v>13.331673051910157</v>
      </c>
      <c r="Z495" s="10">
        <f t="shared" si="135"/>
        <v>0.46881872829484961</v>
      </c>
      <c r="AA495">
        <f t="shared" si="136"/>
        <v>0.33999999999999986</v>
      </c>
    </row>
    <row r="496" spans="1:27">
      <c r="A496" s="1">
        <f t="shared" si="119"/>
        <v>2003003</v>
      </c>
      <c r="B496" s="1">
        <v>3</v>
      </c>
      <c r="C496" s="1">
        <v>3</v>
      </c>
      <c r="D496" s="2">
        <v>2</v>
      </c>
      <c r="E496" s="5">
        <v>156.24</v>
      </c>
      <c r="F496" s="5">
        <v>159.94999999999999</v>
      </c>
      <c r="G496" s="5">
        <v>4.82</v>
      </c>
      <c r="H496" s="5">
        <v>156.88999999999999</v>
      </c>
      <c r="I496" s="5">
        <v>156.24</v>
      </c>
      <c r="J496" s="5">
        <v>2.59</v>
      </c>
      <c r="K496" s="6">
        <f t="shared" si="120"/>
        <v>156.565</v>
      </c>
      <c r="L496" s="6">
        <f t="shared" si="121"/>
        <v>-0.64999999999997726</v>
      </c>
      <c r="M496" s="6">
        <f t="shared" si="122"/>
        <v>158.095</v>
      </c>
      <c r="N496" s="5">
        <f t="shared" si="123"/>
        <v>2.7358956485948069</v>
      </c>
      <c r="O496" s="6">
        <f t="shared" si="124"/>
        <v>3.7099999999999795</v>
      </c>
      <c r="P496" s="6">
        <f t="shared" si="125"/>
        <v>5.4717912971896139</v>
      </c>
      <c r="Q496" s="6">
        <f t="shared" si="126"/>
        <v>0.55190461081144282</v>
      </c>
      <c r="R496" s="9">
        <f t="shared" si="127"/>
        <v>0.79681401632392523</v>
      </c>
      <c r="S496" s="9">
        <f t="shared" si="128"/>
        <v>4.3599999999999568</v>
      </c>
      <c r="T496">
        <f t="shared" si="129"/>
        <v>3.7099999999999795</v>
      </c>
      <c r="U496" s="9">
        <f t="shared" si="130"/>
        <v>0.67802293590866414</v>
      </c>
      <c r="V496" s="9">
        <f t="shared" si="131"/>
        <v>0.55923185549340304</v>
      </c>
      <c r="W496" s="9">
        <f t="shared" si="132"/>
        <v>1.5300000000000011</v>
      </c>
      <c r="X496">
        <f t="shared" si="133"/>
        <v>158.095</v>
      </c>
      <c r="Y496" s="9">
        <f t="shared" si="134"/>
        <v>57.785464179234957</v>
      </c>
      <c r="Z496" s="10">
        <f t="shared" si="135"/>
        <v>0.46894349339765873</v>
      </c>
      <c r="AA496">
        <f t="shared" si="136"/>
        <v>0.64999999999997726</v>
      </c>
    </row>
    <row r="497" spans="1:27">
      <c r="A497" s="1">
        <f t="shared" si="119"/>
        <v>12003</v>
      </c>
      <c r="B497" s="1">
        <v>3</v>
      </c>
      <c r="C497" s="1">
        <v>12</v>
      </c>
      <c r="D497" s="2">
        <v>0</v>
      </c>
      <c r="E497" s="5">
        <v>0.99</v>
      </c>
      <c r="F497" s="5">
        <v>1.9</v>
      </c>
      <c r="G497" s="5">
        <v>0.48</v>
      </c>
      <c r="H497" s="5">
        <v>1.04</v>
      </c>
      <c r="I497" s="5">
        <v>0.87</v>
      </c>
      <c r="J497" s="5">
        <v>0.49</v>
      </c>
      <c r="K497" s="6">
        <f t="shared" si="120"/>
        <v>1.0150000000000001</v>
      </c>
      <c r="L497" s="6">
        <f t="shared" si="121"/>
        <v>-5.0000000000000044E-2</v>
      </c>
      <c r="M497" s="6">
        <f t="shared" si="122"/>
        <v>1.385</v>
      </c>
      <c r="N497" s="5">
        <f t="shared" si="123"/>
        <v>0.34296501279285035</v>
      </c>
      <c r="O497" s="6">
        <f t="shared" si="124"/>
        <v>1.0299999999999998</v>
      </c>
      <c r="P497" s="6">
        <f t="shared" si="125"/>
        <v>0.68593002558570071</v>
      </c>
      <c r="Q497" s="6">
        <f t="shared" si="126"/>
        <v>-2.0616365568544074E-2</v>
      </c>
      <c r="R497" s="9">
        <f t="shared" si="127"/>
        <v>1.5745046283369959</v>
      </c>
      <c r="S497" s="9">
        <f t="shared" si="128"/>
        <v>1.0799999999999998</v>
      </c>
      <c r="T497">
        <f t="shared" si="129"/>
        <v>1.0299999999999998</v>
      </c>
      <c r="U497" s="9">
        <f t="shared" si="130"/>
        <v>1.5016108955436165</v>
      </c>
      <c r="V497" s="9">
        <f t="shared" si="131"/>
        <v>1.0788272453420156</v>
      </c>
      <c r="W497" s="9">
        <f t="shared" si="132"/>
        <v>0.36999999999999988</v>
      </c>
      <c r="X497">
        <f t="shared" si="133"/>
        <v>1.385</v>
      </c>
      <c r="Y497" s="9">
        <f t="shared" si="134"/>
        <v>4.038312796753222</v>
      </c>
      <c r="Z497" s="10">
        <f t="shared" si="135"/>
        <v>0.46910446597746219</v>
      </c>
      <c r="AA497">
        <f t="shared" si="136"/>
        <v>5.0000000000000044E-2</v>
      </c>
    </row>
    <row r="498" spans="1:27">
      <c r="A498" s="1">
        <f t="shared" si="119"/>
        <v>4015000</v>
      </c>
      <c r="B498" s="1">
        <v>0</v>
      </c>
      <c r="C498" s="1">
        <v>15</v>
      </c>
      <c r="D498" s="2">
        <v>4</v>
      </c>
      <c r="E498" s="5">
        <v>97.98</v>
      </c>
      <c r="F498" s="5">
        <v>98.55</v>
      </c>
      <c r="G498" s="5">
        <v>1.42</v>
      </c>
      <c r="H498" s="5">
        <v>96.51</v>
      </c>
      <c r="I498" s="5">
        <v>97.32</v>
      </c>
      <c r="J498" s="5">
        <v>2.06</v>
      </c>
      <c r="K498" s="6">
        <f t="shared" si="120"/>
        <v>97.245000000000005</v>
      </c>
      <c r="L498" s="6">
        <f t="shared" si="121"/>
        <v>1.4699999999999989</v>
      </c>
      <c r="M498" s="6">
        <f t="shared" si="122"/>
        <v>97.935000000000002</v>
      </c>
      <c r="N498" s="5">
        <f t="shared" si="123"/>
        <v>1.2509996003196804</v>
      </c>
      <c r="O498" s="6">
        <f t="shared" si="124"/>
        <v>1.230000000000004</v>
      </c>
      <c r="P498" s="6">
        <f t="shared" si="125"/>
        <v>2.5019992006393608</v>
      </c>
      <c r="Q498" s="6">
        <f t="shared" si="126"/>
        <v>-0.35578274760383383</v>
      </c>
      <c r="R498" s="9">
        <f t="shared" si="127"/>
        <v>9.5923292037289734E-2</v>
      </c>
      <c r="S498" s="9">
        <f t="shared" si="128"/>
        <v>0.23999999999999488</v>
      </c>
      <c r="T498">
        <f t="shared" si="129"/>
        <v>1.230000000000004</v>
      </c>
      <c r="U498" s="9">
        <f t="shared" si="130"/>
        <v>0.49160687169112199</v>
      </c>
      <c r="V498" s="9">
        <f t="shared" si="131"/>
        <v>0.55155892921442595</v>
      </c>
      <c r="W498" s="9">
        <f t="shared" si="132"/>
        <v>0.68999999999999773</v>
      </c>
      <c r="X498">
        <f t="shared" si="133"/>
        <v>97.935000000000002</v>
      </c>
      <c r="Y498" s="9">
        <f t="shared" si="134"/>
        <v>78.285396713934759</v>
      </c>
      <c r="Z498" s="10">
        <f t="shared" si="135"/>
        <v>0.46956682165587466</v>
      </c>
      <c r="AA498">
        <f t="shared" si="136"/>
        <v>1.4699999999999989</v>
      </c>
    </row>
    <row r="499" spans="1:27">
      <c r="A499" s="1">
        <f t="shared" si="119"/>
        <v>4005997</v>
      </c>
      <c r="B499" s="1">
        <v>-3</v>
      </c>
      <c r="C499" s="1">
        <v>6</v>
      </c>
      <c r="D499" s="2">
        <v>4</v>
      </c>
      <c r="E499" s="5">
        <v>93.69</v>
      </c>
      <c r="F499" s="5">
        <v>95.97</v>
      </c>
      <c r="G499" s="5">
        <v>3.63</v>
      </c>
      <c r="H499" s="5">
        <v>93.61</v>
      </c>
      <c r="I499" s="5">
        <v>92.81</v>
      </c>
      <c r="J499" s="5">
        <v>4.5999999999999996</v>
      </c>
      <c r="K499" s="6">
        <f t="shared" si="120"/>
        <v>93.65</v>
      </c>
      <c r="L499" s="6">
        <f t="shared" si="121"/>
        <v>7.9999999999998295E-2</v>
      </c>
      <c r="M499" s="6">
        <f t="shared" si="122"/>
        <v>94.39</v>
      </c>
      <c r="N499" s="5">
        <f t="shared" si="123"/>
        <v>2.9298848100224006</v>
      </c>
      <c r="O499" s="6">
        <f t="shared" si="124"/>
        <v>3.1599999999999966</v>
      </c>
      <c r="P499" s="6">
        <f t="shared" si="125"/>
        <v>5.8597696200448013</v>
      </c>
      <c r="Q499" s="6">
        <f t="shared" si="126"/>
        <v>-0.23249332350911109</v>
      </c>
      <c r="R499" s="9">
        <f t="shared" si="127"/>
        <v>0.52561793376041466</v>
      </c>
      <c r="S499" s="9">
        <f t="shared" si="128"/>
        <v>3.0799999999999983</v>
      </c>
      <c r="T499">
        <f t="shared" si="129"/>
        <v>3.1599999999999966</v>
      </c>
      <c r="U499" s="9">
        <f t="shared" si="130"/>
        <v>0.53927034762432124</v>
      </c>
      <c r="V499" s="9">
        <f t="shared" si="131"/>
        <v>0.25256965648227553</v>
      </c>
      <c r="W499" s="9">
        <f t="shared" si="132"/>
        <v>0.73999999999999488</v>
      </c>
      <c r="X499">
        <f t="shared" si="133"/>
        <v>94.39</v>
      </c>
      <c r="Y499" s="9">
        <f t="shared" si="134"/>
        <v>32.216283615354264</v>
      </c>
      <c r="Z499" s="10">
        <f t="shared" si="135"/>
        <v>0.4703775079656764</v>
      </c>
      <c r="AA499">
        <f t="shared" si="136"/>
        <v>7.9999999999998295E-2</v>
      </c>
    </row>
    <row r="500" spans="1:27">
      <c r="A500" s="1">
        <f t="shared" si="119"/>
        <v>4012001</v>
      </c>
      <c r="B500" s="1">
        <v>1</v>
      </c>
      <c r="C500" s="1">
        <v>12</v>
      </c>
      <c r="D500" s="2">
        <v>4</v>
      </c>
      <c r="E500" s="5">
        <v>32.35</v>
      </c>
      <c r="F500" s="5">
        <v>30.54</v>
      </c>
      <c r="G500" s="5">
        <v>0.89</v>
      </c>
      <c r="H500" s="5">
        <v>33.799999999999997</v>
      </c>
      <c r="I500" s="5">
        <v>31.61</v>
      </c>
      <c r="J500" s="5">
        <v>0.91</v>
      </c>
      <c r="K500" s="6">
        <f t="shared" si="120"/>
        <v>33.075000000000003</v>
      </c>
      <c r="L500" s="6">
        <f t="shared" si="121"/>
        <v>-1.4499999999999957</v>
      </c>
      <c r="M500" s="6">
        <f t="shared" si="122"/>
        <v>31.074999999999999</v>
      </c>
      <c r="N500" s="5">
        <f t="shared" si="123"/>
        <v>0.63643538556557333</v>
      </c>
      <c r="O500" s="6">
        <f t="shared" si="124"/>
        <v>-1.0700000000000003</v>
      </c>
      <c r="P500" s="6">
        <f t="shared" si="125"/>
        <v>1.2728707711311467</v>
      </c>
      <c r="Q500" s="6">
        <f t="shared" si="126"/>
        <v>-2.2219479076657223E-2</v>
      </c>
      <c r="R500" s="9">
        <f t="shared" si="127"/>
        <v>0.29853776881238736</v>
      </c>
      <c r="S500" s="9">
        <f t="shared" si="128"/>
        <v>0.37999999999999545</v>
      </c>
      <c r="T500">
        <f t="shared" si="129"/>
        <v>1.0700000000000003</v>
      </c>
      <c r="U500" s="9">
        <f t="shared" si="130"/>
        <v>0.84061950691910092</v>
      </c>
      <c r="V500" s="9">
        <f t="shared" si="131"/>
        <v>3.1425028296041204</v>
      </c>
      <c r="W500" s="9">
        <f t="shared" si="132"/>
        <v>2.0000000000000036</v>
      </c>
      <c r="X500">
        <f t="shared" si="133"/>
        <v>31.074999999999999</v>
      </c>
      <c r="Y500" s="9">
        <f t="shared" si="134"/>
        <v>48.826637714973934</v>
      </c>
      <c r="Z500" s="10">
        <f t="shared" si="135"/>
        <v>0.47133321546438883</v>
      </c>
      <c r="AA500">
        <f t="shared" si="136"/>
        <v>1.4499999999999957</v>
      </c>
    </row>
    <row r="501" spans="1:27">
      <c r="A501" s="1">
        <f t="shared" si="119"/>
        <v>1012997</v>
      </c>
      <c r="B501" s="1">
        <v>-3</v>
      </c>
      <c r="C501" s="1">
        <v>13</v>
      </c>
      <c r="D501" s="2">
        <v>1</v>
      </c>
      <c r="E501" s="5">
        <v>18.489999999999998</v>
      </c>
      <c r="F501" s="5">
        <v>19.55</v>
      </c>
      <c r="G501" s="5">
        <v>1.08</v>
      </c>
      <c r="H501" s="5">
        <v>18.13</v>
      </c>
      <c r="I501" s="5">
        <v>19.079999999999998</v>
      </c>
      <c r="J501" s="5">
        <v>1.1000000000000001</v>
      </c>
      <c r="K501" s="6">
        <f t="shared" si="120"/>
        <v>18.309999999999999</v>
      </c>
      <c r="L501" s="6">
        <f t="shared" si="121"/>
        <v>0.35999999999999943</v>
      </c>
      <c r="M501" s="6">
        <f t="shared" si="122"/>
        <v>19.314999999999998</v>
      </c>
      <c r="N501" s="5">
        <f t="shared" si="123"/>
        <v>0.7707788269017255</v>
      </c>
      <c r="O501" s="6">
        <f t="shared" si="124"/>
        <v>0.47000000000000242</v>
      </c>
      <c r="P501" s="6">
        <f t="shared" si="125"/>
        <v>1.541557653803451</v>
      </c>
      <c r="Q501" s="6">
        <f t="shared" si="126"/>
        <v>-1.8347079616226256E-2</v>
      </c>
      <c r="R501" s="9">
        <f t="shared" si="127"/>
        <v>7.1356397036855826E-2</v>
      </c>
      <c r="S501" s="9">
        <f t="shared" si="128"/>
        <v>0.11000000000000298</v>
      </c>
      <c r="T501">
        <f t="shared" si="129"/>
        <v>0.47000000000000242</v>
      </c>
      <c r="U501" s="9">
        <f t="shared" si="130"/>
        <v>0.30488642370292274</v>
      </c>
      <c r="V501" s="9">
        <f t="shared" si="131"/>
        <v>1.3038759822188744</v>
      </c>
      <c r="W501" s="9">
        <f t="shared" si="132"/>
        <v>1.004999999999999</v>
      </c>
      <c r="X501">
        <f t="shared" si="133"/>
        <v>19.314999999999998</v>
      </c>
      <c r="Y501" s="9">
        <f t="shared" si="134"/>
        <v>25.059069250306049</v>
      </c>
      <c r="Z501" s="10">
        <f t="shared" si="135"/>
        <v>0.47163121185943579</v>
      </c>
      <c r="AA501">
        <f t="shared" si="136"/>
        <v>0.35999999999999943</v>
      </c>
    </row>
    <row r="502" spans="1:27">
      <c r="A502" s="1">
        <f t="shared" si="119"/>
        <v>3011002</v>
      </c>
      <c r="B502" s="1">
        <v>2</v>
      </c>
      <c r="C502" s="1">
        <v>11</v>
      </c>
      <c r="D502" s="2">
        <v>3</v>
      </c>
      <c r="E502" s="5">
        <v>1.58</v>
      </c>
      <c r="F502" s="5">
        <v>2.02</v>
      </c>
      <c r="G502" s="5">
        <v>0.45</v>
      </c>
      <c r="H502" s="5">
        <v>1.48</v>
      </c>
      <c r="I502" s="5">
        <v>1.36</v>
      </c>
      <c r="J502" s="5">
        <v>0.63</v>
      </c>
      <c r="K502" s="6">
        <f t="shared" si="120"/>
        <v>1.53</v>
      </c>
      <c r="L502" s="6">
        <f t="shared" si="121"/>
        <v>0.10000000000000009</v>
      </c>
      <c r="M502" s="6">
        <f t="shared" si="122"/>
        <v>1.69</v>
      </c>
      <c r="N502" s="5">
        <f t="shared" si="123"/>
        <v>0.38710463701691822</v>
      </c>
      <c r="O502" s="6">
        <f t="shared" si="124"/>
        <v>0.65999999999999992</v>
      </c>
      <c r="P502" s="6">
        <f t="shared" si="125"/>
        <v>0.77420927403383644</v>
      </c>
      <c r="Q502" s="6">
        <f t="shared" si="126"/>
        <v>-0.32432432432432434</v>
      </c>
      <c r="R502" s="9">
        <f t="shared" si="127"/>
        <v>0.72331864107265309</v>
      </c>
      <c r="S502" s="9">
        <f t="shared" si="128"/>
        <v>0.55999999999999983</v>
      </c>
      <c r="T502">
        <f t="shared" si="129"/>
        <v>0.65999999999999992</v>
      </c>
      <c r="U502" s="9">
        <f t="shared" si="130"/>
        <v>0.85248268412134121</v>
      </c>
      <c r="V502" s="9">
        <f t="shared" si="131"/>
        <v>0.41332493775580165</v>
      </c>
      <c r="W502" s="9">
        <f t="shared" si="132"/>
        <v>0.15999999999999992</v>
      </c>
      <c r="X502">
        <f t="shared" si="133"/>
        <v>1.69</v>
      </c>
      <c r="Y502" s="9">
        <f t="shared" si="134"/>
        <v>4.3657446550456571</v>
      </c>
      <c r="Z502" s="10">
        <f t="shared" si="135"/>
        <v>0.47186332767020583</v>
      </c>
      <c r="AA502">
        <f t="shared" si="136"/>
        <v>0.10000000000000009</v>
      </c>
    </row>
    <row r="503" spans="1:27">
      <c r="A503" s="1">
        <f t="shared" si="119"/>
        <v>2004003</v>
      </c>
      <c r="B503" s="1">
        <v>3</v>
      </c>
      <c r="C503" s="1">
        <v>4</v>
      </c>
      <c r="D503" s="2">
        <v>2</v>
      </c>
      <c r="E503" s="5">
        <v>27.9</v>
      </c>
      <c r="F503" s="5">
        <v>27.43</v>
      </c>
      <c r="G503" s="5">
        <v>0.87</v>
      </c>
      <c r="H503" s="5">
        <v>27.5</v>
      </c>
      <c r="I503" s="5">
        <v>26.7</v>
      </c>
      <c r="J503" s="5">
        <v>1.24</v>
      </c>
      <c r="K503" s="6">
        <f t="shared" si="120"/>
        <v>27.7</v>
      </c>
      <c r="L503" s="6">
        <f t="shared" si="121"/>
        <v>0.39999999999999858</v>
      </c>
      <c r="M503" s="6">
        <f t="shared" si="122"/>
        <v>27.064999999999998</v>
      </c>
      <c r="N503" s="5">
        <f t="shared" si="123"/>
        <v>0.7573803535872845</v>
      </c>
      <c r="O503" s="6">
        <f t="shared" si="124"/>
        <v>0.73000000000000043</v>
      </c>
      <c r="P503" s="6">
        <f t="shared" si="125"/>
        <v>1.514760707174569</v>
      </c>
      <c r="Q503" s="6">
        <f t="shared" si="126"/>
        <v>-0.3402484201351057</v>
      </c>
      <c r="R503" s="9">
        <f t="shared" si="127"/>
        <v>0.21785619235894987</v>
      </c>
      <c r="S503" s="9">
        <f t="shared" si="128"/>
        <v>0.33000000000000185</v>
      </c>
      <c r="T503">
        <f t="shared" si="129"/>
        <v>0.73000000000000043</v>
      </c>
      <c r="U503" s="9">
        <f t="shared" si="130"/>
        <v>0.4819243043091897</v>
      </c>
      <c r="V503" s="9">
        <f t="shared" si="131"/>
        <v>0.83841625544201659</v>
      </c>
      <c r="W503" s="9">
        <f t="shared" si="132"/>
        <v>0.63500000000000156</v>
      </c>
      <c r="X503">
        <f t="shared" si="133"/>
        <v>27.064999999999998</v>
      </c>
      <c r="Y503" s="9">
        <f t="shared" si="134"/>
        <v>35.735017249666335</v>
      </c>
      <c r="Z503" s="10">
        <f t="shared" si="135"/>
        <v>0.47237167569616195</v>
      </c>
      <c r="AA503">
        <f t="shared" si="136"/>
        <v>0.39999999999999858</v>
      </c>
    </row>
    <row r="504" spans="1:27">
      <c r="A504" s="1">
        <f t="shared" si="119"/>
        <v>2015002</v>
      </c>
      <c r="B504" s="1">
        <v>2</v>
      </c>
      <c r="C504" s="1">
        <v>15</v>
      </c>
      <c r="D504" s="2">
        <v>2</v>
      </c>
      <c r="E504" s="5">
        <v>8.77</v>
      </c>
      <c r="F504" s="5">
        <v>9</v>
      </c>
      <c r="G504" s="5">
        <v>0.76</v>
      </c>
      <c r="H504" s="5">
        <v>7.97</v>
      </c>
      <c r="I504" s="5">
        <v>8.58</v>
      </c>
      <c r="J504" s="5">
        <v>0.86</v>
      </c>
      <c r="K504" s="6">
        <f t="shared" si="120"/>
        <v>8.3699999999999992</v>
      </c>
      <c r="L504" s="6">
        <f t="shared" si="121"/>
        <v>0.79999999999999982</v>
      </c>
      <c r="M504" s="6">
        <f t="shared" si="122"/>
        <v>8.7899999999999991</v>
      </c>
      <c r="N504" s="5">
        <f t="shared" si="123"/>
        <v>0.57384666941614293</v>
      </c>
      <c r="O504" s="6">
        <f t="shared" si="124"/>
        <v>0.41999999999999993</v>
      </c>
      <c r="P504" s="6">
        <f t="shared" si="125"/>
        <v>1.1476933388322859</v>
      </c>
      <c r="Q504" s="6">
        <f t="shared" si="126"/>
        <v>-0.12298815669602181</v>
      </c>
      <c r="R504" s="9">
        <f t="shared" si="127"/>
        <v>0.3310988982358552</v>
      </c>
      <c r="S504" s="9">
        <f t="shared" si="128"/>
        <v>0.37999999999999989</v>
      </c>
      <c r="T504">
        <f t="shared" si="129"/>
        <v>0.41999999999999993</v>
      </c>
      <c r="U504" s="9">
        <f t="shared" si="130"/>
        <v>0.36595141383962948</v>
      </c>
      <c r="V504" s="9">
        <f t="shared" si="131"/>
        <v>0.73190282767925896</v>
      </c>
      <c r="W504" s="9">
        <f t="shared" si="132"/>
        <v>0.41999999999999993</v>
      </c>
      <c r="X504">
        <f t="shared" si="133"/>
        <v>8.7899999999999991</v>
      </c>
      <c r="Y504" s="9">
        <f t="shared" si="134"/>
        <v>15.317680607858778</v>
      </c>
      <c r="Z504" s="10">
        <f t="shared" si="135"/>
        <v>0.47238226046285858</v>
      </c>
      <c r="AA504">
        <f t="shared" si="136"/>
        <v>0.79999999999999982</v>
      </c>
    </row>
    <row r="505" spans="1:27">
      <c r="A505" s="1">
        <f t="shared" si="119"/>
        <v>1010003</v>
      </c>
      <c r="B505" s="1">
        <v>3</v>
      </c>
      <c r="C505" s="1">
        <v>10</v>
      </c>
      <c r="D505" s="2">
        <v>1</v>
      </c>
      <c r="E505" s="5">
        <v>40.9</v>
      </c>
      <c r="F505" s="5">
        <v>39.270000000000003</v>
      </c>
      <c r="G505" s="5">
        <v>2.46</v>
      </c>
      <c r="H505" s="5">
        <v>40.74</v>
      </c>
      <c r="I505" s="5">
        <v>39.950000000000003</v>
      </c>
      <c r="J505" s="5">
        <v>1.83</v>
      </c>
      <c r="K505" s="6">
        <f t="shared" si="120"/>
        <v>40.82</v>
      </c>
      <c r="L505" s="6">
        <f t="shared" si="121"/>
        <v>0.15999999999999659</v>
      </c>
      <c r="M505" s="6">
        <f t="shared" si="122"/>
        <v>39.61</v>
      </c>
      <c r="N505" s="5">
        <f t="shared" si="123"/>
        <v>1.5330117416380085</v>
      </c>
      <c r="O505" s="6">
        <f t="shared" si="124"/>
        <v>-0.67999999999999972</v>
      </c>
      <c r="P505" s="6">
        <f t="shared" si="125"/>
        <v>3.0660234832760169</v>
      </c>
      <c r="Q505" s="6">
        <f t="shared" si="126"/>
        <v>0.28750598372426989</v>
      </c>
      <c r="R505" s="9">
        <f t="shared" si="127"/>
        <v>0.27397050432975301</v>
      </c>
      <c r="S505" s="9">
        <f t="shared" si="128"/>
        <v>0.83999999999999631</v>
      </c>
      <c r="T505">
        <f t="shared" si="129"/>
        <v>0.67999999999999972</v>
      </c>
      <c r="U505" s="9">
        <f t="shared" si="130"/>
        <v>0.22178564636218187</v>
      </c>
      <c r="V505" s="9">
        <f t="shared" si="131"/>
        <v>0.78929597675953045</v>
      </c>
      <c r="W505" s="9">
        <f t="shared" si="132"/>
        <v>1.2100000000000009</v>
      </c>
      <c r="X505">
        <f t="shared" si="133"/>
        <v>39.61</v>
      </c>
      <c r="Y505" s="9">
        <f t="shared" si="134"/>
        <v>25.838027801194198</v>
      </c>
      <c r="Z505" s="10">
        <f t="shared" si="135"/>
        <v>0.47277796056922955</v>
      </c>
      <c r="AA505">
        <f t="shared" si="136"/>
        <v>0.15999999999999659</v>
      </c>
    </row>
    <row r="506" spans="1:27">
      <c r="A506" s="1">
        <f t="shared" si="119"/>
        <v>2019001</v>
      </c>
      <c r="B506" s="1">
        <v>1</v>
      </c>
      <c r="C506" s="1">
        <v>19</v>
      </c>
      <c r="D506" s="2">
        <v>2</v>
      </c>
      <c r="E506" s="5">
        <v>37.200000000000003</v>
      </c>
      <c r="F506" s="5">
        <v>34.56</v>
      </c>
      <c r="G506" s="5">
        <v>1.34</v>
      </c>
      <c r="H506" s="5">
        <v>38.96</v>
      </c>
      <c r="I506" s="5">
        <v>36.75</v>
      </c>
      <c r="J506" s="5">
        <v>1.38</v>
      </c>
      <c r="K506" s="6">
        <f t="shared" si="120"/>
        <v>38.08</v>
      </c>
      <c r="L506" s="6">
        <f t="shared" si="121"/>
        <v>-1.759999999999998</v>
      </c>
      <c r="M506" s="6">
        <f t="shared" si="122"/>
        <v>35.655000000000001</v>
      </c>
      <c r="N506" s="5">
        <f t="shared" si="123"/>
        <v>0.96176920308356728</v>
      </c>
      <c r="O506" s="6">
        <f t="shared" si="124"/>
        <v>-2.1899999999999977</v>
      </c>
      <c r="P506" s="6">
        <f t="shared" si="125"/>
        <v>1.9235384061671346</v>
      </c>
      <c r="Q506" s="6">
        <f t="shared" si="126"/>
        <v>-2.9405405405405226E-2</v>
      </c>
      <c r="R506" s="9">
        <f t="shared" si="127"/>
        <v>0.22354635531131548</v>
      </c>
      <c r="S506" s="9">
        <f t="shared" si="128"/>
        <v>0.42999999999999972</v>
      </c>
      <c r="T506">
        <f t="shared" si="129"/>
        <v>2.1899999999999977</v>
      </c>
      <c r="U506" s="9">
        <f t="shared" si="130"/>
        <v>1.1385267863529784</v>
      </c>
      <c r="V506" s="9">
        <f t="shared" si="131"/>
        <v>2.5213949378136733</v>
      </c>
      <c r="W506" s="9">
        <f t="shared" si="132"/>
        <v>2.4249999999999972</v>
      </c>
      <c r="X506">
        <f t="shared" si="133"/>
        <v>35.655000000000001</v>
      </c>
      <c r="Y506" s="9">
        <f t="shared" si="134"/>
        <v>37.072303714534691</v>
      </c>
      <c r="Z506" s="10">
        <f t="shared" si="135"/>
        <v>0.47291859764657174</v>
      </c>
      <c r="AA506">
        <f t="shared" si="136"/>
        <v>1.759999999999998</v>
      </c>
    </row>
    <row r="507" spans="1:27">
      <c r="A507" s="1">
        <f t="shared" si="119"/>
        <v>2017998</v>
      </c>
      <c r="B507" s="1">
        <v>-2</v>
      </c>
      <c r="C507" s="1">
        <v>18</v>
      </c>
      <c r="D507" s="2">
        <v>2</v>
      </c>
      <c r="E507" s="5">
        <v>6.78</v>
      </c>
      <c r="F507" s="5">
        <v>8.16</v>
      </c>
      <c r="G507" s="5">
        <v>0.57999999999999996</v>
      </c>
      <c r="H507" s="5">
        <v>6.95</v>
      </c>
      <c r="I507" s="5">
        <v>7.27</v>
      </c>
      <c r="J507" s="5">
        <v>0.86</v>
      </c>
      <c r="K507" s="6">
        <f t="shared" si="120"/>
        <v>6.8650000000000002</v>
      </c>
      <c r="L507" s="6">
        <f t="shared" si="121"/>
        <v>-0.16999999999999993</v>
      </c>
      <c r="M507" s="6">
        <f t="shared" si="122"/>
        <v>7.7149999999999999</v>
      </c>
      <c r="N507" s="5">
        <f t="shared" si="123"/>
        <v>0.51865209919559752</v>
      </c>
      <c r="O507" s="6">
        <f t="shared" si="124"/>
        <v>0.89000000000000057</v>
      </c>
      <c r="P507" s="6">
        <f t="shared" si="125"/>
        <v>1.037304198391195</v>
      </c>
      <c r="Q507" s="6">
        <f t="shared" si="126"/>
        <v>-0.37472118959107809</v>
      </c>
      <c r="R507" s="9">
        <f t="shared" si="127"/>
        <v>1.0218796006456019</v>
      </c>
      <c r="S507" s="9">
        <f t="shared" si="128"/>
        <v>1.0600000000000005</v>
      </c>
      <c r="T507">
        <f t="shared" si="129"/>
        <v>0.89000000000000057</v>
      </c>
      <c r="U507" s="9">
        <f t="shared" si="130"/>
        <v>0.85799324959866585</v>
      </c>
      <c r="V507" s="9">
        <f t="shared" si="131"/>
        <v>1.6388635104693599</v>
      </c>
      <c r="W507" s="9">
        <f t="shared" si="132"/>
        <v>0.84999999999999964</v>
      </c>
      <c r="X507">
        <f t="shared" si="133"/>
        <v>7.7149999999999999</v>
      </c>
      <c r="Y507" s="9">
        <f t="shared" si="134"/>
        <v>14.875096450907197</v>
      </c>
      <c r="Z507" s="10">
        <f t="shared" si="135"/>
        <v>0.47426574828886808</v>
      </c>
      <c r="AA507">
        <f t="shared" si="136"/>
        <v>0.16999999999999993</v>
      </c>
    </row>
    <row r="508" spans="1:27">
      <c r="A508" s="1">
        <f t="shared" si="119"/>
        <v>5007998</v>
      </c>
      <c r="B508" s="1">
        <v>-2</v>
      </c>
      <c r="C508" s="1">
        <v>8</v>
      </c>
      <c r="D508" s="2">
        <v>5</v>
      </c>
      <c r="E508" s="5">
        <v>17.36</v>
      </c>
      <c r="F508" s="5">
        <v>17.809999999999999</v>
      </c>
      <c r="G508" s="5">
        <v>0.73</v>
      </c>
      <c r="H508" s="5">
        <v>16.600000000000001</v>
      </c>
      <c r="I508" s="5">
        <v>17.63</v>
      </c>
      <c r="J508" s="5">
        <v>1.21</v>
      </c>
      <c r="K508" s="6">
        <f t="shared" si="120"/>
        <v>16.98</v>
      </c>
      <c r="L508" s="6">
        <f t="shared" si="121"/>
        <v>0.75999999999999801</v>
      </c>
      <c r="M508" s="6">
        <f t="shared" si="122"/>
        <v>17.72</v>
      </c>
      <c r="N508" s="5">
        <f t="shared" si="123"/>
        <v>0.70657625207758001</v>
      </c>
      <c r="O508" s="6">
        <f t="shared" si="124"/>
        <v>0.17999999999999972</v>
      </c>
      <c r="P508" s="6">
        <f t="shared" si="125"/>
        <v>1.41315250415516</v>
      </c>
      <c r="Q508" s="6">
        <f t="shared" si="126"/>
        <v>-0.46629944917376071</v>
      </c>
      <c r="R508" s="9">
        <f t="shared" si="127"/>
        <v>0.41042987101151257</v>
      </c>
      <c r="S508" s="9">
        <f t="shared" si="128"/>
        <v>0.57999999999999829</v>
      </c>
      <c r="T508">
        <f t="shared" si="129"/>
        <v>0.17999999999999972</v>
      </c>
      <c r="U508" s="9">
        <f t="shared" si="130"/>
        <v>0.12737478755529719</v>
      </c>
      <c r="V508" s="9">
        <f t="shared" si="131"/>
        <v>1.0473038087879984</v>
      </c>
      <c r="W508" s="9">
        <f t="shared" si="132"/>
        <v>0.73999999999999844</v>
      </c>
      <c r="X508">
        <f t="shared" si="133"/>
        <v>17.72</v>
      </c>
      <c r="Y508" s="9">
        <f t="shared" si="134"/>
        <v>25.078680394220772</v>
      </c>
      <c r="Z508" s="10">
        <f t="shared" si="135"/>
        <v>0.47479890480075876</v>
      </c>
      <c r="AA508">
        <f t="shared" si="136"/>
        <v>0.75999999999999801</v>
      </c>
    </row>
    <row r="509" spans="1:27">
      <c r="A509" s="1">
        <f t="shared" si="119"/>
        <v>3010997</v>
      </c>
      <c r="B509" s="1">
        <v>-3</v>
      </c>
      <c r="C509" s="1">
        <v>11</v>
      </c>
      <c r="D509" s="2">
        <v>3</v>
      </c>
      <c r="E509" s="5">
        <v>11.69</v>
      </c>
      <c r="F509" s="5">
        <v>12.09</v>
      </c>
      <c r="G509" s="5">
        <v>0.65</v>
      </c>
      <c r="H509" s="5">
        <v>11.71</v>
      </c>
      <c r="I509" s="5">
        <v>12.62</v>
      </c>
      <c r="J509" s="5">
        <v>1</v>
      </c>
      <c r="K509" s="6">
        <f t="shared" si="120"/>
        <v>11.7</v>
      </c>
      <c r="L509" s="6">
        <f t="shared" si="121"/>
        <v>-2.000000000000135E-2</v>
      </c>
      <c r="M509" s="6">
        <f t="shared" si="122"/>
        <v>12.355</v>
      </c>
      <c r="N509" s="5">
        <f t="shared" si="123"/>
        <v>0.59634302209382817</v>
      </c>
      <c r="O509" s="6">
        <f t="shared" si="124"/>
        <v>-0.52999999999999936</v>
      </c>
      <c r="P509" s="6">
        <f t="shared" si="125"/>
        <v>1.1926860441876563</v>
      </c>
      <c r="Q509" s="6">
        <f t="shared" si="126"/>
        <v>-0.40597539543057987</v>
      </c>
      <c r="R509" s="9">
        <f t="shared" si="127"/>
        <v>0.42760624431332322</v>
      </c>
      <c r="S509" s="9">
        <f t="shared" si="128"/>
        <v>0.50999999999999801</v>
      </c>
      <c r="T509">
        <f t="shared" si="129"/>
        <v>0.52999999999999936</v>
      </c>
      <c r="U509" s="9">
        <f t="shared" si="130"/>
        <v>0.4443751166393371</v>
      </c>
      <c r="V509" s="9">
        <f t="shared" si="131"/>
        <v>1.0983611373538364</v>
      </c>
      <c r="W509" s="9">
        <f t="shared" si="132"/>
        <v>0.65500000000000114</v>
      </c>
      <c r="X509">
        <f t="shared" si="133"/>
        <v>12.355</v>
      </c>
      <c r="Y509" s="9">
        <f t="shared" si="134"/>
        <v>20.717941758788744</v>
      </c>
      <c r="Z509" s="10">
        <f t="shared" si="135"/>
        <v>0.47518417482066888</v>
      </c>
      <c r="AA509">
        <f t="shared" si="136"/>
        <v>2.000000000000135E-2</v>
      </c>
    </row>
    <row r="510" spans="1:27">
      <c r="A510" s="1">
        <f t="shared" si="119"/>
        <v>4006997</v>
      </c>
      <c r="B510" s="1">
        <v>-3</v>
      </c>
      <c r="C510" s="1">
        <v>7</v>
      </c>
      <c r="D510" s="2">
        <v>4</v>
      </c>
      <c r="E510" s="5">
        <v>61.59</v>
      </c>
      <c r="F510" s="5">
        <v>70.25</v>
      </c>
      <c r="G510" s="5">
        <v>4.83</v>
      </c>
      <c r="H510" s="5">
        <v>61.26</v>
      </c>
      <c r="I510" s="5">
        <v>67.819999999999993</v>
      </c>
      <c r="J510" s="5">
        <v>1.41</v>
      </c>
      <c r="K510" s="6">
        <f t="shared" si="120"/>
        <v>61.424999999999997</v>
      </c>
      <c r="L510" s="6">
        <f t="shared" si="121"/>
        <v>0.3300000000000054</v>
      </c>
      <c r="M510" s="6">
        <f t="shared" si="122"/>
        <v>69.034999999999997</v>
      </c>
      <c r="N510" s="5">
        <f t="shared" si="123"/>
        <v>2.5158000715478166</v>
      </c>
      <c r="O510" s="6">
        <f t="shared" si="124"/>
        <v>2.4300000000000068</v>
      </c>
      <c r="P510" s="6">
        <f t="shared" si="125"/>
        <v>5.0316001430956332</v>
      </c>
      <c r="Q510" s="6">
        <f t="shared" si="126"/>
        <v>0.84294347671525072</v>
      </c>
      <c r="R510" s="9">
        <f t="shared" si="127"/>
        <v>0.41736225858122361</v>
      </c>
      <c r="S510" s="9">
        <f t="shared" si="128"/>
        <v>2.1000000000000014</v>
      </c>
      <c r="T510">
        <f t="shared" si="129"/>
        <v>2.4300000000000068</v>
      </c>
      <c r="U510" s="9">
        <f t="shared" si="130"/>
        <v>0.48294775635827408</v>
      </c>
      <c r="V510" s="9">
        <f t="shared" si="131"/>
        <v>3.0248826550505803</v>
      </c>
      <c r="W510" s="9">
        <f t="shared" si="132"/>
        <v>7.6099999999999994</v>
      </c>
      <c r="X510">
        <f t="shared" si="133"/>
        <v>69.034999999999997</v>
      </c>
      <c r="Y510" s="9">
        <f t="shared" si="134"/>
        <v>27.440574782052146</v>
      </c>
      <c r="Z510" s="10">
        <f t="shared" si="135"/>
        <v>0.47670535973492056</v>
      </c>
      <c r="AA510">
        <f t="shared" si="136"/>
        <v>0.3300000000000054</v>
      </c>
    </row>
    <row r="511" spans="1:27">
      <c r="A511" s="1">
        <f t="shared" si="119"/>
        <v>2005003</v>
      </c>
      <c r="B511" s="1">
        <v>3</v>
      </c>
      <c r="C511" s="1">
        <v>5</v>
      </c>
      <c r="D511" s="2">
        <v>2</v>
      </c>
      <c r="E511" s="5">
        <v>1.87</v>
      </c>
      <c r="F511" s="5">
        <v>2.09</v>
      </c>
      <c r="G511" s="5">
        <v>0.51</v>
      </c>
      <c r="H511" s="5">
        <v>1.84</v>
      </c>
      <c r="I511" s="5">
        <v>1.68</v>
      </c>
      <c r="J511" s="5">
        <v>0.74</v>
      </c>
      <c r="K511" s="6">
        <f t="shared" si="120"/>
        <v>1.855</v>
      </c>
      <c r="L511" s="6">
        <f t="shared" si="121"/>
        <v>3.0000000000000027E-2</v>
      </c>
      <c r="M511" s="6">
        <f t="shared" si="122"/>
        <v>1.8849999999999998</v>
      </c>
      <c r="N511" s="5">
        <f t="shared" si="123"/>
        <v>0.44936065693382637</v>
      </c>
      <c r="O511" s="6">
        <f t="shared" si="124"/>
        <v>0.40999999999999992</v>
      </c>
      <c r="P511" s="6">
        <f t="shared" si="125"/>
        <v>0.89872131386765275</v>
      </c>
      <c r="Q511" s="6">
        <f t="shared" si="126"/>
        <v>-0.35594899096199084</v>
      </c>
      <c r="R511" s="9">
        <f t="shared" si="127"/>
        <v>0.42282295316294161</v>
      </c>
      <c r="S511" s="9">
        <f t="shared" si="128"/>
        <v>0.37999999999999989</v>
      </c>
      <c r="T511">
        <f t="shared" si="129"/>
        <v>0.40999999999999992</v>
      </c>
      <c r="U511" s="9">
        <f t="shared" si="130"/>
        <v>0.45620371262317388</v>
      </c>
      <c r="V511" s="9">
        <f t="shared" si="131"/>
        <v>6.6761518920464044E-2</v>
      </c>
      <c r="W511" s="9">
        <f t="shared" si="132"/>
        <v>2.9999999999999805E-2</v>
      </c>
      <c r="X511">
        <f t="shared" si="133"/>
        <v>1.8849999999999998</v>
      </c>
      <c r="Y511" s="9">
        <f t="shared" si="134"/>
        <v>4.1948487721691849</v>
      </c>
      <c r="Z511" s="10">
        <f t="shared" si="135"/>
        <v>0.47674311741230202</v>
      </c>
      <c r="AA511">
        <f t="shared" si="136"/>
        <v>3.0000000000000027E-2</v>
      </c>
    </row>
    <row r="512" spans="1:27">
      <c r="A512" s="1">
        <f t="shared" si="119"/>
        <v>5001001</v>
      </c>
      <c r="B512" s="1">
        <v>1</v>
      </c>
      <c r="C512" s="1">
        <v>1</v>
      </c>
      <c r="D512" s="2">
        <v>5</v>
      </c>
      <c r="E512" s="5">
        <v>53.41</v>
      </c>
      <c r="F512" s="5">
        <v>51.93</v>
      </c>
      <c r="G512" s="5">
        <v>1.64</v>
      </c>
      <c r="H512" s="5">
        <v>54.23</v>
      </c>
      <c r="I512" s="5">
        <v>55.32</v>
      </c>
      <c r="J512" s="5">
        <v>3.45</v>
      </c>
      <c r="K512" s="6">
        <f t="shared" si="120"/>
        <v>53.819999999999993</v>
      </c>
      <c r="L512" s="6">
        <f t="shared" si="121"/>
        <v>-0.82000000000000028</v>
      </c>
      <c r="M512" s="6">
        <f t="shared" si="122"/>
        <v>53.625</v>
      </c>
      <c r="N512" s="5">
        <f t="shared" si="123"/>
        <v>1.909980366391236</v>
      </c>
      <c r="O512" s="6">
        <f t="shared" si="124"/>
        <v>-3.3900000000000006</v>
      </c>
      <c r="P512" s="6">
        <f t="shared" si="125"/>
        <v>3.8199607327824721</v>
      </c>
      <c r="Q512" s="6">
        <f t="shared" si="126"/>
        <v>-0.63136217542368811</v>
      </c>
      <c r="R512" s="9">
        <f t="shared" si="127"/>
        <v>0.67278178488709328</v>
      </c>
      <c r="S512" s="9">
        <f t="shared" si="128"/>
        <v>2.5700000000000003</v>
      </c>
      <c r="T512">
        <f t="shared" si="129"/>
        <v>3.3900000000000006</v>
      </c>
      <c r="U512" s="9">
        <f t="shared" si="130"/>
        <v>0.887443677341341</v>
      </c>
      <c r="V512" s="9">
        <f t="shared" si="131"/>
        <v>0.10209529031360201</v>
      </c>
      <c r="W512" s="9">
        <f t="shared" si="132"/>
        <v>0.19499999999999318</v>
      </c>
      <c r="X512">
        <f t="shared" si="133"/>
        <v>53.625</v>
      </c>
      <c r="Y512" s="9">
        <f t="shared" si="134"/>
        <v>28.076204836241534</v>
      </c>
      <c r="Z512" s="10">
        <f t="shared" si="135"/>
        <v>0.47686056662299092</v>
      </c>
      <c r="AA512">
        <f t="shared" si="136"/>
        <v>0.82000000000000028</v>
      </c>
    </row>
    <row r="513" spans="1:27">
      <c r="A513" s="1">
        <f t="shared" si="119"/>
        <v>2012997</v>
      </c>
      <c r="B513" s="1">
        <v>-3</v>
      </c>
      <c r="C513" s="1">
        <v>13</v>
      </c>
      <c r="D513" s="2">
        <v>2</v>
      </c>
      <c r="E513" s="5">
        <v>38.36</v>
      </c>
      <c r="F513" s="5">
        <v>41.78</v>
      </c>
      <c r="G513" s="5">
        <v>1.44</v>
      </c>
      <c r="H513" s="5">
        <v>37.130000000000003</v>
      </c>
      <c r="I513" s="5">
        <v>36.17</v>
      </c>
      <c r="J513" s="5">
        <v>1.4</v>
      </c>
      <c r="K513" s="6">
        <f t="shared" si="120"/>
        <v>37.745000000000005</v>
      </c>
      <c r="L513" s="6">
        <f t="shared" si="121"/>
        <v>1.2299999999999969</v>
      </c>
      <c r="M513" s="6">
        <f t="shared" si="122"/>
        <v>38.975000000000001</v>
      </c>
      <c r="N513" s="5">
        <f t="shared" si="123"/>
        <v>1.0041912168506553</v>
      </c>
      <c r="O513" s="6">
        <f t="shared" si="124"/>
        <v>5.6099999999999994</v>
      </c>
      <c r="P513" s="6">
        <f t="shared" si="125"/>
        <v>2.0083824337013105</v>
      </c>
      <c r="Q513" s="6">
        <f t="shared" si="126"/>
        <v>2.8163427211424074E-2</v>
      </c>
      <c r="R513" s="9">
        <f t="shared" si="127"/>
        <v>2.1808595447272281</v>
      </c>
      <c r="S513" s="9">
        <f t="shared" si="128"/>
        <v>4.3800000000000026</v>
      </c>
      <c r="T513">
        <f t="shared" si="129"/>
        <v>5.6099999999999994</v>
      </c>
      <c r="U513" s="9">
        <f t="shared" si="130"/>
        <v>2.7932927045478864</v>
      </c>
      <c r="V513" s="9">
        <f t="shared" si="131"/>
        <v>1.2248663196413161</v>
      </c>
      <c r="W513" s="9">
        <f t="shared" si="132"/>
        <v>1.2299999999999969</v>
      </c>
      <c r="X513">
        <f t="shared" si="133"/>
        <v>38.975000000000001</v>
      </c>
      <c r="Y513" s="9">
        <f t="shared" si="134"/>
        <v>38.812329112211721</v>
      </c>
      <c r="Z513" s="10">
        <f t="shared" si="135"/>
        <v>0.47737197236536627</v>
      </c>
      <c r="AA513">
        <f t="shared" si="136"/>
        <v>1.2299999999999969</v>
      </c>
    </row>
    <row r="514" spans="1:27">
      <c r="A514" s="1">
        <f t="shared" si="119"/>
        <v>5010999</v>
      </c>
      <c r="B514" s="1">
        <v>-1</v>
      </c>
      <c r="C514" s="1">
        <v>11</v>
      </c>
      <c r="D514" s="2">
        <v>5</v>
      </c>
      <c r="E514" s="5">
        <v>4.49</v>
      </c>
      <c r="F514" s="5">
        <v>5.03</v>
      </c>
      <c r="G514" s="5">
        <v>0.55000000000000004</v>
      </c>
      <c r="H514" s="5">
        <v>4.46</v>
      </c>
      <c r="I514" s="5">
        <v>4.3</v>
      </c>
      <c r="J514" s="5">
        <v>0.84</v>
      </c>
      <c r="K514" s="6">
        <f t="shared" si="120"/>
        <v>4.4749999999999996</v>
      </c>
      <c r="L514" s="6">
        <f t="shared" si="121"/>
        <v>3.0000000000000249E-2</v>
      </c>
      <c r="M514" s="6">
        <f t="shared" si="122"/>
        <v>4.665</v>
      </c>
      <c r="N514" s="5">
        <f t="shared" si="123"/>
        <v>0.5020209158989295</v>
      </c>
      <c r="O514" s="6">
        <f t="shared" si="124"/>
        <v>0.73000000000000043</v>
      </c>
      <c r="P514" s="6">
        <f t="shared" si="125"/>
        <v>1.004041831797859</v>
      </c>
      <c r="Q514" s="6">
        <f t="shared" si="126"/>
        <v>-0.39986112488840375</v>
      </c>
      <c r="R514" s="9">
        <f t="shared" si="127"/>
        <v>0.69718210719026019</v>
      </c>
      <c r="S514" s="9">
        <f t="shared" si="128"/>
        <v>0.70000000000000018</v>
      </c>
      <c r="T514">
        <f t="shared" si="129"/>
        <v>0.73000000000000043</v>
      </c>
      <c r="U514" s="9">
        <f t="shared" si="130"/>
        <v>0.72706134035555736</v>
      </c>
      <c r="V514" s="9">
        <f t="shared" si="131"/>
        <v>0.37847028676042765</v>
      </c>
      <c r="W514" s="9">
        <f t="shared" si="132"/>
        <v>0.19000000000000039</v>
      </c>
      <c r="X514">
        <f t="shared" si="133"/>
        <v>4.665</v>
      </c>
      <c r="Y514" s="9">
        <f t="shared" si="134"/>
        <v>9.292441514407324</v>
      </c>
      <c r="Z514" s="10">
        <f t="shared" si="135"/>
        <v>0.47738454101489297</v>
      </c>
      <c r="AA514">
        <f t="shared" si="136"/>
        <v>3.0000000000000249E-2</v>
      </c>
    </row>
    <row r="515" spans="1:27">
      <c r="A515" s="1">
        <f t="shared" si="119"/>
        <v>5010000</v>
      </c>
      <c r="B515" s="1">
        <v>0</v>
      </c>
      <c r="C515" s="1">
        <v>10</v>
      </c>
      <c r="D515" s="2">
        <v>5</v>
      </c>
      <c r="E515" s="5">
        <v>61.81</v>
      </c>
      <c r="F515" s="5">
        <v>58.44</v>
      </c>
      <c r="G515" s="5">
        <v>1.17</v>
      </c>
      <c r="H515" s="5">
        <v>59.64</v>
      </c>
      <c r="I515" s="5">
        <v>52.46</v>
      </c>
      <c r="J515" s="5">
        <v>1.66</v>
      </c>
      <c r="K515" s="6">
        <f t="shared" si="120"/>
        <v>60.725000000000001</v>
      </c>
      <c r="L515" s="6">
        <f t="shared" si="121"/>
        <v>2.1700000000000017</v>
      </c>
      <c r="M515" s="6">
        <f t="shared" si="122"/>
        <v>55.45</v>
      </c>
      <c r="N515" s="5">
        <f t="shared" si="123"/>
        <v>1.0154432529688697</v>
      </c>
      <c r="O515" s="6">
        <f t="shared" si="124"/>
        <v>5.9799999999999969</v>
      </c>
      <c r="P515" s="6">
        <f t="shared" si="125"/>
        <v>2.0308865059377395</v>
      </c>
      <c r="Q515" s="6">
        <f t="shared" si="126"/>
        <v>-0.33621044975148506</v>
      </c>
      <c r="R515" s="9">
        <f t="shared" si="127"/>
        <v>1.8760280246388115</v>
      </c>
      <c r="S515" s="9">
        <f t="shared" si="128"/>
        <v>3.8099999999999952</v>
      </c>
      <c r="T515">
        <f t="shared" si="129"/>
        <v>5.9799999999999969</v>
      </c>
      <c r="U515" s="9">
        <f t="shared" si="130"/>
        <v>2.9445269258110502</v>
      </c>
      <c r="V515" s="9">
        <f t="shared" si="131"/>
        <v>5.1947757637636434</v>
      </c>
      <c r="W515" s="9">
        <f t="shared" si="132"/>
        <v>5.2749999999999986</v>
      </c>
      <c r="X515">
        <f t="shared" si="133"/>
        <v>55.45</v>
      </c>
      <c r="Y515" s="9">
        <f t="shared" si="134"/>
        <v>54.606694995392246</v>
      </c>
      <c r="Z515" s="10">
        <f t="shared" si="135"/>
        <v>0.47806903267206086</v>
      </c>
      <c r="AA515">
        <f t="shared" si="136"/>
        <v>2.1700000000000017</v>
      </c>
    </row>
    <row r="516" spans="1:27">
      <c r="A516" s="1">
        <f t="shared" si="119"/>
        <v>5002001</v>
      </c>
      <c r="B516" s="1">
        <v>1</v>
      </c>
      <c r="C516" s="1">
        <v>2</v>
      </c>
      <c r="D516" s="2">
        <v>5</v>
      </c>
      <c r="E516" s="5">
        <v>14.98</v>
      </c>
      <c r="F516" s="5">
        <v>14.19</v>
      </c>
      <c r="G516" s="5">
        <v>1.08</v>
      </c>
      <c r="H516" s="5">
        <v>15.14</v>
      </c>
      <c r="I516" s="5">
        <v>15.89</v>
      </c>
      <c r="J516" s="5">
        <v>0.73</v>
      </c>
      <c r="K516" s="6">
        <f t="shared" si="120"/>
        <v>15.06</v>
      </c>
      <c r="L516" s="6">
        <f t="shared" si="121"/>
        <v>-0.16000000000000014</v>
      </c>
      <c r="M516" s="6">
        <f t="shared" si="122"/>
        <v>15.04</v>
      </c>
      <c r="N516" s="5">
        <f t="shared" si="123"/>
        <v>0.65178600782772256</v>
      </c>
      <c r="O516" s="6">
        <f t="shared" si="124"/>
        <v>-1.7000000000000011</v>
      </c>
      <c r="P516" s="6">
        <f t="shared" si="125"/>
        <v>1.3035720156554451</v>
      </c>
      <c r="Q516" s="6">
        <f t="shared" si="126"/>
        <v>0.37280056493850416</v>
      </c>
      <c r="R516" s="9">
        <f t="shared" si="127"/>
        <v>1.1813693309653308</v>
      </c>
      <c r="S516" s="9">
        <f t="shared" si="128"/>
        <v>1.5400000000000009</v>
      </c>
      <c r="T516">
        <f t="shared" si="129"/>
        <v>1.7000000000000011</v>
      </c>
      <c r="U516" s="9">
        <f t="shared" si="130"/>
        <v>1.3041090017149757</v>
      </c>
      <c r="V516" s="9">
        <f t="shared" si="131"/>
        <v>3.0684917687413243E-2</v>
      </c>
      <c r="W516" s="9">
        <f t="shared" si="132"/>
        <v>2.000000000000135E-2</v>
      </c>
      <c r="X516">
        <f t="shared" si="133"/>
        <v>15.04</v>
      </c>
      <c r="Y516" s="9">
        <f t="shared" si="134"/>
        <v>23.075058100933198</v>
      </c>
      <c r="Z516" s="10">
        <f t="shared" si="135"/>
        <v>0.47830847786757863</v>
      </c>
      <c r="AA516">
        <f t="shared" si="136"/>
        <v>0.16000000000000014</v>
      </c>
    </row>
    <row r="517" spans="1:27">
      <c r="A517" s="1">
        <f t="shared" si="119"/>
        <v>4001002</v>
      </c>
      <c r="B517" s="1">
        <v>2</v>
      </c>
      <c r="C517" s="1">
        <v>1</v>
      </c>
      <c r="D517" s="2">
        <v>4</v>
      </c>
      <c r="E517" s="5">
        <v>170.02</v>
      </c>
      <c r="F517" s="5">
        <v>170.65</v>
      </c>
      <c r="G517" s="5">
        <v>6.35</v>
      </c>
      <c r="H517" s="5">
        <v>169.06</v>
      </c>
      <c r="I517" s="5">
        <v>169.65</v>
      </c>
      <c r="J517" s="5">
        <v>6.69</v>
      </c>
      <c r="K517" s="6">
        <f t="shared" si="120"/>
        <v>169.54000000000002</v>
      </c>
      <c r="L517" s="6">
        <f t="shared" si="121"/>
        <v>0.96000000000000796</v>
      </c>
      <c r="M517" s="6">
        <f t="shared" si="122"/>
        <v>170.15</v>
      </c>
      <c r="N517" s="5">
        <f t="shared" si="123"/>
        <v>4.6119030779061259</v>
      </c>
      <c r="O517" s="6">
        <f t="shared" si="124"/>
        <v>1</v>
      </c>
      <c r="P517" s="6">
        <f t="shared" si="125"/>
        <v>9.2238061558122517</v>
      </c>
      <c r="Q517" s="6">
        <f t="shared" si="126"/>
        <v>-5.2111811900995147E-2</v>
      </c>
      <c r="R517" s="9">
        <f t="shared" si="127"/>
        <v>4.3366045777953176E-3</v>
      </c>
      <c r="S517" s="9">
        <f t="shared" si="128"/>
        <v>3.9999999999992042E-2</v>
      </c>
      <c r="T517">
        <f t="shared" si="129"/>
        <v>1</v>
      </c>
      <c r="U517" s="9">
        <f t="shared" si="130"/>
        <v>0.10841511444490451</v>
      </c>
      <c r="V517" s="9">
        <f t="shared" si="131"/>
        <v>0.13226643962278029</v>
      </c>
      <c r="W517" s="9">
        <f t="shared" si="132"/>
        <v>0.60999999999998522</v>
      </c>
      <c r="X517">
        <f t="shared" si="133"/>
        <v>170.15</v>
      </c>
      <c r="Y517" s="9">
        <f t="shared" si="134"/>
        <v>36.893663445601007</v>
      </c>
      <c r="Z517" s="10">
        <f t="shared" si="135"/>
        <v>0.47894154131793581</v>
      </c>
      <c r="AA517">
        <f t="shared" si="136"/>
        <v>0.96000000000000796</v>
      </c>
    </row>
    <row r="518" spans="1:27">
      <c r="A518" s="1">
        <f t="shared" ref="A518:A581" si="137">1000000*D518+1000*ABS(C518)+B518</f>
        <v>4015999</v>
      </c>
      <c r="B518" s="1">
        <v>-1</v>
      </c>
      <c r="C518" s="1">
        <v>16</v>
      </c>
      <c r="D518" s="2">
        <v>4</v>
      </c>
      <c r="E518" s="5">
        <v>30.91</v>
      </c>
      <c r="F518" s="5">
        <v>33.6</v>
      </c>
      <c r="G518" s="5">
        <v>1.34</v>
      </c>
      <c r="H518" s="5">
        <v>30.82</v>
      </c>
      <c r="I518" s="5">
        <v>27.74</v>
      </c>
      <c r="J518" s="5">
        <v>1.27</v>
      </c>
      <c r="K518" s="6">
        <f t="shared" ref="K518:K581" si="138" xml:space="preserve"> 0.5*(E518+H518)</f>
        <v>30.865000000000002</v>
      </c>
      <c r="L518" s="6">
        <f t="shared" ref="L518:L581" si="139">E518-H518</f>
        <v>8.9999999999999858E-2</v>
      </c>
      <c r="M518" s="6">
        <f t="shared" ref="M518:M581" si="140">0.5*(F518+I518)</f>
        <v>30.67</v>
      </c>
      <c r="N518" s="5">
        <f t="shared" ref="N518:N581" si="141">0.5*P518</f>
        <v>0.92310616940848145</v>
      </c>
      <c r="O518" s="6">
        <f t="shared" ref="O518:O581" si="142">F518-I518</f>
        <v>5.860000000000003</v>
      </c>
      <c r="P518" s="6">
        <f t="shared" ref="P518:P581" si="143">SQRT(G518*G518+J518*J518)</f>
        <v>1.8462123388169629</v>
      </c>
      <c r="Q518" s="6">
        <f t="shared" ref="Q518:Q581" si="144">(G518*G518-J518*J518)/(G518*G518+J518*J518)</f>
        <v>5.3601290890421094E-2</v>
      </c>
      <c r="R518" s="9">
        <f t="shared" ref="R518:R581" si="145">ABS(O518-L518)/P518</f>
        <v>3.1253176455842397</v>
      </c>
      <c r="S518" s="9">
        <f t="shared" ref="S518:S581" si="146">ABS(O518-L518)</f>
        <v>5.7700000000000031</v>
      </c>
      <c r="T518">
        <f t="shared" ref="T518:T581" si="147">ABS(O518)</f>
        <v>5.860000000000003</v>
      </c>
      <c r="U518" s="9">
        <f t="shared" ref="U518:U581" si="148">ABS(O518)/P518</f>
        <v>3.1740661010612903</v>
      </c>
      <c r="V518" s="9">
        <f t="shared" ref="V518:V581" si="149">ABS(M518-K518)/N518</f>
        <v>0.21124330706721917</v>
      </c>
      <c r="W518" s="9">
        <f t="shared" ref="W518:W581" si="150">ABS(M518-K518)</f>
        <v>0.19500000000000028</v>
      </c>
      <c r="X518">
        <f t="shared" ref="X518:X581" si="151">ABS(M518)</f>
        <v>30.67</v>
      </c>
      <c r="Y518" s="9">
        <f t="shared" ref="Y518:Y581" si="152">ABS(M518)/N518</f>
        <v>33.224780655136428</v>
      </c>
      <c r="Z518" s="10">
        <f t="shared" ref="Z518:Z581" si="153">SQRT(0.017075*B518*B518+0.000461*C518*C518+0.007298*D518*D518+0.005482*D518*B518)</f>
        <v>0.47951120946230236</v>
      </c>
      <c r="AA518">
        <f t="shared" si="136"/>
        <v>8.9999999999999858E-2</v>
      </c>
    </row>
    <row r="519" spans="1:27">
      <c r="A519" s="1">
        <f t="shared" si="137"/>
        <v>4002002</v>
      </c>
      <c r="B519" s="1">
        <v>2</v>
      </c>
      <c r="C519" s="1">
        <v>2</v>
      </c>
      <c r="D519" s="2">
        <v>4</v>
      </c>
      <c r="E519" s="5">
        <v>5.41</v>
      </c>
      <c r="F519" s="5">
        <v>5.59</v>
      </c>
      <c r="G519" s="5">
        <v>0.6</v>
      </c>
      <c r="H519" s="5">
        <v>5.38</v>
      </c>
      <c r="I519" s="5">
        <v>6.49</v>
      </c>
      <c r="J519" s="5">
        <v>0.63</v>
      </c>
      <c r="K519" s="6">
        <f t="shared" si="138"/>
        <v>5.3949999999999996</v>
      </c>
      <c r="L519" s="6">
        <f t="shared" si="139"/>
        <v>3.0000000000000249E-2</v>
      </c>
      <c r="M519" s="6">
        <f t="shared" si="140"/>
        <v>6.04</v>
      </c>
      <c r="N519" s="5">
        <f t="shared" si="141"/>
        <v>0.435</v>
      </c>
      <c r="O519" s="6">
        <f t="shared" si="142"/>
        <v>-0.90000000000000036</v>
      </c>
      <c r="P519" s="6">
        <f t="shared" si="143"/>
        <v>0.87</v>
      </c>
      <c r="Q519" s="6">
        <f t="shared" si="144"/>
        <v>-4.8751486325802673E-2</v>
      </c>
      <c r="R519" s="9">
        <f t="shared" si="145"/>
        <v>1.0689655172413801</v>
      </c>
      <c r="S519" s="9">
        <f t="shared" si="146"/>
        <v>0.9300000000000006</v>
      </c>
      <c r="T519">
        <f t="shared" si="147"/>
        <v>0.90000000000000036</v>
      </c>
      <c r="U519" s="9">
        <f t="shared" si="148"/>
        <v>1.0344827586206902</v>
      </c>
      <c r="V519" s="9">
        <f t="shared" si="149"/>
        <v>1.4827586206896561</v>
      </c>
      <c r="W519" s="9">
        <f t="shared" si="150"/>
        <v>0.64500000000000046</v>
      </c>
      <c r="X519">
        <f t="shared" si="151"/>
        <v>6.04</v>
      </c>
      <c r="Y519" s="9">
        <f t="shared" si="152"/>
        <v>13.885057471264368</v>
      </c>
      <c r="Z519" s="10">
        <f t="shared" si="153"/>
        <v>0.48038318038832295</v>
      </c>
      <c r="AA519">
        <f t="shared" ref="AA519:AA582" si="154">ABS(L519)</f>
        <v>3.0000000000000249E-2</v>
      </c>
    </row>
    <row r="520" spans="1:27">
      <c r="A520" s="1">
        <f t="shared" si="137"/>
        <v>1018998</v>
      </c>
      <c r="B520" s="1">
        <v>-2</v>
      </c>
      <c r="C520" s="1">
        <v>19</v>
      </c>
      <c r="D520" s="2">
        <v>1</v>
      </c>
      <c r="E520" s="5">
        <v>60.36</v>
      </c>
      <c r="F520" s="5">
        <v>64.03</v>
      </c>
      <c r="G520" s="5">
        <v>1.72</v>
      </c>
      <c r="H520" s="5">
        <v>63.03</v>
      </c>
      <c r="I520" s="5">
        <v>63.24</v>
      </c>
      <c r="J520" s="5">
        <v>1.76</v>
      </c>
      <c r="K520" s="6">
        <f t="shared" si="138"/>
        <v>61.695</v>
      </c>
      <c r="L520" s="6">
        <f t="shared" si="139"/>
        <v>-2.6700000000000017</v>
      </c>
      <c r="M520" s="6">
        <f t="shared" si="140"/>
        <v>63.635000000000005</v>
      </c>
      <c r="N520" s="5">
        <f t="shared" si="141"/>
        <v>1.2304470732217618</v>
      </c>
      <c r="O520" s="6">
        <f t="shared" si="142"/>
        <v>0.78999999999999915</v>
      </c>
      <c r="P520" s="6">
        <f t="shared" si="143"/>
        <v>2.4608941464435237</v>
      </c>
      <c r="Q520" s="6">
        <f t="shared" si="144"/>
        <v>-2.2985468956406907E-2</v>
      </c>
      <c r="R520" s="9">
        <f t="shared" si="145"/>
        <v>1.4059930229020139</v>
      </c>
      <c r="S520" s="9">
        <f t="shared" si="146"/>
        <v>3.4600000000000009</v>
      </c>
      <c r="T520">
        <f t="shared" si="147"/>
        <v>0.78999999999999915</v>
      </c>
      <c r="U520" s="9">
        <f t="shared" si="148"/>
        <v>0.32102152835045938</v>
      </c>
      <c r="V520" s="9">
        <f t="shared" si="149"/>
        <v>1.5766626962022618</v>
      </c>
      <c r="W520" s="9">
        <f t="shared" si="150"/>
        <v>1.9400000000000048</v>
      </c>
      <c r="X520">
        <f t="shared" si="151"/>
        <v>63.635000000000005</v>
      </c>
      <c r="Y520" s="9">
        <f t="shared" si="152"/>
        <v>51.716974573624064</v>
      </c>
      <c r="Z520" s="10">
        <f t="shared" si="153"/>
        <v>0.48068180743606259</v>
      </c>
      <c r="AA520">
        <f t="shared" si="154"/>
        <v>2.6700000000000017</v>
      </c>
    </row>
    <row r="521" spans="1:27">
      <c r="A521" s="1">
        <f t="shared" si="137"/>
        <v>5003001</v>
      </c>
      <c r="B521" s="1">
        <v>1</v>
      </c>
      <c r="C521" s="1">
        <v>3</v>
      </c>
      <c r="D521" s="2">
        <v>5</v>
      </c>
      <c r="E521" s="5">
        <v>18.28</v>
      </c>
      <c r="F521" s="5">
        <v>18.3</v>
      </c>
      <c r="G521" s="5">
        <v>1.1499999999999999</v>
      </c>
      <c r="H521" s="5">
        <v>17.41</v>
      </c>
      <c r="I521" s="5">
        <v>18.37</v>
      </c>
      <c r="J521" s="5">
        <v>1.29</v>
      </c>
      <c r="K521" s="6">
        <f t="shared" si="138"/>
        <v>17.844999999999999</v>
      </c>
      <c r="L521" s="6">
        <f t="shared" si="139"/>
        <v>0.87000000000000099</v>
      </c>
      <c r="M521" s="6">
        <f t="shared" si="140"/>
        <v>18.335000000000001</v>
      </c>
      <c r="N521" s="5">
        <f t="shared" si="141"/>
        <v>0.86408911577452474</v>
      </c>
      <c r="O521" s="6">
        <f t="shared" si="142"/>
        <v>-7.0000000000000284E-2</v>
      </c>
      <c r="P521" s="6">
        <f t="shared" si="143"/>
        <v>1.7281782315490495</v>
      </c>
      <c r="Q521" s="6">
        <f t="shared" si="144"/>
        <v>-0.11437755307038115</v>
      </c>
      <c r="R521" s="9">
        <f t="shared" si="145"/>
        <v>0.54392537924600171</v>
      </c>
      <c r="S521" s="9">
        <f t="shared" si="146"/>
        <v>0.94000000000000128</v>
      </c>
      <c r="T521">
        <f t="shared" si="147"/>
        <v>7.0000000000000284E-2</v>
      </c>
      <c r="U521" s="9">
        <f t="shared" si="148"/>
        <v>4.0505081433212999E-2</v>
      </c>
      <c r="V521" s="9">
        <f t="shared" si="149"/>
        <v>0.56707114006498205</v>
      </c>
      <c r="W521" s="9">
        <f t="shared" si="150"/>
        <v>0.49000000000000199</v>
      </c>
      <c r="X521">
        <f t="shared" si="151"/>
        <v>18.335000000000001</v>
      </c>
      <c r="Y521" s="9">
        <f t="shared" si="152"/>
        <v>21.218876230798784</v>
      </c>
      <c r="Z521" s="10">
        <f t="shared" si="153"/>
        <v>0.48071197197490306</v>
      </c>
      <c r="AA521">
        <f t="shared" si="154"/>
        <v>0.87000000000000099</v>
      </c>
    </row>
    <row r="522" spans="1:27">
      <c r="A522" s="1">
        <f t="shared" si="137"/>
        <v>4013998</v>
      </c>
      <c r="B522" s="1">
        <v>-2</v>
      </c>
      <c r="C522" s="1">
        <v>14</v>
      </c>
      <c r="D522" s="2">
        <v>4</v>
      </c>
      <c r="E522" s="5">
        <v>13.22</v>
      </c>
      <c r="F522" s="5">
        <v>12.97</v>
      </c>
      <c r="G522" s="5">
        <v>0.67</v>
      </c>
      <c r="H522" s="5">
        <v>13.46</v>
      </c>
      <c r="I522" s="5">
        <v>12.2</v>
      </c>
      <c r="J522" s="5">
        <v>0.69</v>
      </c>
      <c r="K522" s="6">
        <f t="shared" si="138"/>
        <v>13.34</v>
      </c>
      <c r="L522" s="6">
        <f t="shared" si="139"/>
        <v>-0.24000000000000021</v>
      </c>
      <c r="M522" s="6">
        <f t="shared" si="140"/>
        <v>12.585000000000001</v>
      </c>
      <c r="N522" s="5">
        <f t="shared" si="141"/>
        <v>0.48088460154178364</v>
      </c>
      <c r="O522" s="6">
        <f t="shared" si="142"/>
        <v>0.77000000000000135</v>
      </c>
      <c r="P522" s="6">
        <f t="shared" si="143"/>
        <v>0.96176920308356728</v>
      </c>
      <c r="Q522" s="6">
        <f t="shared" si="144"/>
        <v>-2.9405405405405226E-2</v>
      </c>
      <c r="R522" s="9">
        <f t="shared" si="145"/>
        <v>1.050147994718275</v>
      </c>
      <c r="S522" s="9">
        <f t="shared" si="146"/>
        <v>1.0100000000000016</v>
      </c>
      <c r="T522">
        <f t="shared" si="147"/>
        <v>0.77000000000000135</v>
      </c>
      <c r="U522" s="9">
        <f t="shared" si="148"/>
        <v>0.80060787716145732</v>
      </c>
      <c r="V522" s="9">
        <f t="shared" si="149"/>
        <v>1.5700232396283076</v>
      </c>
      <c r="W522" s="9">
        <f t="shared" si="150"/>
        <v>0.75499999999999901</v>
      </c>
      <c r="X522">
        <f t="shared" si="151"/>
        <v>12.585000000000001</v>
      </c>
      <c r="Y522" s="9">
        <f t="shared" si="152"/>
        <v>26.17051982877123</v>
      </c>
      <c r="Z522" s="10">
        <f t="shared" si="153"/>
        <v>0.48121512860673865</v>
      </c>
      <c r="AA522">
        <f t="shared" si="154"/>
        <v>0.24000000000000021</v>
      </c>
    </row>
    <row r="523" spans="1:27">
      <c r="A523" s="1">
        <f t="shared" si="137"/>
        <v>13003</v>
      </c>
      <c r="B523" s="1">
        <v>3</v>
      </c>
      <c r="C523" s="1">
        <v>13</v>
      </c>
      <c r="D523" s="2">
        <v>0</v>
      </c>
      <c r="E523" s="5">
        <v>20.11</v>
      </c>
      <c r="F523" s="5">
        <v>21.99</v>
      </c>
      <c r="G523" s="5">
        <v>1.57</v>
      </c>
      <c r="H523" s="5">
        <v>19.66</v>
      </c>
      <c r="I523" s="5">
        <v>20.65</v>
      </c>
      <c r="J523" s="5">
        <v>0.79</v>
      </c>
      <c r="K523" s="6">
        <f t="shared" si="138"/>
        <v>19.884999999999998</v>
      </c>
      <c r="L523" s="6">
        <f t="shared" si="139"/>
        <v>0.44999999999999929</v>
      </c>
      <c r="M523" s="6">
        <f t="shared" si="140"/>
        <v>21.32</v>
      </c>
      <c r="N523" s="5">
        <f t="shared" si="141"/>
        <v>0.87877756002301288</v>
      </c>
      <c r="O523" s="6">
        <f t="shared" si="142"/>
        <v>1.3399999999999999</v>
      </c>
      <c r="P523" s="6">
        <f t="shared" si="143"/>
        <v>1.7575551200460258</v>
      </c>
      <c r="Q523" s="6">
        <f t="shared" si="144"/>
        <v>0.59592101003561015</v>
      </c>
      <c r="R523" s="9">
        <f t="shared" si="145"/>
        <v>0.50638525634217024</v>
      </c>
      <c r="S523" s="9">
        <f t="shared" si="146"/>
        <v>0.89000000000000057</v>
      </c>
      <c r="T523">
        <f t="shared" si="147"/>
        <v>1.3399999999999999</v>
      </c>
      <c r="U523" s="9">
        <f t="shared" si="148"/>
        <v>0.76242274550394118</v>
      </c>
      <c r="V523" s="9">
        <f t="shared" si="149"/>
        <v>1.6329502086539662</v>
      </c>
      <c r="W523" s="9">
        <f t="shared" si="150"/>
        <v>1.4350000000000023</v>
      </c>
      <c r="X523">
        <f t="shared" si="151"/>
        <v>21.32</v>
      </c>
      <c r="Y523" s="9">
        <f t="shared" si="152"/>
        <v>24.260974528573175</v>
      </c>
      <c r="Z523" s="10">
        <f t="shared" si="153"/>
        <v>0.48123175290082432</v>
      </c>
      <c r="AA523">
        <f t="shared" si="154"/>
        <v>0.44999999999999929</v>
      </c>
    </row>
    <row r="524" spans="1:27">
      <c r="A524" s="1">
        <f t="shared" si="137"/>
        <v>3019000</v>
      </c>
      <c r="B524" s="1">
        <v>0</v>
      </c>
      <c r="C524" s="1">
        <v>19</v>
      </c>
      <c r="D524" s="2">
        <v>3</v>
      </c>
      <c r="E524" s="5">
        <v>16.25</v>
      </c>
      <c r="F524" s="5">
        <v>16.61</v>
      </c>
      <c r="G524" s="5">
        <v>0.72</v>
      </c>
      <c r="H524" s="5">
        <v>16.47</v>
      </c>
      <c r="I524" s="5">
        <v>14.48</v>
      </c>
      <c r="J524" s="5">
        <v>0.98</v>
      </c>
      <c r="K524" s="6">
        <f t="shared" si="138"/>
        <v>16.36</v>
      </c>
      <c r="L524" s="6">
        <f t="shared" si="139"/>
        <v>-0.21999999999999886</v>
      </c>
      <c r="M524" s="6">
        <f t="shared" si="140"/>
        <v>15.545</v>
      </c>
      <c r="N524" s="5">
        <f t="shared" si="141"/>
        <v>0.6080296045424104</v>
      </c>
      <c r="O524" s="6">
        <f t="shared" si="142"/>
        <v>2.129999999999999</v>
      </c>
      <c r="P524" s="6">
        <f t="shared" si="143"/>
        <v>1.2160592090848208</v>
      </c>
      <c r="Q524" s="6">
        <f t="shared" si="144"/>
        <v>-0.29889099269678115</v>
      </c>
      <c r="R524" s="9">
        <f t="shared" si="145"/>
        <v>1.9324716941772562</v>
      </c>
      <c r="S524" s="9">
        <f t="shared" si="146"/>
        <v>2.3499999999999979</v>
      </c>
      <c r="T524">
        <f t="shared" si="147"/>
        <v>2.129999999999999</v>
      </c>
      <c r="U524" s="9">
        <f t="shared" si="148"/>
        <v>1.7515594504670458</v>
      </c>
      <c r="V524" s="9">
        <f t="shared" si="149"/>
        <v>1.3403952602165654</v>
      </c>
      <c r="W524" s="9">
        <f t="shared" si="150"/>
        <v>0.8149999999999995</v>
      </c>
      <c r="X524">
        <f t="shared" si="151"/>
        <v>15.545</v>
      </c>
      <c r="Y524" s="9">
        <f t="shared" si="152"/>
        <v>25.566189349774874</v>
      </c>
      <c r="Z524" s="10">
        <f t="shared" si="153"/>
        <v>0.48177069234232173</v>
      </c>
      <c r="AA524">
        <f t="shared" si="154"/>
        <v>0.21999999999999886</v>
      </c>
    </row>
    <row r="525" spans="1:27">
      <c r="A525" s="1">
        <f t="shared" si="137"/>
        <v>2006003</v>
      </c>
      <c r="B525" s="1">
        <v>3</v>
      </c>
      <c r="C525" s="1">
        <v>6</v>
      </c>
      <c r="D525" s="2">
        <v>2</v>
      </c>
      <c r="E525" s="5">
        <v>53.83</v>
      </c>
      <c r="F525" s="5">
        <v>54.95</v>
      </c>
      <c r="G525" s="5">
        <v>1.79</v>
      </c>
      <c r="H525" s="5">
        <v>53.35</v>
      </c>
      <c r="I525" s="5">
        <v>54.06</v>
      </c>
      <c r="J525" s="5">
        <v>1.65</v>
      </c>
      <c r="K525" s="6">
        <f t="shared" si="138"/>
        <v>53.59</v>
      </c>
      <c r="L525" s="6">
        <f t="shared" si="139"/>
        <v>0.47999999999999687</v>
      </c>
      <c r="M525" s="6">
        <f t="shared" si="140"/>
        <v>54.505000000000003</v>
      </c>
      <c r="N525" s="5">
        <f t="shared" si="141"/>
        <v>1.2172304629773278</v>
      </c>
      <c r="O525" s="6">
        <f t="shared" si="142"/>
        <v>0.89000000000000057</v>
      </c>
      <c r="P525" s="6">
        <f t="shared" si="143"/>
        <v>2.4344609259546557</v>
      </c>
      <c r="Q525" s="6">
        <f t="shared" si="144"/>
        <v>8.1260756588938055E-2</v>
      </c>
      <c r="R525" s="9">
        <f t="shared" si="145"/>
        <v>0.16841510809594334</v>
      </c>
      <c r="S525" s="9">
        <f t="shared" si="146"/>
        <v>0.41000000000000369</v>
      </c>
      <c r="T525">
        <f t="shared" si="147"/>
        <v>0.89000000000000057</v>
      </c>
      <c r="U525" s="9">
        <f t="shared" si="148"/>
        <v>0.36558401513509348</v>
      </c>
      <c r="V525" s="9">
        <f t="shared" si="149"/>
        <v>0.75170645808676406</v>
      </c>
      <c r="W525" s="9">
        <f t="shared" si="150"/>
        <v>0.91499999999999915</v>
      </c>
      <c r="X525">
        <f t="shared" si="151"/>
        <v>54.505000000000003</v>
      </c>
      <c r="Y525" s="9">
        <f t="shared" si="152"/>
        <v>44.777880325703954</v>
      </c>
      <c r="Z525" s="10">
        <f t="shared" si="153"/>
        <v>0.48203215660368554</v>
      </c>
      <c r="AA525">
        <f t="shared" si="154"/>
        <v>0.47999999999999687</v>
      </c>
    </row>
    <row r="526" spans="1:27">
      <c r="A526" s="1">
        <f t="shared" si="137"/>
        <v>3017001</v>
      </c>
      <c r="B526" s="1">
        <v>1</v>
      </c>
      <c r="C526" s="1">
        <v>17</v>
      </c>
      <c r="D526" s="2">
        <v>3</v>
      </c>
      <c r="E526" s="5">
        <v>155.07</v>
      </c>
      <c r="F526" s="5">
        <v>142.09</v>
      </c>
      <c r="G526" s="5">
        <v>2.4500000000000002</v>
      </c>
      <c r="H526" s="5">
        <v>152.53</v>
      </c>
      <c r="I526" s="5">
        <v>151.79</v>
      </c>
      <c r="J526" s="5">
        <v>4.55</v>
      </c>
      <c r="K526" s="6">
        <f t="shared" si="138"/>
        <v>153.80000000000001</v>
      </c>
      <c r="L526" s="6">
        <f t="shared" si="139"/>
        <v>2.539999999999992</v>
      </c>
      <c r="M526" s="6">
        <f t="shared" si="140"/>
        <v>146.94</v>
      </c>
      <c r="N526" s="5">
        <f t="shared" si="141"/>
        <v>2.583844035540845</v>
      </c>
      <c r="O526" s="6">
        <f t="shared" si="142"/>
        <v>-9.6999999999999886</v>
      </c>
      <c r="P526" s="6">
        <f t="shared" si="143"/>
        <v>5.1676880710816899</v>
      </c>
      <c r="Q526" s="6">
        <f t="shared" si="144"/>
        <v>-0.55045871559633019</v>
      </c>
      <c r="R526" s="9">
        <f t="shared" si="145"/>
        <v>2.3685640138565733</v>
      </c>
      <c r="S526" s="9">
        <f t="shared" si="146"/>
        <v>12.239999999999981</v>
      </c>
      <c r="T526">
        <f t="shared" si="147"/>
        <v>9.6999999999999886</v>
      </c>
      <c r="U526" s="9">
        <f t="shared" si="148"/>
        <v>1.877048278954965</v>
      </c>
      <c r="V526" s="9">
        <f t="shared" si="149"/>
        <v>2.6549590089961033</v>
      </c>
      <c r="W526" s="9">
        <f t="shared" si="150"/>
        <v>6.8600000000000136</v>
      </c>
      <c r="X526">
        <f t="shared" si="151"/>
        <v>146.94</v>
      </c>
      <c r="Y526" s="9">
        <f t="shared" si="152"/>
        <v>56.868757548379975</v>
      </c>
      <c r="Z526" s="10">
        <f t="shared" si="153"/>
        <v>0.48211202017788357</v>
      </c>
      <c r="AA526">
        <f t="shared" si="154"/>
        <v>2.539999999999992</v>
      </c>
    </row>
    <row r="527" spans="1:27">
      <c r="A527" s="1">
        <f t="shared" si="137"/>
        <v>3018999</v>
      </c>
      <c r="B527" s="1">
        <v>-1</v>
      </c>
      <c r="C527" s="1">
        <v>19</v>
      </c>
      <c r="D527" s="2">
        <v>3</v>
      </c>
      <c r="E527" s="5">
        <v>47.9</v>
      </c>
      <c r="F527" s="5">
        <v>47.8</v>
      </c>
      <c r="G527" s="5">
        <v>1.51</v>
      </c>
      <c r="H527" s="5">
        <v>46.74</v>
      </c>
      <c r="I527" s="5">
        <v>43.68</v>
      </c>
      <c r="J527" s="5">
        <v>2.59</v>
      </c>
      <c r="K527" s="6">
        <f t="shared" si="138"/>
        <v>47.32</v>
      </c>
      <c r="L527" s="6">
        <f t="shared" si="139"/>
        <v>1.1599999999999966</v>
      </c>
      <c r="M527" s="6">
        <f t="shared" si="140"/>
        <v>45.739999999999995</v>
      </c>
      <c r="N527" s="5">
        <f t="shared" si="141"/>
        <v>1.4990163441403832</v>
      </c>
      <c r="O527" s="6">
        <f t="shared" si="142"/>
        <v>4.1199999999999974</v>
      </c>
      <c r="P527" s="6">
        <f t="shared" si="143"/>
        <v>2.9980326882807664</v>
      </c>
      <c r="Q527" s="6">
        <f t="shared" si="144"/>
        <v>-0.49264591353107401</v>
      </c>
      <c r="R527" s="9">
        <f t="shared" si="145"/>
        <v>0.98731411821177451</v>
      </c>
      <c r="S527" s="9">
        <f t="shared" si="146"/>
        <v>2.9600000000000009</v>
      </c>
      <c r="T527">
        <f t="shared" si="147"/>
        <v>4.1199999999999974</v>
      </c>
      <c r="U527" s="9">
        <f t="shared" si="148"/>
        <v>1.3742345158893605</v>
      </c>
      <c r="V527" s="9">
        <f t="shared" si="149"/>
        <v>1.0540245316044654</v>
      </c>
      <c r="W527" s="9">
        <f t="shared" si="150"/>
        <v>1.5800000000000054</v>
      </c>
      <c r="X527">
        <f t="shared" si="151"/>
        <v>45.739999999999995</v>
      </c>
      <c r="Y527" s="9">
        <f t="shared" si="152"/>
        <v>30.513343085815237</v>
      </c>
      <c r="Z527" s="10">
        <f t="shared" si="153"/>
        <v>0.48242305085889087</v>
      </c>
      <c r="AA527">
        <f t="shared" si="154"/>
        <v>1.1599999999999966</v>
      </c>
    </row>
    <row r="528" spans="1:27">
      <c r="A528" s="1">
        <f t="shared" si="137"/>
        <v>4003002</v>
      </c>
      <c r="B528" s="1">
        <v>2</v>
      </c>
      <c r="C528" s="1">
        <v>3</v>
      </c>
      <c r="D528" s="2">
        <v>4</v>
      </c>
      <c r="E528" s="5">
        <v>8.86</v>
      </c>
      <c r="F528" s="5">
        <v>8.6999999999999993</v>
      </c>
      <c r="G528" s="5">
        <v>0.66</v>
      </c>
      <c r="H528" s="5">
        <v>9.01</v>
      </c>
      <c r="I528" s="5">
        <v>8.93</v>
      </c>
      <c r="J528" s="5">
        <v>0.65</v>
      </c>
      <c r="K528" s="6">
        <f t="shared" si="138"/>
        <v>8.9349999999999987</v>
      </c>
      <c r="L528" s="6">
        <f t="shared" si="139"/>
        <v>-0.15000000000000036</v>
      </c>
      <c r="M528" s="6">
        <f t="shared" si="140"/>
        <v>8.8149999999999995</v>
      </c>
      <c r="N528" s="5">
        <f t="shared" si="141"/>
        <v>0.46316843588483014</v>
      </c>
      <c r="O528" s="6">
        <f t="shared" si="142"/>
        <v>-0.23000000000000043</v>
      </c>
      <c r="P528" s="6">
        <f t="shared" si="143"/>
        <v>0.92633687176966029</v>
      </c>
      <c r="Q528" s="6">
        <f t="shared" si="144"/>
        <v>1.5266285980654935E-2</v>
      </c>
      <c r="R528" s="9">
        <f t="shared" si="145"/>
        <v>8.6361670832738477E-2</v>
      </c>
      <c r="S528" s="9">
        <f t="shared" si="146"/>
        <v>8.0000000000000071E-2</v>
      </c>
      <c r="T528">
        <f t="shared" si="147"/>
        <v>0.23000000000000043</v>
      </c>
      <c r="U528" s="9">
        <f t="shared" si="148"/>
        <v>0.24828980364412334</v>
      </c>
      <c r="V528" s="9">
        <f t="shared" si="149"/>
        <v>0.25908501249821353</v>
      </c>
      <c r="W528" s="9">
        <f t="shared" si="150"/>
        <v>0.11999999999999922</v>
      </c>
      <c r="X528">
        <f t="shared" si="151"/>
        <v>8.8149999999999995</v>
      </c>
      <c r="Y528" s="9">
        <f t="shared" si="152"/>
        <v>19.031953209764723</v>
      </c>
      <c r="Z528" s="10">
        <f t="shared" si="153"/>
        <v>0.48277634573371553</v>
      </c>
      <c r="AA528">
        <f t="shared" si="154"/>
        <v>0.15000000000000036</v>
      </c>
    </row>
    <row r="529" spans="1:27">
      <c r="A529" s="1">
        <f t="shared" si="137"/>
        <v>1011003</v>
      </c>
      <c r="B529" s="1">
        <v>3</v>
      </c>
      <c r="C529" s="1">
        <v>11</v>
      </c>
      <c r="D529" s="2">
        <v>1</v>
      </c>
      <c r="E529" s="5">
        <v>36.979999999999997</v>
      </c>
      <c r="F529" s="5">
        <v>37.68</v>
      </c>
      <c r="G529" s="5">
        <v>2.83</v>
      </c>
      <c r="H529" s="5">
        <v>35.58</v>
      </c>
      <c r="I529" s="5">
        <v>37.520000000000003</v>
      </c>
      <c r="J529" s="5">
        <v>1</v>
      </c>
      <c r="K529" s="6">
        <f t="shared" si="138"/>
        <v>36.28</v>
      </c>
      <c r="L529" s="6">
        <f t="shared" si="139"/>
        <v>1.3999999999999986</v>
      </c>
      <c r="M529" s="6">
        <f t="shared" si="140"/>
        <v>37.6</v>
      </c>
      <c r="N529" s="5">
        <f t="shared" si="141"/>
        <v>1.5007414834007888</v>
      </c>
      <c r="O529" s="6">
        <f t="shared" si="142"/>
        <v>0.15999999999999659</v>
      </c>
      <c r="P529" s="6">
        <f t="shared" si="143"/>
        <v>3.0014829668015777</v>
      </c>
      <c r="Q529" s="6">
        <f t="shared" si="144"/>
        <v>0.77799731376749659</v>
      </c>
      <c r="R529" s="9">
        <f t="shared" si="145"/>
        <v>0.41312911441285416</v>
      </c>
      <c r="S529" s="9">
        <f t="shared" si="146"/>
        <v>1.240000000000002</v>
      </c>
      <c r="T529">
        <f t="shared" si="147"/>
        <v>0.15999999999999659</v>
      </c>
      <c r="U529" s="9">
        <f t="shared" si="148"/>
        <v>5.3306982504883187E-2</v>
      </c>
      <c r="V529" s="9">
        <f t="shared" si="149"/>
        <v>0.87956521133059151</v>
      </c>
      <c r="W529" s="9">
        <f t="shared" si="150"/>
        <v>1.3200000000000003</v>
      </c>
      <c r="X529">
        <f t="shared" si="151"/>
        <v>37.6</v>
      </c>
      <c r="Y529" s="9">
        <f t="shared" si="152"/>
        <v>25.054281777295635</v>
      </c>
      <c r="Z529" s="10">
        <f t="shared" si="153"/>
        <v>0.48290785870598546</v>
      </c>
      <c r="AA529">
        <f t="shared" si="154"/>
        <v>1.3999999999999986</v>
      </c>
    </row>
    <row r="530" spans="1:27">
      <c r="A530" s="1">
        <f t="shared" si="137"/>
        <v>3012002</v>
      </c>
      <c r="B530" s="1">
        <v>2</v>
      </c>
      <c r="C530" s="1">
        <v>12</v>
      </c>
      <c r="D530" s="2">
        <v>3</v>
      </c>
      <c r="E530" s="5">
        <v>6.92</v>
      </c>
      <c r="F530" s="5">
        <v>6.02</v>
      </c>
      <c r="G530" s="5">
        <v>0.56000000000000005</v>
      </c>
      <c r="H530" s="5">
        <v>6.48</v>
      </c>
      <c r="I530" s="5">
        <v>4.38</v>
      </c>
      <c r="J530" s="5">
        <v>0.73</v>
      </c>
      <c r="K530" s="6">
        <f t="shared" si="138"/>
        <v>6.7</v>
      </c>
      <c r="L530" s="6">
        <f t="shared" si="139"/>
        <v>0.4399999999999995</v>
      </c>
      <c r="M530" s="6">
        <f t="shared" si="140"/>
        <v>5.1999999999999993</v>
      </c>
      <c r="N530" s="5">
        <f t="shared" si="141"/>
        <v>0.46002717311045876</v>
      </c>
      <c r="O530" s="6">
        <f t="shared" si="142"/>
        <v>1.6399999999999997</v>
      </c>
      <c r="P530" s="6">
        <f t="shared" si="143"/>
        <v>0.92005434622091753</v>
      </c>
      <c r="Q530" s="6">
        <f t="shared" si="144"/>
        <v>-0.2590667454223271</v>
      </c>
      <c r="R530" s="9">
        <f t="shared" si="145"/>
        <v>1.3042707802304798</v>
      </c>
      <c r="S530" s="9">
        <f t="shared" si="146"/>
        <v>1.2000000000000002</v>
      </c>
      <c r="T530">
        <f t="shared" si="147"/>
        <v>1.6399999999999997</v>
      </c>
      <c r="U530" s="9">
        <f t="shared" si="148"/>
        <v>1.7825033996483219</v>
      </c>
      <c r="V530" s="9">
        <f t="shared" si="149"/>
        <v>3.260676950576201</v>
      </c>
      <c r="W530" s="9">
        <f t="shared" si="150"/>
        <v>1.5000000000000009</v>
      </c>
      <c r="X530">
        <f t="shared" si="151"/>
        <v>5.1999999999999993</v>
      </c>
      <c r="Y530" s="9">
        <f t="shared" si="152"/>
        <v>11.303680095330822</v>
      </c>
      <c r="Z530" s="10">
        <f t="shared" si="153"/>
        <v>0.48296790783653526</v>
      </c>
      <c r="AA530">
        <f t="shared" si="154"/>
        <v>0.4399999999999995</v>
      </c>
    </row>
    <row r="531" spans="1:27">
      <c r="A531" s="1">
        <f t="shared" si="137"/>
        <v>5008998</v>
      </c>
      <c r="B531" s="1">
        <v>-2</v>
      </c>
      <c r="C531" s="1">
        <v>9</v>
      </c>
      <c r="D531" s="2">
        <v>5</v>
      </c>
      <c r="E531" s="5">
        <v>62.73</v>
      </c>
      <c r="F531" s="5">
        <v>60.68</v>
      </c>
      <c r="G531" s="5">
        <v>1.1599999999999999</v>
      </c>
      <c r="H531" s="5">
        <v>62.74</v>
      </c>
      <c r="I531" s="5">
        <v>62.75</v>
      </c>
      <c r="J531" s="5">
        <v>1.22</v>
      </c>
      <c r="K531" s="6">
        <f t="shared" si="138"/>
        <v>62.734999999999999</v>
      </c>
      <c r="L531" s="6">
        <f t="shared" si="139"/>
        <v>-1.0000000000005116E-2</v>
      </c>
      <c r="M531" s="6">
        <f t="shared" si="140"/>
        <v>61.715000000000003</v>
      </c>
      <c r="N531" s="5">
        <f t="shared" si="141"/>
        <v>0.84172442046075857</v>
      </c>
      <c r="O531" s="6">
        <f t="shared" si="142"/>
        <v>-2.0700000000000003</v>
      </c>
      <c r="P531" s="6">
        <f t="shared" si="143"/>
        <v>1.6834488409215171</v>
      </c>
      <c r="Q531" s="6">
        <f t="shared" si="144"/>
        <v>-5.0388143966125634E-2</v>
      </c>
      <c r="R531" s="9">
        <f t="shared" si="145"/>
        <v>1.2236784094207191</v>
      </c>
      <c r="S531" s="9">
        <f t="shared" si="146"/>
        <v>2.0599999999999952</v>
      </c>
      <c r="T531">
        <f t="shared" si="147"/>
        <v>2.0700000000000003</v>
      </c>
      <c r="U531" s="9">
        <f t="shared" si="148"/>
        <v>1.2296185958742207</v>
      </c>
      <c r="V531" s="9">
        <f t="shared" si="149"/>
        <v>1.21179803651372</v>
      </c>
      <c r="W531" s="9">
        <f t="shared" si="150"/>
        <v>1.019999999999996</v>
      </c>
      <c r="X531">
        <f t="shared" si="151"/>
        <v>61.715000000000003</v>
      </c>
      <c r="Y531" s="9">
        <f t="shared" si="152"/>
        <v>73.319721395533847</v>
      </c>
      <c r="Z531" s="10">
        <f t="shared" si="153"/>
        <v>0.482981366100184</v>
      </c>
      <c r="AA531">
        <f t="shared" si="154"/>
        <v>1.0000000000005116E-2</v>
      </c>
    </row>
    <row r="532" spans="1:27">
      <c r="A532" s="1">
        <f t="shared" si="137"/>
        <v>4013001</v>
      </c>
      <c r="B532" s="1">
        <v>1</v>
      </c>
      <c r="C532" s="1">
        <v>13</v>
      </c>
      <c r="D532" s="2">
        <v>4</v>
      </c>
      <c r="E532" s="5">
        <v>45.75</v>
      </c>
      <c r="F532" s="5">
        <v>43.48</v>
      </c>
      <c r="G532" s="5">
        <v>1.43</v>
      </c>
      <c r="H532" s="5">
        <v>45.38</v>
      </c>
      <c r="I532" s="5">
        <v>44.55</v>
      </c>
      <c r="J532" s="5">
        <v>1.06</v>
      </c>
      <c r="K532" s="6">
        <f t="shared" si="138"/>
        <v>45.564999999999998</v>
      </c>
      <c r="L532" s="6">
        <f t="shared" si="139"/>
        <v>0.36999999999999744</v>
      </c>
      <c r="M532" s="6">
        <f t="shared" si="140"/>
        <v>44.015000000000001</v>
      </c>
      <c r="N532" s="5">
        <f t="shared" si="141"/>
        <v>0.89001404483300151</v>
      </c>
      <c r="O532" s="6">
        <f t="shared" si="142"/>
        <v>-1.0700000000000003</v>
      </c>
      <c r="P532" s="6">
        <f t="shared" si="143"/>
        <v>1.780028089666003</v>
      </c>
      <c r="Q532" s="6">
        <f t="shared" si="144"/>
        <v>0.2907685024459522</v>
      </c>
      <c r="R532" s="9">
        <f t="shared" si="145"/>
        <v>0.80897599782832263</v>
      </c>
      <c r="S532" s="9">
        <f t="shared" si="146"/>
        <v>1.4399999999999977</v>
      </c>
      <c r="T532">
        <f t="shared" si="147"/>
        <v>1.0700000000000003</v>
      </c>
      <c r="U532" s="9">
        <f t="shared" si="148"/>
        <v>0.60111410949743527</v>
      </c>
      <c r="V532" s="9">
        <f t="shared" si="149"/>
        <v>1.7415455508804163</v>
      </c>
      <c r="W532" s="9">
        <f t="shared" si="150"/>
        <v>1.5499999999999972</v>
      </c>
      <c r="X532">
        <f t="shared" si="151"/>
        <v>44.015000000000001</v>
      </c>
      <c r="Y532" s="9">
        <f t="shared" si="152"/>
        <v>49.454275756130109</v>
      </c>
      <c r="Z532" s="10">
        <f t="shared" si="153"/>
        <v>0.48340459244818929</v>
      </c>
      <c r="AA532">
        <f t="shared" si="154"/>
        <v>0.36999999999999744</v>
      </c>
    </row>
    <row r="533" spans="1:27">
      <c r="A533" s="1">
        <f t="shared" si="137"/>
        <v>4007997</v>
      </c>
      <c r="B533" s="1">
        <v>-3</v>
      </c>
      <c r="C533" s="1">
        <v>8</v>
      </c>
      <c r="D533" s="2">
        <v>4</v>
      </c>
      <c r="E533" s="5">
        <v>15.04</v>
      </c>
      <c r="F533" s="5">
        <v>17.13</v>
      </c>
      <c r="G533" s="5">
        <v>0.88</v>
      </c>
      <c r="H533" s="5">
        <v>15.15</v>
      </c>
      <c r="I533" s="5">
        <v>15.5</v>
      </c>
      <c r="J533" s="5">
        <v>0.76</v>
      </c>
      <c r="K533" s="6">
        <f t="shared" si="138"/>
        <v>15.094999999999999</v>
      </c>
      <c r="L533" s="6">
        <f t="shared" si="139"/>
        <v>-0.11000000000000121</v>
      </c>
      <c r="M533" s="6">
        <f t="shared" si="140"/>
        <v>16.314999999999998</v>
      </c>
      <c r="N533" s="5">
        <f t="shared" si="141"/>
        <v>0.58137767414994534</v>
      </c>
      <c r="O533" s="6">
        <f t="shared" si="142"/>
        <v>1.629999999999999</v>
      </c>
      <c r="P533" s="6">
        <f t="shared" si="143"/>
        <v>1.1627553482998907</v>
      </c>
      <c r="Q533" s="6">
        <f t="shared" si="144"/>
        <v>0.14556213017751479</v>
      </c>
      <c r="R533" s="9">
        <f t="shared" si="145"/>
        <v>1.4964454926344748</v>
      </c>
      <c r="S533" s="9">
        <f t="shared" si="146"/>
        <v>1.7400000000000002</v>
      </c>
      <c r="T533">
        <f t="shared" si="147"/>
        <v>1.629999999999999</v>
      </c>
      <c r="U533" s="9">
        <f t="shared" si="148"/>
        <v>1.4018426166633289</v>
      </c>
      <c r="V533" s="9">
        <f t="shared" si="149"/>
        <v>2.0984637942690312</v>
      </c>
      <c r="W533" s="9">
        <f t="shared" si="150"/>
        <v>1.2199999999999989</v>
      </c>
      <c r="X533">
        <f t="shared" si="151"/>
        <v>16.314999999999998</v>
      </c>
      <c r="Y533" s="9">
        <f t="shared" si="152"/>
        <v>28.062653117622357</v>
      </c>
      <c r="Z533" s="10">
        <f t="shared" si="153"/>
        <v>0.48390391608252148</v>
      </c>
      <c r="AA533">
        <f t="shared" si="154"/>
        <v>0.11000000000000121</v>
      </c>
    </row>
    <row r="534" spans="1:27">
      <c r="A534" s="1">
        <f t="shared" si="137"/>
        <v>5004001</v>
      </c>
      <c r="B534" s="1">
        <v>1</v>
      </c>
      <c r="C534" s="1">
        <v>4</v>
      </c>
      <c r="D534" s="2">
        <v>5</v>
      </c>
      <c r="E534" s="5">
        <v>33.409999999999997</v>
      </c>
      <c r="F534" s="5">
        <v>33.200000000000003</v>
      </c>
      <c r="G534" s="5">
        <v>1.41</v>
      </c>
      <c r="H534" s="5">
        <v>32.340000000000003</v>
      </c>
      <c r="I534" s="5">
        <v>34.479999999999997</v>
      </c>
      <c r="J534" s="5">
        <v>1.67</v>
      </c>
      <c r="K534" s="6">
        <f t="shared" si="138"/>
        <v>32.875</v>
      </c>
      <c r="L534" s="6">
        <f t="shared" si="139"/>
        <v>1.0699999999999932</v>
      </c>
      <c r="M534" s="6">
        <f t="shared" si="140"/>
        <v>33.840000000000003</v>
      </c>
      <c r="N534" s="5">
        <f t="shared" si="141"/>
        <v>1.0928174595969813</v>
      </c>
      <c r="O534" s="6">
        <f t="shared" si="142"/>
        <v>-1.279999999999994</v>
      </c>
      <c r="P534" s="6">
        <f t="shared" si="143"/>
        <v>2.1856349191939626</v>
      </c>
      <c r="Q534" s="6">
        <f t="shared" si="144"/>
        <v>-0.16763659200334943</v>
      </c>
      <c r="R534" s="9">
        <f t="shared" si="145"/>
        <v>1.0752024408846106</v>
      </c>
      <c r="S534" s="9">
        <f t="shared" si="146"/>
        <v>2.3499999999999872</v>
      </c>
      <c r="T534">
        <f t="shared" si="147"/>
        <v>1.279999999999994</v>
      </c>
      <c r="U534" s="9">
        <f t="shared" si="148"/>
        <v>0.58564218056693729</v>
      </c>
      <c r="V534" s="9">
        <f t="shared" si="149"/>
        <v>0.88303860038609239</v>
      </c>
      <c r="W534" s="9">
        <f t="shared" si="150"/>
        <v>0.96500000000000341</v>
      </c>
      <c r="X534">
        <f t="shared" si="151"/>
        <v>33.840000000000003</v>
      </c>
      <c r="Y534" s="9">
        <f t="shared" si="152"/>
        <v>30.965830297476955</v>
      </c>
      <c r="Z534" s="10">
        <f t="shared" si="153"/>
        <v>0.48405681484718299</v>
      </c>
      <c r="AA534">
        <f t="shared" si="154"/>
        <v>1.0699999999999932</v>
      </c>
    </row>
    <row r="535" spans="1:27">
      <c r="A535" s="1">
        <f t="shared" si="137"/>
        <v>3016998</v>
      </c>
      <c r="B535" s="1">
        <v>-2</v>
      </c>
      <c r="C535" s="1">
        <v>17</v>
      </c>
      <c r="D535" s="2">
        <v>3</v>
      </c>
      <c r="E535" s="5">
        <v>39.76</v>
      </c>
      <c r="F535" s="5">
        <v>42.04</v>
      </c>
      <c r="G535" s="5">
        <v>1.02</v>
      </c>
      <c r="H535" s="5">
        <v>40.31</v>
      </c>
      <c r="I535" s="5">
        <v>38.44</v>
      </c>
      <c r="J535" s="5">
        <v>1.37</v>
      </c>
      <c r="K535" s="6">
        <f t="shared" si="138"/>
        <v>40.034999999999997</v>
      </c>
      <c r="L535" s="6">
        <f t="shared" si="139"/>
        <v>-0.55000000000000426</v>
      </c>
      <c r="M535" s="6">
        <f t="shared" si="140"/>
        <v>40.239999999999995</v>
      </c>
      <c r="N535" s="5">
        <f t="shared" si="141"/>
        <v>0.85400526930458687</v>
      </c>
      <c r="O535" s="6">
        <f t="shared" si="142"/>
        <v>3.6000000000000014</v>
      </c>
      <c r="P535" s="6">
        <f t="shared" si="143"/>
        <v>1.7080105386091737</v>
      </c>
      <c r="Q535" s="6">
        <f t="shared" si="144"/>
        <v>-0.28673773694854837</v>
      </c>
      <c r="R535" s="9">
        <f t="shared" si="145"/>
        <v>2.4297273969862823</v>
      </c>
      <c r="S535" s="9">
        <f t="shared" si="146"/>
        <v>4.1500000000000057</v>
      </c>
      <c r="T535">
        <f t="shared" si="147"/>
        <v>3.6000000000000014</v>
      </c>
      <c r="U535" s="9">
        <f t="shared" si="148"/>
        <v>2.1077153323254478</v>
      </c>
      <c r="V535" s="9">
        <f t="shared" si="149"/>
        <v>0.24004535729261833</v>
      </c>
      <c r="W535" s="9">
        <f t="shared" si="150"/>
        <v>0.20499999999999829</v>
      </c>
      <c r="X535">
        <f t="shared" si="151"/>
        <v>40.239999999999995</v>
      </c>
      <c r="Y535" s="9">
        <f t="shared" si="152"/>
        <v>47.119147207097761</v>
      </c>
      <c r="Z535" s="10">
        <f t="shared" si="153"/>
        <v>0.48406507826944101</v>
      </c>
      <c r="AA535">
        <f t="shared" si="154"/>
        <v>0.55000000000000426</v>
      </c>
    </row>
    <row r="536" spans="1:27">
      <c r="A536" s="1">
        <f t="shared" si="137"/>
        <v>19002</v>
      </c>
      <c r="B536" s="1">
        <v>2</v>
      </c>
      <c r="C536" s="1">
        <v>19</v>
      </c>
      <c r="D536" s="2">
        <v>0</v>
      </c>
      <c r="E536" s="5">
        <v>48.33</v>
      </c>
      <c r="F536" s="5">
        <v>47.13</v>
      </c>
      <c r="G536" s="5">
        <v>1.8</v>
      </c>
      <c r="H536" s="5">
        <v>47.52</v>
      </c>
      <c r="I536" s="5">
        <v>46.09</v>
      </c>
      <c r="J536" s="5">
        <v>1.05</v>
      </c>
      <c r="K536" s="6">
        <f t="shared" si="138"/>
        <v>47.924999999999997</v>
      </c>
      <c r="L536" s="6">
        <f t="shared" si="139"/>
        <v>0.80999999999999517</v>
      </c>
      <c r="M536" s="6">
        <f t="shared" si="140"/>
        <v>46.61</v>
      </c>
      <c r="N536" s="5">
        <f t="shared" si="141"/>
        <v>1.0419332992087353</v>
      </c>
      <c r="O536" s="6">
        <f t="shared" si="142"/>
        <v>1.0399999999999991</v>
      </c>
      <c r="P536" s="6">
        <f t="shared" si="143"/>
        <v>2.0838665984174707</v>
      </c>
      <c r="Q536" s="6">
        <f t="shared" si="144"/>
        <v>0.49222797927461143</v>
      </c>
      <c r="R536" s="9">
        <f t="shared" si="145"/>
        <v>0.11037174844813508</v>
      </c>
      <c r="S536" s="9">
        <f t="shared" si="146"/>
        <v>0.23000000000000398</v>
      </c>
      <c r="T536">
        <f t="shared" si="147"/>
        <v>1.0399999999999991</v>
      </c>
      <c r="U536" s="9">
        <f t="shared" si="148"/>
        <v>0.49907225385242782</v>
      </c>
      <c r="V536" s="9">
        <f t="shared" si="149"/>
        <v>1.2620769496460422</v>
      </c>
      <c r="W536" s="9">
        <f t="shared" si="150"/>
        <v>1.3149999999999977</v>
      </c>
      <c r="X536">
        <f t="shared" si="151"/>
        <v>46.61</v>
      </c>
      <c r="Y536" s="9">
        <f t="shared" si="152"/>
        <v>44.734149523195534</v>
      </c>
      <c r="Z536" s="10">
        <f t="shared" si="153"/>
        <v>0.48448013375163279</v>
      </c>
      <c r="AA536">
        <f t="shared" si="154"/>
        <v>0.80999999999999517</v>
      </c>
    </row>
    <row r="537" spans="1:27">
      <c r="A537" s="1">
        <f t="shared" si="137"/>
        <v>4016000</v>
      </c>
      <c r="B537" s="1">
        <v>0</v>
      </c>
      <c r="C537" s="1">
        <v>16</v>
      </c>
      <c r="D537" s="2">
        <v>4</v>
      </c>
      <c r="E537" s="5">
        <v>82.11</v>
      </c>
      <c r="F537" s="5">
        <v>73.959999999999994</v>
      </c>
      <c r="G537" s="5">
        <v>1.28</v>
      </c>
      <c r="H537" s="5">
        <v>79.5</v>
      </c>
      <c r="I537" s="5">
        <v>75.349999999999994</v>
      </c>
      <c r="J537" s="5">
        <v>1.89</v>
      </c>
      <c r="K537" s="6">
        <f t="shared" si="138"/>
        <v>80.805000000000007</v>
      </c>
      <c r="L537" s="6">
        <f t="shared" si="139"/>
        <v>2.6099999999999994</v>
      </c>
      <c r="M537" s="6">
        <f t="shared" si="140"/>
        <v>74.655000000000001</v>
      </c>
      <c r="N537" s="5">
        <f t="shared" si="141"/>
        <v>1.1413259832317846</v>
      </c>
      <c r="O537" s="6">
        <f t="shared" si="142"/>
        <v>-1.3900000000000006</v>
      </c>
      <c r="P537" s="6">
        <f t="shared" si="143"/>
        <v>2.2826519664635692</v>
      </c>
      <c r="Q537" s="6">
        <f t="shared" si="144"/>
        <v>-0.37111601573745318</v>
      </c>
      <c r="R537" s="9">
        <f t="shared" si="145"/>
        <v>1.7523477335868491</v>
      </c>
      <c r="S537" s="9">
        <f t="shared" si="146"/>
        <v>4</v>
      </c>
      <c r="T537">
        <f t="shared" si="147"/>
        <v>1.3900000000000006</v>
      </c>
      <c r="U537" s="9">
        <f t="shared" si="148"/>
        <v>0.60894083742143035</v>
      </c>
      <c r="V537" s="9">
        <f t="shared" si="149"/>
        <v>5.3884692807795664</v>
      </c>
      <c r="W537" s="9">
        <f t="shared" si="150"/>
        <v>6.1500000000000057</v>
      </c>
      <c r="X537">
        <f t="shared" si="151"/>
        <v>74.655000000000001</v>
      </c>
      <c r="Y537" s="9">
        <f t="shared" si="152"/>
        <v>65.410760025463119</v>
      </c>
      <c r="Z537" s="10">
        <f t="shared" si="153"/>
        <v>0.48454514753529415</v>
      </c>
      <c r="AA537">
        <f t="shared" si="154"/>
        <v>2.6099999999999994</v>
      </c>
    </row>
    <row r="538" spans="1:27">
      <c r="A538" s="1">
        <f t="shared" si="137"/>
        <v>1013997</v>
      </c>
      <c r="B538" s="1">
        <v>-3</v>
      </c>
      <c r="C538" s="1">
        <v>14</v>
      </c>
      <c r="D538" s="2">
        <v>1</v>
      </c>
      <c r="E538" s="5">
        <v>4.79</v>
      </c>
      <c r="F538" s="5">
        <v>5.86</v>
      </c>
      <c r="G538" s="5">
        <v>0.81</v>
      </c>
      <c r="H538" s="5">
        <v>4.97</v>
      </c>
      <c r="I538" s="5">
        <v>4.87</v>
      </c>
      <c r="J538" s="5">
        <v>0.57999999999999996</v>
      </c>
      <c r="K538" s="6">
        <f t="shared" si="138"/>
        <v>4.88</v>
      </c>
      <c r="L538" s="6">
        <f t="shared" si="139"/>
        <v>-0.17999999999999972</v>
      </c>
      <c r="M538" s="6">
        <f t="shared" si="140"/>
        <v>5.3650000000000002</v>
      </c>
      <c r="N538" s="5">
        <f t="shared" si="141"/>
        <v>0.4981214711292819</v>
      </c>
      <c r="O538" s="6">
        <f t="shared" si="142"/>
        <v>0.99000000000000021</v>
      </c>
      <c r="P538" s="6">
        <f t="shared" si="143"/>
        <v>0.9962429422585638</v>
      </c>
      <c r="Q538" s="6">
        <f t="shared" si="144"/>
        <v>0.32211586901763234</v>
      </c>
      <c r="R538" s="9">
        <f t="shared" si="145"/>
        <v>1.1744123349546796</v>
      </c>
      <c r="S538" s="9">
        <f t="shared" si="146"/>
        <v>1.17</v>
      </c>
      <c r="T538">
        <f t="shared" si="147"/>
        <v>0.99000000000000021</v>
      </c>
      <c r="U538" s="9">
        <f t="shared" si="148"/>
        <v>0.9937335141924214</v>
      </c>
      <c r="V538" s="9">
        <f t="shared" si="149"/>
        <v>0.97365808966328204</v>
      </c>
      <c r="W538" s="9">
        <f t="shared" si="150"/>
        <v>0.48500000000000032</v>
      </c>
      <c r="X538">
        <f t="shared" si="151"/>
        <v>5.3650000000000002</v>
      </c>
      <c r="Y538" s="9">
        <f t="shared" si="152"/>
        <v>10.770465259883515</v>
      </c>
      <c r="Z538" s="10">
        <f t="shared" si="153"/>
        <v>0.48464729443173415</v>
      </c>
      <c r="AA538">
        <f t="shared" si="154"/>
        <v>0.17999999999999972</v>
      </c>
    </row>
    <row r="539" spans="1:27">
      <c r="A539" s="1">
        <f t="shared" si="137"/>
        <v>1018002</v>
      </c>
      <c r="B539" s="1">
        <v>2</v>
      </c>
      <c r="C539" s="1">
        <v>18</v>
      </c>
      <c r="D539" s="2">
        <v>1</v>
      </c>
      <c r="E539" s="5">
        <v>56.32</v>
      </c>
      <c r="F539" s="5">
        <v>54.62</v>
      </c>
      <c r="G539" s="5">
        <v>3.8</v>
      </c>
      <c r="H539" s="5">
        <v>56.79</v>
      </c>
      <c r="I539" s="5">
        <v>49.23</v>
      </c>
      <c r="J539" s="5">
        <v>1.54</v>
      </c>
      <c r="K539" s="6">
        <f t="shared" si="138"/>
        <v>56.555</v>
      </c>
      <c r="L539" s="6">
        <f t="shared" si="139"/>
        <v>-0.46999999999999886</v>
      </c>
      <c r="M539" s="6">
        <f t="shared" si="140"/>
        <v>51.924999999999997</v>
      </c>
      <c r="N539" s="5">
        <f t="shared" si="141"/>
        <v>2.0500975586542216</v>
      </c>
      <c r="O539" s="6">
        <f t="shared" si="142"/>
        <v>5.3900000000000006</v>
      </c>
      <c r="P539" s="6">
        <f t="shared" si="143"/>
        <v>4.1001951173084432</v>
      </c>
      <c r="Q539" s="6">
        <f t="shared" si="144"/>
        <v>0.71786147659949096</v>
      </c>
      <c r="R539" s="9">
        <f t="shared" si="145"/>
        <v>1.4292002776313664</v>
      </c>
      <c r="S539" s="9">
        <f t="shared" si="146"/>
        <v>5.8599999999999994</v>
      </c>
      <c r="T539">
        <f t="shared" si="147"/>
        <v>5.3900000000000006</v>
      </c>
      <c r="U539" s="9">
        <f t="shared" si="148"/>
        <v>1.3145715864220249</v>
      </c>
      <c r="V539" s="9">
        <f t="shared" si="149"/>
        <v>2.2584291076563927</v>
      </c>
      <c r="W539" s="9">
        <f t="shared" si="150"/>
        <v>4.6300000000000026</v>
      </c>
      <c r="X539">
        <f t="shared" si="151"/>
        <v>51.924999999999997</v>
      </c>
      <c r="Y539" s="9">
        <f t="shared" si="152"/>
        <v>25.328062940617304</v>
      </c>
      <c r="Z539" s="10">
        <f t="shared" si="153"/>
        <v>0.48572214279359344</v>
      </c>
      <c r="AA539">
        <f t="shared" si="154"/>
        <v>0.46999999999999886</v>
      </c>
    </row>
    <row r="540" spans="1:27">
      <c r="A540" s="1">
        <f t="shared" si="137"/>
        <v>4004002</v>
      </c>
      <c r="B540" s="1">
        <v>2</v>
      </c>
      <c r="C540" s="1">
        <v>4</v>
      </c>
      <c r="D540" s="2">
        <v>4</v>
      </c>
      <c r="E540" s="5">
        <v>34.24</v>
      </c>
      <c r="F540" s="5">
        <v>34.369999999999997</v>
      </c>
      <c r="G540" s="5">
        <v>1.28</v>
      </c>
      <c r="H540" s="5">
        <v>34.270000000000003</v>
      </c>
      <c r="I540" s="5">
        <v>34.36</v>
      </c>
      <c r="J540" s="5">
        <v>1.18</v>
      </c>
      <c r="K540" s="6">
        <f t="shared" si="138"/>
        <v>34.255000000000003</v>
      </c>
      <c r="L540" s="6">
        <f t="shared" si="139"/>
        <v>-3.0000000000001137E-2</v>
      </c>
      <c r="M540" s="6">
        <f t="shared" si="140"/>
        <v>34.364999999999995</v>
      </c>
      <c r="N540" s="5">
        <f t="shared" si="141"/>
        <v>0.87045964869142556</v>
      </c>
      <c r="O540" s="6">
        <f t="shared" si="142"/>
        <v>9.9999999999980105E-3</v>
      </c>
      <c r="P540" s="6">
        <f t="shared" si="143"/>
        <v>1.7409192973828511</v>
      </c>
      <c r="Q540" s="6">
        <f t="shared" si="144"/>
        <v>8.116668866305933E-2</v>
      </c>
      <c r="R540" s="9">
        <f t="shared" si="145"/>
        <v>2.2976366601330525E-2</v>
      </c>
      <c r="S540" s="9">
        <f t="shared" si="146"/>
        <v>3.9999999999999147E-2</v>
      </c>
      <c r="T540">
        <f t="shared" si="147"/>
        <v>9.9999999999980105E-3</v>
      </c>
      <c r="U540" s="9">
        <f t="shared" si="148"/>
        <v>5.7440916503316113E-3</v>
      </c>
      <c r="V540" s="9">
        <f t="shared" si="149"/>
        <v>0.12637001630731176</v>
      </c>
      <c r="W540" s="9">
        <f t="shared" si="150"/>
        <v>0.10999999999999233</v>
      </c>
      <c r="X540">
        <f t="shared" si="151"/>
        <v>34.364999999999995</v>
      </c>
      <c r="Y540" s="9">
        <f t="shared" si="152"/>
        <v>39.479141912737013</v>
      </c>
      <c r="Z540" s="10">
        <f t="shared" si="153"/>
        <v>0.48610698410946535</v>
      </c>
      <c r="AA540">
        <f t="shared" si="154"/>
        <v>3.0000000000001137E-2</v>
      </c>
    </row>
    <row r="541" spans="1:27">
      <c r="A541" s="1">
        <f t="shared" si="137"/>
        <v>3011997</v>
      </c>
      <c r="B541" s="1">
        <v>-3</v>
      </c>
      <c r="C541" s="1">
        <v>12</v>
      </c>
      <c r="D541" s="2">
        <v>3</v>
      </c>
      <c r="E541" s="5">
        <v>66.599999999999994</v>
      </c>
      <c r="F541" s="5">
        <v>68.48</v>
      </c>
      <c r="G541" s="5">
        <v>1.26</v>
      </c>
      <c r="H541" s="5">
        <v>65.849999999999994</v>
      </c>
      <c r="I541" s="5">
        <v>64</v>
      </c>
      <c r="J541" s="5">
        <v>1.78</v>
      </c>
      <c r="K541" s="6">
        <f t="shared" si="138"/>
        <v>66.224999999999994</v>
      </c>
      <c r="L541" s="6">
        <f t="shared" si="139"/>
        <v>0.75</v>
      </c>
      <c r="M541" s="6">
        <f t="shared" si="140"/>
        <v>66.240000000000009</v>
      </c>
      <c r="N541" s="5">
        <f t="shared" si="141"/>
        <v>1.0904127658827183</v>
      </c>
      <c r="O541" s="6">
        <f t="shared" si="142"/>
        <v>4.480000000000004</v>
      </c>
      <c r="P541" s="6">
        <f t="shared" si="143"/>
        <v>2.1808255317654366</v>
      </c>
      <c r="Q541" s="6">
        <f t="shared" si="144"/>
        <v>-0.33238015138772076</v>
      </c>
      <c r="R541" s="9">
        <f t="shared" si="145"/>
        <v>1.7103614872760908</v>
      </c>
      <c r="S541" s="9">
        <f t="shared" si="146"/>
        <v>3.730000000000004</v>
      </c>
      <c r="T541">
        <f t="shared" si="147"/>
        <v>4.480000000000004</v>
      </c>
      <c r="U541" s="9">
        <f t="shared" si="148"/>
        <v>2.0542679525460819</v>
      </c>
      <c r="V541" s="9">
        <f t="shared" si="149"/>
        <v>1.3756258610813197E-2</v>
      </c>
      <c r="W541" s="9">
        <f t="shared" si="150"/>
        <v>1.5000000000014779E-2</v>
      </c>
      <c r="X541">
        <f t="shared" si="151"/>
        <v>66.240000000000009</v>
      </c>
      <c r="Y541" s="9">
        <f t="shared" si="152"/>
        <v>60.747638025291238</v>
      </c>
      <c r="Z541" s="10">
        <f t="shared" si="153"/>
        <v>0.48621291632370278</v>
      </c>
      <c r="AA541">
        <f t="shared" si="154"/>
        <v>0.75</v>
      </c>
    </row>
    <row r="542" spans="1:27">
      <c r="A542" s="1">
        <f t="shared" si="137"/>
        <v>2016002</v>
      </c>
      <c r="B542" s="1">
        <v>2</v>
      </c>
      <c r="C542" s="1">
        <v>16</v>
      </c>
      <c r="D542" s="2">
        <v>2</v>
      </c>
      <c r="E542" s="5">
        <v>49.56</v>
      </c>
      <c r="F542" s="5">
        <v>50.64</v>
      </c>
      <c r="G542" s="5">
        <v>4.3499999999999996</v>
      </c>
      <c r="H542" s="5">
        <v>51.05</v>
      </c>
      <c r="I542" s="5">
        <v>47.56</v>
      </c>
      <c r="J542" s="5">
        <v>1.54</v>
      </c>
      <c r="K542" s="6">
        <f t="shared" si="138"/>
        <v>50.305</v>
      </c>
      <c r="L542" s="6">
        <f t="shared" si="139"/>
        <v>-1.4899999999999949</v>
      </c>
      <c r="M542" s="6">
        <f t="shared" si="140"/>
        <v>49.1</v>
      </c>
      <c r="N542" s="5">
        <f t="shared" si="141"/>
        <v>2.3072765330579688</v>
      </c>
      <c r="O542" s="6">
        <f t="shared" si="142"/>
        <v>3.0799999999999983</v>
      </c>
      <c r="P542" s="6">
        <f t="shared" si="143"/>
        <v>4.6145530661159375</v>
      </c>
      <c r="Q542" s="6">
        <f t="shared" si="144"/>
        <v>0.77725285407695077</v>
      </c>
      <c r="R542" s="9">
        <f t="shared" si="145"/>
        <v>0.99034509616042954</v>
      </c>
      <c r="S542" s="9">
        <f t="shared" si="146"/>
        <v>4.5699999999999932</v>
      </c>
      <c r="T542">
        <f t="shared" si="147"/>
        <v>3.0799999999999983</v>
      </c>
      <c r="U542" s="9">
        <f t="shared" si="148"/>
        <v>0.66745358778427266</v>
      </c>
      <c r="V542" s="9">
        <f t="shared" si="149"/>
        <v>0.52226076187016091</v>
      </c>
      <c r="W542" s="9">
        <f t="shared" si="150"/>
        <v>1.2049999999999983</v>
      </c>
      <c r="X542">
        <f t="shared" si="151"/>
        <v>49.1</v>
      </c>
      <c r="Y542" s="9">
        <f t="shared" si="152"/>
        <v>21.280500753381691</v>
      </c>
      <c r="Z542" s="10">
        <f t="shared" si="153"/>
        <v>0.48727405020173192</v>
      </c>
      <c r="AA542">
        <f t="shared" si="154"/>
        <v>1.4899999999999949</v>
      </c>
    </row>
    <row r="543" spans="1:27">
      <c r="A543" s="1">
        <f t="shared" si="137"/>
        <v>5011000</v>
      </c>
      <c r="B543" s="1">
        <v>0</v>
      </c>
      <c r="C543" s="1">
        <v>11</v>
      </c>
      <c r="D543" s="2">
        <v>5</v>
      </c>
      <c r="E543" s="5">
        <v>39.42</v>
      </c>
      <c r="F543" s="5">
        <v>38.14</v>
      </c>
      <c r="G543" s="5">
        <v>1</v>
      </c>
      <c r="H543" s="5">
        <v>40.86</v>
      </c>
      <c r="I543" s="5">
        <v>38.67</v>
      </c>
      <c r="J543" s="5">
        <v>1.51</v>
      </c>
      <c r="K543" s="6">
        <f t="shared" si="138"/>
        <v>40.14</v>
      </c>
      <c r="L543" s="6">
        <f t="shared" si="139"/>
        <v>-1.4399999999999977</v>
      </c>
      <c r="M543" s="6">
        <f t="shared" si="140"/>
        <v>38.405000000000001</v>
      </c>
      <c r="N543" s="5">
        <f t="shared" si="141"/>
        <v>0.90555231764928967</v>
      </c>
      <c r="O543" s="6">
        <f t="shared" si="142"/>
        <v>-0.53000000000000114</v>
      </c>
      <c r="P543" s="6">
        <f t="shared" si="143"/>
        <v>1.8111046352985793</v>
      </c>
      <c r="Q543" s="6">
        <f t="shared" si="144"/>
        <v>-0.3902624919971952</v>
      </c>
      <c r="R543" s="9">
        <f t="shared" si="145"/>
        <v>0.50245578431197246</v>
      </c>
      <c r="S543" s="9">
        <f t="shared" si="146"/>
        <v>0.90999999999999659</v>
      </c>
      <c r="T543">
        <f t="shared" si="147"/>
        <v>0.53000000000000114</v>
      </c>
      <c r="U543" s="9">
        <f t="shared" si="148"/>
        <v>0.29263908317071097</v>
      </c>
      <c r="V543" s="9">
        <f t="shared" si="149"/>
        <v>1.9159577709478577</v>
      </c>
      <c r="W543" s="9">
        <f t="shared" si="150"/>
        <v>1.7349999999999994</v>
      </c>
      <c r="X543">
        <f t="shared" si="151"/>
        <v>38.405000000000001</v>
      </c>
      <c r="Y543" s="9">
        <f t="shared" si="152"/>
        <v>42.410581091211817</v>
      </c>
      <c r="Z543" s="10">
        <f t="shared" si="153"/>
        <v>0.48808913120453729</v>
      </c>
      <c r="AA543">
        <f t="shared" si="154"/>
        <v>1.4399999999999977</v>
      </c>
    </row>
    <row r="544" spans="1:27">
      <c r="A544" s="1">
        <f t="shared" si="137"/>
        <v>2007003</v>
      </c>
      <c r="B544" s="1">
        <v>3</v>
      </c>
      <c r="C544" s="1">
        <v>7</v>
      </c>
      <c r="D544" s="2">
        <v>2</v>
      </c>
      <c r="E544" s="5">
        <v>129.86000000000001</v>
      </c>
      <c r="F544" s="5">
        <v>124.39</v>
      </c>
      <c r="G544" s="5">
        <v>5.27</v>
      </c>
      <c r="H544" s="5">
        <v>130.03</v>
      </c>
      <c r="I544" s="5">
        <v>126.08</v>
      </c>
      <c r="J544" s="5">
        <v>2.4300000000000002</v>
      </c>
      <c r="K544" s="6">
        <f t="shared" si="138"/>
        <v>129.94499999999999</v>
      </c>
      <c r="L544" s="6">
        <f t="shared" si="139"/>
        <v>-0.16999999999998749</v>
      </c>
      <c r="M544" s="6">
        <f t="shared" si="140"/>
        <v>125.235</v>
      </c>
      <c r="N544" s="5">
        <f t="shared" si="141"/>
        <v>2.9016288529031411</v>
      </c>
      <c r="O544" s="6">
        <f t="shared" si="142"/>
        <v>-1.6899999999999977</v>
      </c>
      <c r="P544" s="6">
        <f t="shared" si="143"/>
        <v>5.8032577058062822</v>
      </c>
      <c r="Q544" s="6">
        <f t="shared" si="144"/>
        <v>0.64932982558243102</v>
      </c>
      <c r="R544" s="9">
        <f t="shared" si="145"/>
        <v>0.26192185097677434</v>
      </c>
      <c r="S544" s="9">
        <f t="shared" si="146"/>
        <v>1.5200000000000102</v>
      </c>
      <c r="T544">
        <f t="shared" si="147"/>
        <v>1.6899999999999977</v>
      </c>
      <c r="U544" s="9">
        <f t="shared" si="148"/>
        <v>0.29121574220443752</v>
      </c>
      <c r="V544" s="9">
        <f t="shared" si="149"/>
        <v>1.6232262080271014</v>
      </c>
      <c r="W544" s="9">
        <f t="shared" si="150"/>
        <v>4.7099999999999937</v>
      </c>
      <c r="X544">
        <f t="shared" si="151"/>
        <v>125.235</v>
      </c>
      <c r="Y544" s="9">
        <f t="shared" si="152"/>
        <v>43.160240798784358</v>
      </c>
      <c r="Z544" s="10">
        <f t="shared" si="153"/>
        <v>0.48820897165046034</v>
      </c>
      <c r="AA544">
        <f t="shared" si="154"/>
        <v>0.16999999999998749</v>
      </c>
    </row>
    <row r="545" spans="1:27">
      <c r="A545" s="1">
        <f t="shared" si="137"/>
        <v>5005001</v>
      </c>
      <c r="B545" s="1">
        <v>1</v>
      </c>
      <c r="C545" s="1">
        <v>5</v>
      </c>
      <c r="D545" s="2">
        <v>5</v>
      </c>
      <c r="E545" s="5">
        <v>47.33</v>
      </c>
      <c r="F545" s="5">
        <v>49.41</v>
      </c>
      <c r="G545" s="5">
        <v>1.63</v>
      </c>
      <c r="H545" s="5">
        <v>46.83</v>
      </c>
      <c r="I545" s="5">
        <v>49.5</v>
      </c>
      <c r="J545" s="5">
        <v>1.0900000000000001</v>
      </c>
      <c r="K545" s="6">
        <f t="shared" si="138"/>
        <v>47.08</v>
      </c>
      <c r="L545" s="6">
        <f t="shared" si="139"/>
        <v>0.5</v>
      </c>
      <c r="M545" s="6">
        <f t="shared" si="140"/>
        <v>49.454999999999998</v>
      </c>
      <c r="N545" s="5">
        <f t="shared" si="141"/>
        <v>0.98043357755637883</v>
      </c>
      <c r="O545" s="6">
        <f t="shared" si="142"/>
        <v>-9.0000000000003411E-2</v>
      </c>
      <c r="P545" s="6">
        <f t="shared" si="143"/>
        <v>1.9608671551127577</v>
      </c>
      <c r="Q545" s="6">
        <f t="shared" si="144"/>
        <v>0.38200260078023401</v>
      </c>
      <c r="R545" s="9">
        <f t="shared" si="145"/>
        <v>0.30088728778063301</v>
      </c>
      <c r="S545" s="9">
        <f t="shared" si="146"/>
        <v>0.59000000000000341</v>
      </c>
      <c r="T545">
        <f t="shared" si="147"/>
        <v>9.0000000000003411E-2</v>
      </c>
      <c r="U545" s="9">
        <f t="shared" si="148"/>
        <v>4.5898060847894641E-2</v>
      </c>
      <c r="V545" s="9">
        <f t="shared" si="149"/>
        <v>2.4223976558610141</v>
      </c>
      <c r="W545" s="9">
        <f t="shared" si="150"/>
        <v>2.375</v>
      </c>
      <c r="X545">
        <f t="shared" si="151"/>
        <v>49.454999999999998</v>
      </c>
      <c r="Y545" s="9">
        <f t="shared" si="152"/>
        <v>50.441968871834298</v>
      </c>
      <c r="Z545" s="10">
        <f t="shared" si="153"/>
        <v>0.488323663157951</v>
      </c>
      <c r="AA545">
        <f t="shared" si="154"/>
        <v>0.5</v>
      </c>
    </row>
    <row r="546" spans="1:27">
      <c r="A546" s="1">
        <f t="shared" si="137"/>
        <v>5011999</v>
      </c>
      <c r="B546" s="1">
        <v>-1</v>
      </c>
      <c r="C546" s="1">
        <v>12</v>
      </c>
      <c r="D546" s="2">
        <v>5</v>
      </c>
      <c r="E546" s="5">
        <v>0.98</v>
      </c>
      <c r="F546" s="5">
        <v>1.57</v>
      </c>
      <c r="G546" s="5">
        <v>0.48</v>
      </c>
      <c r="H546" s="5">
        <v>0.82</v>
      </c>
      <c r="I546" s="5">
        <v>1.82</v>
      </c>
      <c r="J546" s="5">
        <v>0.75</v>
      </c>
      <c r="K546" s="6">
        <f t="shared" si="138"/>
        <v>0.89999999999999991</v>
      </c>
      <c r="L546" s="6">
        <f t="shared" si="139"/>
        <v>0.16000000000000003</v>
      </c>
      <c r="M546" s="6">
        <f t="shared" si="140"/>
        <v>1.6950000000000001</v>
      </c>
      <c r="N546" s="5">
        <f t="shared" si="141"/>
        <v>0.4452246623896749</v>
      </c>
      <c r="O546" s="6">
        <f t="shared" si="142"/>
        <v>-0.25</v>
      </c>
      <c r="P546" s="6">
        <f t="shared" si="143"/>
        <v>0.89044932477934979</v>
      </c>
      <c r="Q546" s="6">
        <f t="shared" si="144"/>
        <v>-0.41884222474460842</v>
      </c>
      <c r="R546" s="9">
        <f t="shared" si="145"/>
        <v>0.46044169902829291</v>
      </c>
      <c r="S546" s="9">
        <f t="shared" si="146"/>
        <v>0.41000000000000003</v>
      </c>
      <c r="T546">
        <f t="shared" si="147"/>
        <v>0.25</v>
      </c>
      <c r="U546" s="9">
        <f t="shared" si="148"/>
        <v>0.28075713355383713</v>
      </c>
      <c r="V546" s="9">
        <f t="shared" si="149"/>
        <v>1.7856153694024044</v>
      </c>
      <c r="W546" s="9">
        <f t="shared" si="150"/>
        <v>0.79500000000000015</v>
      </c>
      <c r="X546">
        <f t="shared" si="151"/>
        <v>1.6950000000000001</v>
      </c>
      <c r="Y546" s="9">
        <f t="shared" si="152"/>
        <v>3.8070667309900315</v>
      </c>
      <c r="Z546" s="10">
        <f t="shared" si="153"/>
        <v>0.4883635940567233</v>
      </c>
      <c r="AA546">
        <f t="shared" si="154"/>
        <v>0.16000000000000003</v>
      </c>
    </row>
    <row r="547" spans="1:27">
      <c r="A547" s="1">
        <f t="shared" si="137"/>
        <v>2020999</v>
      </c>
      <c r="B547" s="1">
        <v>-1</v>
      </c>
      <c r="C547" s="1">
        <v>21</v>
      </c>
      <c r="D547" s="2">
        <v>2</v>
      </c>
      <c r="E547" s="5">
        <v>58.79</v>
      </c>
      <c r="F547" s="5">
        <v>60.62</v>
      </c>
      <c r="G547" s="5">
        <v>1.7</v>
      </c>
      <c r="H547" s="5">
        <v>59.46</v>
      </c>
      <c r="I547" s="5">
        <v>61.69</v>
      </c>
      <c r="J547" s="5">
        <v>1.65</v>
      </c>
      <c r="K547" s="6">
        <f t="shared" si="138"/>
        <v>59.125</v>
      </c>
      <c r="L547" s="6">
        <f t="shared" si="139"/>
        <v>-0.67000000000000171</v>
      </c>
      <c r="M547" s="6">
        <f t="shared" si="140"/>
        <v>61.155000000000001</v>
      </c>
      <c r="N547" s="5">
        <f t="shared" si="141"/>
        <v>1.1845357740482132</v>
      </c>
      <c r="O547" s="6">
        <f t="shared" si="142"/>
        <v>-1.0700000000000003</v>
      </c>
      <c r="P547" s="6">
        <f t="shared" si="143"/>
        <v>2.3690715480964264</v>
      </c>
      <c r="Q547" s="6">
        <f t="shared" si="144"/>
        <v>2.984409799554566E-2</v>
      </c>
      <c r="R547" s="9">
        <f t="shared" si="145"/>
        <v>0.16884251567725034</v>
      </c>
      <c r="S547" s="9">
        <f t="shared" si="146"/>
        <v>0.39999999999999858</v>
      </c>
      <c r="T547">
        <f t="shared" si="147"/>
        <v>1.0700000000000003</v>
      </c>
      <c r="U547" s="9">
        <f t="shared" si="148"/>
        <v>0.45165372943664633</v>
      </c>
      <c r="V547" s="9">
        <f t="shared" si="149"/>
        <v>1.7137515341240979</v>
      </c>
      <c r="W547" s="9">
        <f t="shared" si="150"/>
        <v>2.0300000000000011</v>
      </c>
      <c r="X547">
        <f t="shared" si="151"/>
        <v>61.155000000000001</v>
      </c>
      <c r="Y547" s="9">
        <f t="shared" si="152"/>
        <v>51.627820231211402</v>
      </c>
      <c r="Z547" s="10">
        <f t="shared" si="153"/>
        <v>0.48847108409812756</v>
      </c>
      <c r="AA547">
        <f t="shared" si="154"/>
        <v>0.67000000000000171</v>
      </c>
    </row>
    <row r="548" spans="1:27">
      <c r="A548" s="1">
        <f t="shared" si="137"/>
        <v>2013997</v>
      </c>
      <c r="B548" s="1">
        <v>-3</v>
      </c>
      <c r="C548" s="1">
        <v>14</v>
      </c>
      <c r="D548" s="2">
        <v>2</v>
      </c>
      <c r="E548" s="5">
        <v>7.03</v>
      </c>
      <c r="F548" s="5">
        <v>7.16</v>
      </c>
      <c r="G548" s="5">
        <v>0.89</v>
      </c>
      <c r="H548" s="5">
        <v>6.76</v>
      </c>
      <c r="I548" s="5">
        <v>5.29</v>
      </c>
      <c r="J548" s="5">
        <v>0.81</v>
      </c>
      <c r="K548" s="6">
        <f t="shared" si="138"/>
        <v>6.8949999999999996</v>
      </c>
      <c r="L548" s="6">
        <f t="shared" si="139"/>
        <v>0.27000000000000046</v>
      </c>
      <c r="M548" s="6">
        <f t="shared" si="140"/>
        <v>6.2249999999999996</v>
      </c>
      <c r="N548" s="5">
        <f t="shared" si="141"/>
        <v>0.60170590823092307</v>
      </c>
      <c r="O548" s="6">
        <f t="shared" si="142"/>
        <v>1.87</v>
      </c>
      <c r="P548" s="6">
        <f t="shared" si="143"/>
        <v>1.2034118164618461</v>
      </c>
      <c r="Q548" s="6">
        <f t="shared" si="144"/>
        <v>9.3909680983289515E-2</v>
      </c>
      <c r="R548" s="9">
        <f t="shared" si="145"/>
        <v>1.3295531738288588</v>
      </c>
      <c r="S548" s="9">
        <f t="shared" si="146"/>
        <v>1.5999999999999996</v>
      </c>
      <c r="T548">
        <f t="shared" si="147"/>
        <v>1.87</v>
      </c>
      <c r="U548" s="9">
        <f t="shared" si="148"/>
        <v>1.5539152719124791</v>
      </c>
      <c r="V548" s="9">
        <f t="shared" si="149"/>
        <v>1.1135007830816694</v>
      </c>
      <c r="W548" s="9">
        <f t="shared" si="150"/>
        <v>0.66999999999999993</v>
      </c>
      <c r="X548">
        <f t="shared" si="151"/>
        <v>6.2249999999999996</v>
      </c>
      <c r="Y548" s="9">
        <f t="shared" si="152"/>
        <v>10.345585633855809</v>
      </c>
      <c r="Z548" s="10">
        <f t="shared" si="153"/>
        <v>0.49023565761784405</v>
      </c>
      <c r="AA548">
        <f t="shared" si="154"/>
        <v>0.27000000000000046</v>
      </c>
    </row>
    <row r="549" spans="1:27">
      <c r="A549" s="1">
        <f t="shared" si="137"/>
        <v>4005002</v>
      </c>
      <c r="B549" s="1">
        <v>2</v>
      </c>
      <c r="C549" s="1">
        <v>5</v>
      </c>
      <c r="D549" s="2">
        <v>4</v>
      </c>
      <c r="E549" s="5">
        <v>60.29</v>
      </c>
      <c r="F549" s="5">
        <v>64.2</v>
      </c>
      <c r="G549" s="5">
        <v>2.11</v>
      </c>
      <c r="H549" s="5">
        <v>58.7</v>
      </c>
      <c r="I549" s="5">
        <v>62.65</v>
      </c>
      <c r="J549" s="5">
        <v>1.22</v>
      </c>
      <c r="K549" s="6">
        <f t="shared" si="138"/>
        <v>59.495000000000005</v>
      </c>
      <c r="L549" s="6">
        <f t="shared" si="139"/>
        <v>1.5899999999999963</v>
      </c>
      <c r="M549" s="6">
        <f t="shared" si="140"/>
        <v>63.424999999999997</v>
      </c>
      <c r="N549" s="5">
        <f t="shared" si="141"/>
        <v>1.2186570477373855</v>
      </c>
      <c r="O549" s="6">
        <f t="shared" si="142"/>
        <v>1.5500000000000043</v>
      </c>
      <c r="P549" s="6">
        <f t="shared" si="143"/>
        <v>2.437314095474771</v>
      </c>
      <c r="Q549" s="6">
        <f t="shared" si="144"/>
        <v>0.49889739920882076</v>
      </c>
      <c r="R549" s="9">
        <f t="shared" si="145"/>
        <v>1.641150809173831E-2</v>
      </c>
      <c r="S549" s="9">
        <f t="shared" si="146"/>
        <v>3.9999999999992042E-2</v>
      </c>
      <c r="T549">
        <f t="shared" si="147"/>
        <v>1.5500000000000043</v>
      </c>
      <c r="U549" s="9">
        <f t="shared" si="148"/>
        <v>0.63594593855498771</v>
      </c>
      <c r="V549" s="9">
        <f t="shared" si="149"/>
        <v>3.2248613400272133</v>
      </c>
      <c r="W549" s="9">
        <f t="shared" si="150"/>
        <v>3.9299999999999926</v>
      </c>
      <c r="X549">
        <f t="shared" si="151"/>
        <v>63.424999999999997</v>
      </c>
      <c r="Y549" s="9">
        <f t="shared" si="152"/>
        <v>52.044995035935465</v>
      </c>
      <c r="Z549" s="10">
        <f t="shared" si="153"/>
        <v>0.49035599313152073</v>
      </c>
      <c r="AA549">
        <f t="shared" si="154"/>
        <v>1.5899999999999963</v>
      </c>
    </row>
    <row r="550" spans="1:27">
      <c r="A550" s="1">
        <f t="shared" si="137"/>
        <v>2018998</v>
      </c>
      <c r="B550" s="1">
        <v>-2</v>
      </c>
      <c r="C550" s="1">
        <v>19</v>
      </c>
      <c r="D550" s="2">
        <v>2</v>
      </c>
      <c r="E550" s="5">
        <v>68.77</v>
      </c>
      <c r="F550" s="5">
        <v>71.989999999999995</v>
      </c>
      <c r="G550" s="5">
        <v>1.25</v>
      </c>
      <c r="H550" s="5">
        <v>69.16</v>
      </c>
      <c r="I550" s="5">
        <v>71.27</v>
      </c>
      <c r="J550" s="5">
        <v>1.84</v>
      </c>
      <c r="K550" s="6">
        <f t="shared" si="138"/>
        <v>68.965000000000003</v>
      </c>
      <c r="L550" s="6">
        <f t="shared" si="139"/>
        <v>-0.39000000000000057</v>
      </c>
      <c r="M550" s="6">
        <f t="shared" si="140"/>
        <v>71.63</v>
      </c>
      <c r="N550" s="5">
        <f t="shared" si="141"/>
        <v>1.1122162559502535</v>
      </c>
      <c r="O550" s="6">
        <f t="shared" si="142"/>
        <v>0.71999999999999886</v>
      </c>
      <c r="P550" s="6">
        <f t="shared" si="143"/>
        <v>2.2244325119005071</v>
      </c>
      <c r="Q550" s="6">
        <f t="shared" si="144"/>
        <v>-0.36844445342656779</v>
      </c>
      <c r="R550" s="9">
        <f t="shared" si="145"/>
        <v>0.49900367579668192</v>
      </c>
      <c r="S550" s="9">
        <f t="shared" si="146"/>
        <v>1.1099999999999994</v>
      </c>
      <c r="T550">
        <f t="shared" si="147"/>
        <v>0.71999999999999886</v>
      </c>
      <c r="U550" s="9">
        <f t="shared" si="148"/>
        <v>0.32367805997622578</v>
      </c>
      <c r="V550" s="9">
        <f t="shared" si="149"/>
        <v>2.3961167495462234</v>
      </c>
      <c r="W550" s="9">
        <f t="shared" si="150"/>
        <v>2.664999999999992</v>
      </c>
      <c r="X550">
        <f t="shared" si="151"/>
        <v>71.63</v>
      </c>
      <c r="Y550" s="9">
        <f t="shared" si="152"/>
        <v>64.402942878047469</v>
      </c>
      <c r="Z550" s="10">
        <f t="shared" si="153"/>
        <v>0.49191970889566927</v>
      </c>
      <c r="AA550">
        <f t="shared" si="154"/>
        <v>0.39000000000000057</v>
      </c>
    </row>
    <row r="551" spans="1:27">
      <c r="A551" s="1">
        <f t="shared" si="137"/>
        <v>4008997</v>
      </c>
      <c r="B551" s="1">
        <v>-3</v>
      </c>
      <c r="C551" s="1">
        <v>9</v>
      </c>
      <c r="D551" s="2">
        <v>4</v>
      </c>
      <c r="E551" s="5">
        <v>14.74</v>
      </c>
      <c r="F551" s="5">
        <v>15.75</v>
      </c>
      <c r="G551" s="5">
        <v>0.72</v>
      </c>
      <c r="H551" s="5">
        <v>15.01</v>
      </c>
      <c r="I551" s="5">
        <v>15.55</v>
      </c>
      <c r="J551" s="5">
        <v>0.77</v>
      </c>
      <c r="K551" s="6">
        <f t="shared" si="138"/>
        <v>14.875</v>
      </c>
      <c r="L551" s="6">
        <f t="shared" si="139"/>
        <v>-0.26999999999999957</v>
      </c>
      <c r="M551" s="6">
        <f t="shared" si="140"/>
        <v>15.65</v>
      </c>
      <c r="N551" s="5">
        <f t="shared" si="141"/>
        <v>0.52709107372445607</v>
      </c>
      <c r="O551" s="6">
        <f t="shared" si="142"/>
        <v>0.19999999999999929</v>
      </c>
      <c r="P551" s="6">
        <f t="shared" si="143"/>
        <v>1.0541821474489121</v>
      </c>
      <c r="Q551" s="6">
        <f t="shared" si="144"/>
        <v>-6.7038603437415648E-2</v>
      </c>
      <c r="R551" s="9">
        <f t="shared" si="145"/>
        <v>0.4458432550175358</v>
      </c>
      <c r="S551" s="9">
        <f t="shared" si="146"/>
        <v>0.46999999999999886</v>
      </c>
      <c r="T551">
        <f t="shared" si="147"/>
        <v>0.19999999999999929</v>
      </c>
      <c r="U551" s="9">
        <f t="shared" si="148"/>
        <v>0.18972053405001502</v>
      </c>
      <c r="V551" s="9">
        <f t="shared" si="149"/>
        <v>1.4703341388876223</v>
      </c>
      <c r="W551" s="9">
        <f t="shared" si="150"/>
        <v>0.77500000000000036</v>
      </c>
      <c r="X551">
        <f t="shared" si="151"/>
        <v>15.65</v>
      </c>
      <c r="Y551" s="9">
        <f t="shared" si="152"/>
        <v>29.691263578827456</v>
      </c>
      <c r="Z551" s="10">
        <f t="shared" si="153"/>
        <v>0.49193495504995371</v>
      </c>
      <c r="AA551">
        <f t="shared" si="154"/>
        <v>0.26999999999999957</v>
      </c>
    </row>
    <row r="552" spans="1:27">
      <c r="A552" s="1">
        <f t="shared" si="137"/>
        <v>5009998</v>
      </c>
      <c r="B552" s="1">
        <v>-2</v>
      </c>
      <c r="C552" s="1">
        <v>10</v>
      </c>
      <c r="D552" s="2">
        <v>5</v>
      </c>
      <c r="E552" s="5">
        <v>62.45</v>
      </c>
      <c r="F552" s="5">
        <v>60.72</v>
      </c>
      <c r="G552" s="5">
        <v>1.45</v>
      </c>
      <c r="H552" s="5">
        <v>61.38</v>
      </c>
      <c r="I552" s="5">
        <v>60.92</v>
      </c>
      <c r="J552" s="5">
        <v>1.23</v>
      </c>
      <c r="K552" s="6">
        <f t="shared" si="138"/>
        <v>61.915000000000006</v>
      </c>
      <c r="L552" s="6">
        <f t="shared" si="139"/>
        <v>1.0700000000000003</v>
      </c>
      <c r="M552" s="6">
        <f t="shared" si="140"/>
        <v>60.82</v>
      </c>
      <c r="N552" s="5">
        <f t="shared" si="141"/>
        <v>0.95071026080504673</v>
      </c>
      <c r="O552" s="6">
        <f t="shared" si="142"/>
        <v>-0.20000000000000284</v>
      </c>
      <c r="P552" s="6">
        <f t="shared" si="143"/>
        <v>1.9014205216100935</v>
      </c>
      <c r="Q552" s="6">
        <f t="shared" si="144"/>
        <v>0.16308015710571447</v>
      </c>
      <c r="R552" s="9">
        <f t="shared" si="145"/>
        <v>0.66792168569033161</v>
      </c>
      <c r="S552" s="9">
        <f t="shared" si="146"/>
        <v>1.2700000000000031</v>
      </c>
      <c r="T552">
        <f t="shared" si="147"/>
        <v>0.20000000000000284</v>
      </c>
      <c r="U552" s="9">
        <f t="shared" si="148"/>
        <v>0.10518451743154951</v>
      </c>
      <c r="V552" s="9">
        <f t="shared" si="149"/>
        <v>1.1517704658754571</v>
      </c>
      <c r="W552" s="9">
        <f t="shared" si="150"/>
        <v>1.095000000000006</v>
      </c>
      <c r="X552">
        <f t="shared" si="151"/>
        <v>60.82</v>
      </c>
      <c r="Y552" s="9">
        <f t="shared" si="152"/>
        <v>63.973223501867508</v>
      </c>
      <c r="Z552" s="10">
        <f t="shared" si="153"/>
        <v>0.49196544594107422</v>
      </c>
      <c r="AA552">
        <f t="shared" si="154"/>
        <v>1.0700000000000003</v>
      </c>
    </row>
    <row r="553" spans="1:27">
      <c r="A553" s="1">
        <f t="shared" si="137"/>
        <v>5006001</v>
      </c>
      <c r="B553" s="1">
        <v>1</v>
      </c>
      <c r="C553" s="1">
        <v>6</v>
      </c>
      <c r="D553" s="2">
        <v>5</v>
      </c>
      <c r="E553" s="5">
        <v>6.23</v>
      </c>
      <c r="F553" s="5">
        <v>8.0500000000000007</v>
      </c>
      <c r="G553" s="5">
        <v>0.62</v>
      </c>
      <c r="H553" s="5">
        <v>6.15</v>
      </c>
      <c r="I553" s="5">
        <v>7.67</v>
      </c>
      <c r="J553" s="5">
        <v>0.64</v>
      </c>
      <c r="K553" s="6">
        <f t="shared" si="138"/>
        <v>6.19</v>
      </c>
      <c r="L553" s="6">
        <f t="shared" si="139"/>
        <v>8.0000000000000071E-2</v>
      </c>
      <c r="M553" s="6">
        <f t="shared" si="140"/>
        <v>7.86</v>
      </c>
      <c r="N553" s="5">
        <f t="shared" si="141"/>
        <v>0.44553338819890931</v>
      </c>
      <c r="O553" s="6">
        <f t="shared" si="142"/>
        <v>0.38000000000000078</v>
      </c>
      <c r="P553" s="6">
        <f t="shared" si="143"/>
        <v>0.89106677639781862</v>
      </c>
      <c r="Q553" s="6">
        <f t="shared" si="144"/>
        <v>-3.1738035264483627E-2</v>
      </c>
      <c r="R553" s="9">
        <f t="shared" si="145"/>
        <v>0.33667510443242593</v>
      </c>
      <c r="S553" s="9">
        <f t="shared" si="146"/>
        <v>0.30000000000000071</v>
      </c>
      <c r="T553">
        <f t="shared" si="147"/>
        <v>0.38000000000000078</v>
      </c>
      <c r="U553" s="9">
        <f t="shared" si="148"/>
        <v>0.42645513228107274</v>
      </c>
      <c r="V553" s="9">
        <f t="shared" si="149"/>
        <v>3.7483161626809998</v>
      </c>
      <c r="W553" s="9">
        <f t="shared" si="150"/>
        <v>1.67</v>
      </c>
      <c r="X553">
        <f t="shared" si="151"/>
        <v>7.86</v>
      </c>
      <c r="Y553" s="9">
        <f t="shared" si="152"/>
        <v>17.641775472259077</v>
      </c>
      <c r="Z553" s="10">
        <f t="shared" si="153"/>
        <v>0.49348860169207553</v>
      </c>
      <c r="AA553">
        <f t="shared" si="154"/>
        <v>8.0000000000000071E-2</v>
      </c>
    </row>
    <row r="554" spans="1:27">
      <c r="A554" s="1">
        <f t="shared" si="137"/>
        <v>1012003</v>
      </c>
      <c r="B554" s="1">
        <v>3</v>
      </c>
      <c r="C554" s="1">
        <v>12</v>
      </c>
      <c r="D554" s="2">
        <v>1</v>
      </c>
      <c r="E554" s="5">
        <v>58.69</v>
      </c>
      <c r="F554" s="5">
        <v>60.02</v>
      </c>
      <c r="G554" s="5">
        <v>4.0199999999999996</v>
      </c>
      <c r="H554" s="5">
        <v>58.94</v>
      </c>
      <c r="I554" s="5">
        <v>58.17</v>
      </c>
      <c r="J554" s="5">
        <v>2.02</v>
      </c>
      <c r="K554" s="6">
        <f t="shared" si="138"/>
        <v>58.814999999999998</v>
      </c>
      <c r="L554" s="6">
        <f t="shared" si="139"/>
        <v>-0.25</v>
      </c>
      <c r="M554" s="6">
        <f t="shared" si="140"/>
        <v>59.094999999999999</v>
      </c>
      <c r="N554" s="5">
        <f t="shared" si="141"/>
        <v>2.2494888308235717</v>
      </c>
      <c r="O554" s="6">
        <f t="shared" si="142"/>
        <v>1.8500000000000014</v>
      </c>
      <c r="P554" s="6">
        <f t="shared" si="143"/>
        <v>4.4989776616471433</v>
      </c>
      <c r="Q554" s="6">
        <f t="shared" si="144"/>
        <v>0.5968143551638273</v>
      </c>
      <c r="R554" s="9">
        <f t="shared" si="145"/>
        <v>0.46677271103212364</v>
      </c>
      <c r="S554" s="9">
        <f t="shared" si="146"/>
        <v>2.1000000000000014</v>
      </c>
      <c r="T554">
        <f t="shared" si="147"/>
        <v>1.8500000000000014</v>
      </c>
      <c r="U554" s="9">
        <f t="shared" si="148"/>
        <v>0.41120453114734706</v>
      </c>
      <c r="V554" s="9">
        <f t="shared" si="149"/>
        <v>0.12447272294190007</v>
      </c>
      <c r="W554" s="9">
        <f t="shared" si="150"/>
        <v>0.28000000000000114</v>
      </c>
      <c r="X554">
        <f t="shared" si="151"/>
        <v>59.094999999999999</v>
      </c>
      <c r="Y554" s="9">
        <f t="shared" si="152"/>
        <v>26.270412722326981</v>
      </c>
      <c r="Z554" s="10">
        <f t="shared" si="153"/>
        <v>0.49376411372233198</v>
      </c>
      <c r="AA554">
        <f t="shared" si="154"/>
        <v>0.25</v>
      </c>
    </row>
    <row r="555" spans="1:27">
      <c r="A555" s="1">
        <f t="shared" si="137"/>
        <v>14003</v>
      </c>
      <c r="B555" s="1">
        <v>3</v>
      </c>
      <c r="C555" s="1">
        <v>14</v>
      </c>
      <c r="D555" s="2">
        <v>0</v>
      </c>
      <c r="E555" s="5">
        <v>7.32</v>
      </c>
      <c r="F555" s="5">
        <v>7.52</v>
      </c>
      <c r="G555" s="5">
        <v>0.62</v>
      </c>
      <c r="H555" s="5">
        <v>6.93</v>
      </c>
      <c r="I555" s="5">
        <v>7.41</v>
      </c>
      <c r="J555" s="5">
        <v>0.66</v>
      </c>
      <c r="K555" s="6">
        <f t="shared" si="138"/>
        <v>7.125</v>
      </c>
      <c r="L555" s="6">
        <f t="shared" si="139"/>
        <v>0.39000000000000057</v>
      </c>
      <c r="M555" s="6">
        <f t="shared" si="140"/>
        <v>7.4649999999999999</v>
      </c>
      <c r="N555" s="5">
        <f t="shared" si="141"/>
        <v>0.45276925690687087</v>
      </c>
      <c r="O555" s="6">
        <f t="shared" si="142"/>
        <v>0.10999999999999943</v>
      </c>
      <c r="P555" s="6">
        <f t="shared" si="143"/>
        <v>0.90553851381374173</v>
      </c>
      <c r="Q555" s="6">
        <f t="shared" si="144"/>
        <v>-6.2439024390243923E-2</v>
      </c>
      <c r="R555" s="9">
        <f t="shared" si="145"/>
        <v>0.30920827300957154</v>
      </c>
      <c r="S555" s="9">
        <f t="shared" si="146"/>
        <v>0.28000000000000114</v>
      </c>
      <c r="T555">
        <f t="shared" si="147"/>
        <v>0.10999999999999943</v>
      </c>
      <c r="U555" s="9">
        <f t="shared" si="148"/>
        <v>0.12147467868233056</v>
      </c>
      <c r="V555" s="9">
        <f t="shared" si="149"/>
        <v>0.75093437730895618</v>
      </c>
      <c r="W555" s="9">
        <f t="shared" si="150"/>
        <v>0.33999999999999986</v>
      </c>
      <c r="X555">
        <f t="shared" si="151"/>
        <v>7.4649999999999999</v>
      </c>
      <c r="Y555" s="9">
        <f t="shared" si="152"/>
        <v>16.487426842974589</v>
      </c>
      <c r="Z555" s="10">
        <f t="shared" si="153"/>
        <v>0.49399493924533278</v>
      </c>
      <c r="AA555">
        <f t="shared" si="154"/>
        <v>0.39000000000000057</v>
      </c>
    </row>
    <row r="556" spans="1:27">
      <c r="A556" s="1">
        <f t="shared" si="137"/>
        <v>3013002</v>
      </c>
      <c r="B556" s="1">
        <v>2</v>
      </c>
      <c r="C556" s="1">
        <v>13</v>
      </c>
      <c r="D556" s="2">
        <v>3</v>
      </c>
      <c r="E556" s="5">
        <v>63.69</v>
      </c>
      <c r="F556" s="5">
        <v>64.62</v>
      </c>
      <c r="G556" s="5">
        <v>5.66</v>
      </c>
      <c r="H556" s="5">
        <v>63.91</v>
      </c>
      <c r="I556" s="5">
        <v>58.6</v>
      </c>
      <c r="J556" s="5">
        <v>1.71</v>
      </c>
      <c r="K556" s="6">
        <f t="shared" si="138"/>
        <v>63.8</v>
      </c>
      <c r="L556" s="6">
        <f t="shared" si="139"/>
        <v>-0.21999999999999886</v>
      </c>
      <c r="M556" s="6">
        <f t="shared" si="140"/>
        <v>61.61</v>
      </c>
      <c r="N556" s="5">
        <f t="shared" si="141"/>
        <v>2.9563364152274687</v>
      </c>
      <c r="O556" s="6">
        <f t="shared" si="142"/>
        <v>6.0200000000000031</v>
      </c>
      <c r="P556" s="6">
        <f t="shared" si="143"/>
        <v>5.9126728304549374</v>
      </c>
      <c r="Q556" s="6">
        <f t="shared" si="144"/>
        <v>0.83271595580053603</v>
      </c>
      <c r="R556" s="9">
        <f t="shared" si="145"/>
        <v>1.0553602708844418</v>
      </c>
      <c r="S556" s="9">
        <f t="shared" si="146"/>
        <v>6.240000000000002</v>
      </c>
      <c r="T556">
        <f t="shared" si="147"/>
        <v>6.0200000000000031</v>
      </c>
      <c r="U556" s="9">
        <f t="shared" si="148"/>
        <v>1.0181520562058239</v>
      </c>
      <c r="V556" s="9">
        <f t="shared" si="149"/>
        <v>0.74078172860157832</v>
      </c>
      <c r="W556" s="9">
        <f t="shared" si="150"/>
        <v>2.1899999999999977</v>
      </c>
      <c r="X556">
        <f t="shared" si="151"/>
        <v>61.61</v>
      </c>
      <c r="Y556" s="9">
        <f t="shared" si="152"/>
        <v>20.839982784996934</v>
      </c>
      <c r="Z556" s="10">
        <f t="shared" si="153"/>
        <v>0.49475549516907846</v>
      </c>
      <c r="AA556">
        <f t="shared" si="154"/>
        <v>0.21999999999999886</v>
      </c>
    </row>
    <row r="557" spans="1:27">
      <c r="A557" s="1">
        <f t="shared" si="137"/>
        <v>4014998</v>
      </c>
      <c r="B557" s="1">
        <v>-2</v>
      </c>
      <c r="C557" s="1">
        <v>15</v>
      </c>
      <c r="D557" s="2">
        <v>4</v>
      </c>
      <c r="E557" s="5">
        <v>29.49</v>
      </c>
      <c r="F557" s="5">
        <v>30.08</v>
      </c>
      <c r="G557" s="5">
        <v>0.91</v>
      </c>
      <c r="H557" s="5">
        <v>30.96</v>
      </c>
      <c r="I557" s="5">
        <v>29.03</v>
      </c>
      <c r="J557" s="5">
        <v>2.58</v>
      </c>
      <c r="K557" s="6">
        <f t="shared" si="138"/>
        <v>30.225000000000001</v>
      </c>
      <c r="L557" s="6">
        <f t="shared" si="139"/>
        <v>-1.4700000000000024</v>
      </c>
      <c r="M557" s="6">
        <f t="shared" si="140"/>
        <v>29.555</v>
      </c>
      <c r="N557" s="5">
        <f t="shared" si="141"/>
        <v>1.3678907120088213</v>
      </c>
      <c r="O557" s="6">
        <f t="shared" si="142"/>
        <v>1.0499999999999972</v>
      </c>
      <c r="P557" s="6">
        <f t="shared" si="143"/>
        <v>2.7357814240176426</v>
      </c>
      <c r="Q557" s="6">
        <f t="shared" si="144"/>
        <v>-0.77871601309372707</v>
      </c>
      <c r="R557" s="9">
        <f t="shared" si="145"/>
        <v>0.92112621932319561</v>
      </c>
      <c r="S557" s="9">
        <f t="shared" si="146"/>
        <v>2.5199999999999996</v>
      </c>
      <c r="T557">
        <f t="shared" si="147"/>
        <v>1.0499999999999972</v>
      </c>
      <c r="U557" s="9">
        <f t="shared" si="148"/>
        <v>0.38380259138466388</v>
      </c>
      <c r="V557" s="9">
        <f t="shared" si="149"/>
        <v>0.48980521186233555</v>
      </c>
      <c r="W557" s="9">
        <f t="shared" si="150"/>
        <v>0.67000000000000171</v>
      </c>
      <c r="X557">
        <f t="shared" si="151"/>
        <v>29.555</v>
      </c>
      <c r="Y557" s="9">
        <f t="shared" si="152"/>
        <v>21.606258263569089</v>
      </c>
      <c r="Z557" s="10">
        <f t="shared" si="153"/>
        <v>0.49491110312863257</v>
      </c>
      <c r="AA557">
        <f t="shared" si="154"/>
        <v>1.4700000000000024</v>
      </c>
    </row>
    <row r="558" spans="1:27">
      <c r="A558" s="1">
        <f t="shared" si="137"/>
        <v>2008003</v>
      </c>
      <c r="B558" s="1">
        <v>3</v>
      </c>
      <c r="C558" s="1">
        <v>8</v>
      </c>
      <c r="D558" s="2">
        <v>2</v>
      </c>
      <c r="E558" s="5">
        <v>26.85</v>
      </c>
      <c r="F558" s="5">
        <v>26.92</v>
      </c>
      <c r="G558" s="5">
        <v>2.54</v>
      </c>
      <c r="H558" s="5">
        <v>26.24</v>
      </c>
      <c r="I558" s="5">
        <v>25.55</v>
      </c>
      <c r="J558" s="5">
        <v>1.27</v>
      </c>
      <c r="K558" s="6">
        <f t="shared" si="138"/>
        <v>26.545000000000002</v>
      </c>
      <c r="L558" s="6">
        <f t="shared" si="139"/>
        <v>0.61000000000000298</v>
      </c>
      <c r="M558" s="6">
        <f t="shared" si="140"/>
        <v>26.234999999999999</v>
      </c>
      <c r="N558" s="5">
        <f t="shared" si="141"/>
        <v>1.4199031657123664</v>
      </c>
      <c r="O558" s="6">
        <f t="shared" si="142"/>
        <v>1.370000000000001</v>
      </c>
      <c r="P558" s="6">
        <f t="shared" si="143"/>
        <v>2.8398063314247328</v>
      </c>
      <c r="Q558" s="6">
        <f t="shared" si="144"/>
        <v>0.6</v>
      </c>
      <c r="R558" s="9">
        <f t="shared" si="145"/>
        <v>0.26762388392123398</v>
      </c>
      <c r="S558" s="9">
        <f t="shared" si="146"/>
        <v>0.75999999999999801</v>
      </c>
      <c r="T558">
        <f t="shared" si="147"/>
        <v>1.370000000000001</v>
      </c>
      <c r="U558" s="9">
        <f t="shared" si="148"/>
        <v>0.48242726443696288</v>
      </c>
      <c r="V558" s="9">
        <f t="shared" si="149"/>
        <v>0.21832474740942989</v>
      </c>
      <c r="W558" s="9">
        <f t="shared" si="150"/>
        <v>0.31000000000000227</v>
      </c>
      <c r="X558">
        <f t="shared" si="151"/>
        <v>26.234999999999999</v>
      </c>
      <c r="Y558" s="9">
        <f t="shared" si="152"/>
        <v>18.476612091246295</v>
      </c>
      <c r="Z558" s="10">
        <f t="shared" si="153"/>
        <v>0.49524034569085745</v>
      </c>
      <c r="AA558">
        <f t="shared" si="154"/>
        <v>0.61000000000000298</v>
      </c>
    </row>
    <row r="559" spans="1:27">
      <c r="A559" s="1">
        <f t="shared" si="137"/>
        <v>4006002</v>
      </c>
      <c r="B559" s="1">
        <v>2</v>
      </c>
      <c r="C559" s="1">
        <v>6</v>
      </c>
      <c r="D559" s="2">
        <v>4</v>
      </c>
      <c r="E559" s="5">
        <v>18.72</v>
      </c>
      <c r="F559" s="5">
        <v>19.350000000000001</v>
      </c>
      <c r="G559" s="5">
        <v>0.79</v>
      </c>
      <c r="H559" s="5">
        <v>19.7</v>
      </c>
      <c r="I559" s="5">
        <v>19.53</v>
      </c>
      <c r="J559" s="5">
        <v>0.81</v>
      </c>
      <c r="K559" s="6">
        <f t="shared" si="138"/>
        <v>19.21</v>
      </c>
      <c r="L559" s="6">
        <f t="shared" si="139"/>
        <v>-0.98000000000000043</v>
      </c>
      <c r="M559" s="6">
        <f t="shared" si="140"/>
        <v>19.440000000000001</v>
      </c>
      <c r="N559" s="5">
        <f t="shared" si="141"/>
        <v>0.56572961739686212</v>
      </c>
      <c r="O559" s="6">
        <f t="shared" si="142"/>
        <v>-0.17999999999999972</v>
      </c>
      <c r="P559" s="6">
        <f t="shared" si="143"/>
        <v>1.1314592347937242</v>
      </c>
      <c r="Q559" s="6">
        <f t="shared" si="144"/>
        <v>-2.4996094360256228E-2</v>
      </c>
      <c r="R559" s="9">
        <f t="shared" si="145"/>
        <v>0.70705154494218103</v>
      </c>
      <c r="S559" s="9">
        <f t="shared" si="146"/>
        <v>0.80000000000000071</v>
      </c>
      <c r="T559">
        <f t="shared" si="147"/>
        <v>0.17999999999999972</v>
      </c>
      <c r="U559" s="9">
        <f t="shared" si="148"/>
        <v>0.15908659761199034</v>
      </c>
      <c r="V559" s="9">
        <f t="shared" si="149"/>
        <v>0.40655463834175448</v>
      </c>
      <c r="W559" s="9">
        <f t="shared" si="150"/>
        <v>0.23000000000000043</v>
      </c>
      <c r="X559">
        <f t="shared" si="151"/>
        <v>19.440000000000001</v>
      </c>
      <c r="Y559" s="9">
        <f t="shared" si="152"/>
        <v>34.362705084189969</v>
      </c>
      <c r="Z559" s="10">
        <f t="shared" si="153"/>
        <v>0.49549974772950189</v>
      </c>
      <c r="AA559">
        <f t="shared" si="154"/>
        <v>0.98000000000000043</v>
      </c>
    </row>
    <row r="560" spans="1:27">
      <c r="A560" s="1">
        <f t="shared" si="137"/>
        <v>4014001</v>
      </c>
      <c r="B560" s="1">
        <v>1</v>
      </c>
      <c r="C560" s="1">
        <v>14</v>
      </c>
      <c r="D560" s="2">
        <v>4</v>
      </c>
      <c r="E560" s="5">
        <v>49.57</v>
      </c>
      <c r="F560" s="5">
        <v>50.85</v>
      </c>
      <c r="G560" s="5">
        <v>1.1499999999999999</v>
      </c>
      <c r="H560" s="5">
        <v>50.01</v>
      </c>
      <c r="I560" s="5">
        <v>49.48</v>
      </c>
      <c r="J560" s="5">
        <v>2.08</v>
      </c>
      <c r="K560" s="6">
        <f t="shared" si="138"/>
        <v>49.79</v>
      </c>
      <c r="L560" s="6">
        <f t="shared" si="139"/>
        <v>-0.43999999999999773</v>
      </c>
      <c r="M560" s="6">
        <f t="shared" si="140"/>
        <v>50.164999999999999</v>
      </c>
      <c r="N560" s="5">
        <f t="shared" si="141"/>
        <v>1.1883707333993041</v>
      </c>
      <c r="O560" s="6">
        <f t="shared" si="142"/>
        <v>1.3700000000000045</v>
      </c>
      <c r="P560" s="6">
        <f t="shared" si="143"/>
        <v>2.3767414667986082</v>
      </c>
      <c r="Q560" s="6">
        <f t="shared" si="144"/>
        <v>-0.53176724672060061</v>
      </c>
      <c r="R560" s="9">
        <f t="shared" si="145"/>
        <v>0.76154685954884782</v>
      </c>
      <c r="S560" s="9">
        <f t="shared" si="146"/>
        <v>1.8100000000000023</v>
      </c>
      <c r="T560">
        <f t="shared" si="147"/>
        <v>1.3700000000000045</v>
      </c>
      <c r="U560" s="9">
        <f t="shared" si="148"/>
        <v>0.57641944617785834</v>
      </c>
      <c r="V560" s="9">
        <f t="shared" si="149"/>
        <v>0.31555809097327908</v>
      </c>
      <c r="W560" s="9">
        <f t="shared" si="150"/>
        <v>0.375</v>
      </c>
      <c r="X560">
        <f t="shared" si="151"/>
        <v>50.164999999999999</v>
      </c>
      <c r="Y560" s="9">
        <f t="shared" si="152"/>
        <v>42.213257689798787</v>
      </c>
      <c r="Z560" s="10">
        <f t="shared" si="153"/>
        <v>0.49611188254263772</v>
      </c>
      <c r="AA560">
        <f t="shared" si="154"/>
        <v>0.43999999999999773</v>
      </c>
    </row>
    <row r="561" spans="1:27">
      <c r="A561" s="1">
        <f t="shared" si="137"/>
        <v>6000999</v>
      </c>
      <c r="B561" s="1">
        <v>-1</v>
      </c>
      <c r="C561" s="1">
        <v>1</v>
      </c>
      <c r="D561" s="2">
        <v>6</v>
      </c>
      <c r="E561" s="5">
        <v>30.26</v>
      </c>
      <c r="F561" s="5">
        <v>32.49</v>
      </c>
      <c r="G561" s="5">
        <v>0.97</v>
      </c>
      <c r="H561" s="5">
        <v>31.49</v>
      </c>
      <c r="I561" s="5">
        <v>32.69</v>
      </c>
      <c r="J561" s="5">
        <v>1.1000000000000001</v>
      </c>
      <c r="K561" s="6">
        <f t="shared" si="138"/>
        <v>30.875</v>
      </c>
      <c r="L561" s="6">
        <f t="shared" si="139"/>
        <v>-1.2299999999999969</v>
      </c>
      <c r="M561" s="6">
        <f t="shared" si="140"/>
        <v>32.590000000000003</v>
      </c>
      <c r="N561" s="5">
        <f t="shared" si="141"/>
        <v>0.73329734760191245</v>
      </c>
      <c r="O561" s="6">
        <f t="shared" si="142"/>
        <v>-0.19999999999999574</v>
      </c>
      <c r="P561" s="6">
        <f t="shared" si="143"/>
        <v>1.4665946952038249</v>
      </c>
      <c r="Q561" s="6">
        <f t="shared" si="144"/>
        <v>-0.1251104188944164</v>
      </c>
      <c r="R561" s="9">
        <f t="shared" si="145"/>
        <v>0.70230719050627233</v>
      </c>
      <c r="S561" s="9">
        <f t="shared" si="146"/>
        <v>1.0300000000000011</v>
      </c>
      <c r="T561">
        <f t="shared" si="147"/>
        <v>0.19999999999999574</v>
      </c>
      <c r="U561" s="9">
        <f t="shared" si="148"/>
        <v>0.13637032825364206</v>
      </c>
      <c r="V561" s="9">
        <f t="shared" si="149"/>
        <v>2.3387511295500159</v>
      </c>
      <c r="W561" s="9">
        <f t="shared" si="150"/>
        <v>1.7150000000000034</v>
      </c>
      <c r="X561">
        <f t="shared" si="151"/>
        <v>32.590000000000003</v>
      </c>
      <c r="Y561" s="9">
        <f t="shared" si="152"/>
        <v>44.443089977862904</v>
      </c>
      <c r="Z561" s="10">
        <f t="shared" si="153"/>
        <v>0.49736505707578615</v>
      </c>
      <c r="AA561">
        <f t="shared" si="154"/>
        <v>1.2299999999999969</v>
      </c>
    </row>
    <row r="562" spans="1:27">
      <c r="A562" s="1">
        <f t="shared" si="137"/>
        <v>3012997</v>
      </c>
      <c r="B562" s="1">
        <v>-3</v>
      </c>
      <c r="C562" s="1">
        <v>13</v>
      </c>
      <c r="D562" s="2">
        <v>3</v>
      </c>
      <c r="E562" s="5">
        <v>15.61</v>
      </c>
      <c r="F562" s="5">
        <v>18.510000000000002</v>
      </c>
      <c r="G562" s="5">
        <v>0.8</v>
      </c>
      <c r="H562" s="5">
        <v>15.66</v>
      </c>
      <c r="I562" s="5">
        <v>14.57</v>
      </c>
      <c r="J562" s="5">
        <v>1.04</v>
      </c>
      <c r="K562" s="6">
        <f t="shared" si="138"/>
        <v>15.635</v>
      </c>
      <c r="L562" s="6">
        <f t="shared" si="139"/>
        <v>-5.0000000000000711E-2</v>
      </c>
      <c r="M562" s="6">
        <f t="shared" si="140"/>
        <v>16.54</v>
      </c>
      <c r="N562" s="5">
        <f t="shared" si="141"/>
        <v>0.65604877867426903</v>
      </c>
      <c r="O562" s="6">
        <f t="shared" si="142"/>
        <v>3.9400000000000013</v>
      </c>
      <c r="P562" s="6">
        <f t="shared" si="143"/>
        <v>1.3120975573485381</v>
      </c>
      <c r="Q562" s="6">
        <f t="shared" si="144"/>
        <v>-0.25650557620817838</v>
      </c>
      <c r="R562" s="9">
        <f t="shared" si="145"/>
        <v>3.040932419737842</v>
      </c>
      <c r="S562" s="9">
        <f t="shared" si="146"/>
        <v>3.990000000000002</v>
      </c>
      <c r="T562">
        <f t="shared" si="147"/>
        <v>3.9400000000000013</v>
      </c>
      <c r="U562" s="9">
        <f t="shared" si="148"/>
        <v>3.0028254971847357</v>
      </c>
      <c r="V562" s="9">
        <f t="shared" si="149"/>
        <v>1.3794705964224281</v>
      </c>
      <c r="W562" s="9">
        <f t="shared" si="150"/>
        <v>0.90499999999999936</v>
      </c>
      <c r="X562">
        <f t="shared" si="151"/>
        <v>16.54</v>
      </c>
      <c r="Y562" s="9">
        <f t="shared" si="152"/>
        <v>25.211539961134779</v>
      </c>
      <c r="Z562" s="10">
        <f t="shared" si="153"/>
        <v>0.49792368893235039</v>
      </c>
      <c r="AA562">
        <f t="shared" si="154"/>
        <v>5.0000000000000711E-2</v>
      </c>
    </row>
    <row r="563" spans="1:27">
      <c r="A563" s="1">
        <f t="shared" si="137"/>
        <v>1014997</v>
      </c>
      <c r="B563" s="1">
        <v>-3</v>
      </c>
      <c r="C563" s="1">
        <v>15</v>
      </c>
      <c r="D563" s="2">
        <v>1</v>
      </c>
      <c r="E563" s="5">
        <v>0.06</v>
      </c>
      <c r="F563" s="5">
        <v>0.15</v>
      </c>
      <c r="G563" s="5">
        <v>0.59</v>
      </c>
      <c r="H563" s="5">
        <v>0.05</v>
      </c>
      <c r="I563" s="5">
        <v>0.23</v>
      </c>
      <c r="J563" s="5">
        <v>0.47</v>
      </c>
      <c r="K563" s="6">
        <f t="shared" si="138"/>
        <v>5.5E-2</v>
      </c>
      <c r="L563" s="6">
        <f t="shared" si="139"/>
        <v>9.999999999999995E-3</v>
      </c>
      <c r="M563" s="6">
        <f t="shared" si="140"/>
        <v>0.19</v>
      </c>
      <c r="N563" s="5">
        <f t="shared" si="141"/>
        <v>0.3771604433129222</v>
      </c>
      <c r="O563" s="6">
        <f t="shared" si="142"/>
        <v>-8.0000000000000016E-2</v>
      </c>
      <c r="P563" s="6">
        <f t="shared" si="143"/>
        <v>0.7543208866258444</v>
      </c>
      <c r="Q563" s="6">
        <f t="shared" si="144"/>
        <v>0.2235500878734622</v>
      </c>
      <c r="R563" s="9">
        <f t="shared" si="145"/>
        <v>0.11931261827122321</v>
      </c>
      <c r="S563" s="9">
        <f t="shared" si="146"/>
        <v>9.0000000000000011E-2</v>
      </c>
      <c r="T563">
        <f t="shared" si="147"/>
        <v>8.0000000000000016E-2</v>
      </c>
      <c r="U563" s="9">
        <f t="shared" si="148"/>
        <v>0.10605566068553175</v>
      </c>
      <c r="V563" s="9">
        <f t="shared" si="149"/>
        <v>0.35793785481366958</v>
      </c>
      <c r="W563" s="9">
        <f t="shared" si="150"/>
        <v>0.13500000000000001</v>
      </c>
      <c r="X563">
        <f t="shared" si="151"/>
        <v>0.19</v>
      </c>
      <c r="Y563" s="9">
        <f t="shared" si="152"/>
        <v>0.50376438825627567</v>
      </c>
      <c r="Z563" s="10">
        <f t="shared" si="153"/>
        <v>0.49824893376704787</v>
      </c>
      <c r="AA563">
        <f t="shared" si="154"/>
        <v>9.999999999999995E-3</v>
      </c>
    </row>
    <row r="564" spans="1:27">
      <c r="A564" s="1">
        <f t="shared" si="137"/>
        <v>3018001</v>
      </c>
      <c r="B564" s="1">
        <v>1</v>
      </c>
      <c r="C564" s="1">
        <v>18</v>
      </c>
      <c r="D564" s="2">
        <v>3</v>
      </c>
      <c r="E564" s="5">
        <v>6.51</v>
      </c>
      <c r="F564" s="5">
        <v>7.95</v>
      </c>
      <c r="G564" s="5">
        <v>0.92</v>
      </c>
      <c r="H564" s="5">
        <v>6.71</v>
      </c>
      <c r="I564" s="5">
        <v>8.3000000000000007</v>
      </c>
      <c r="J564" s="5">
        <v>0.93</v>
      </c>
      <c r="K564" s="6">
        <f t="shared" si="138"/>
        <v>6.6099999999999994</v>
      </c>
      <c r="L564" s="6">
        <f t="shared" si="139"/>
        <v>-0.20000000000000018</v>
      </c>
      <c r="M564" s="6">
        <f t="shared" si="140"/>
        <v>8.125</v>
      </c>
      <c r="N564" s="5">
        <f t="shared" si="141"/>
        <v>0.6540833280248014</v>
      </c>
      <c r="O564" s="6">
        <f t="shared" si="142"/>
        <v>-0.35000000000000053</v>
      </c>
      <c r="P564" s="6">
        <f t="shared" si="143"/>
        <v>1.3081666560496028</v>
      </c>
      <c r="Q564" s="6">
        <f t="shared" si="144"/>
        <v>-1.0810494945363215E-2</v>
      </c>
      <c r="R564" s="9">
        <f t="shared" si="145"/>
        <v>0.11466428937500199</v>
      </c>
      <c r="S564" s="9">
        <f t="shared" si="146"/>
        <v>0.15000000000000036</v>
      </c>
      <c r="T564">
        <f t="shared" si="147"/>
        <v>0.35000000000000053</v>
      </c>
      <c r="U564" s="9">
        <f t="shared" si="148"/>
        <v>0.2675500085416711</v>
      </c>
      <c r="V564" s="9">
        <f t="shared" si="149"/>
        <v>2.3162186453750357</v>
      </c>
      <c r="W564" s="9">
        <f t="shared" si="150"/>
        <v>1.5150000000000006</v>
      </c>
      <c r="X564">
        <f t="shared" si="151"/>
        <v>8.125</v>
      </c>
      <c r="Y564" s="9">
        <f t="shared" si="152"/>
        <v>12.421964682291852</v>
      </c>
      <c r="Z564" s="10">
        <f t="shared" si="153"/>
        <v>0.49856494060453149</v>
      </c>
      <c r="AA564">
        <f t="shared" si="154"/>
        <v>0.20000000000000018</v>
      </c>
    </row>
    <row r="565" spans="1:27">
      <c r="A565" s="1">
        <f t="shared" si="137"/>
        <v>6001999</v>
      </c>
      <c r="B565" s="1">
        <v>-1</v>
      </c>
      <c r="C565" s="1">
        <v>2</v>
      </c>
      <c r="D565" s="2">
        <v>6</v>
      </c>
      <c r="E565" s="5">
        <v>38.450000000000003</v>
      </c>
      <c r="F565" s="5">
        <v>39.39</v>
      </c>
      <c r="G565" s="5">
        <v>1.54</v>
      </c>
      <c r="H565" s="5">
        <v>38.700000000000003</v>
      </c>
      <c r="I565" s="5">
        <v>36.42</v>
      </c>
      <c r="J565" s="5">
        <v>1.07</v>
      </c>
      <c r="K565" s="6">
        <f t="shared" si="138"/>
        <v>38.575000000000003</v>
      </c>
      <c r="L565" s="6">
        <f t="shared" si="139"/>
        <v>-0.25</v>
      </c>
      <c r="M565" s="6">
        <f t="shared" si="140"/>
        <v>37.905000000000001</v>
      </c>
      <c r="N565" s="5">
        <f t="shared" si="141"/>
        <v>0.93761665940831063</v>
      </c>
      <c r="O565" s="6">
        <f t="shared" si="142"/>
        <v>2.9699999999999989</v>
      </c>
      <c r="P565" s="6">
        <f t="shared" si="143"/>
        <v>1.8752333188166213</v>
      </c>
      <c r="Q565" s="6">
        <f t="shared" si="144"/>
        <v>0.34884117730698139</v>
      </c>
      <c r="R565" s="9">
        <f t="shared" si="145"/>
        <v>1.717119660625485</v>
      </c>
      <c r="S565" s="9">
        <f t="shared" si="146"/>
        <v>3.2199999999999989</v>
      </c>
      <c r="T565">
        <f t="shared" si="147"/>
        <v>2.9699999999999989</v>
      </c>
      <c r="U565" s="9">
        <f t="shared" si="148"/>
        <v>1.5838029167881027</v>
      </c>
      <c r="V565" s="9">
        <f t="shared" si="149"/>
        <v>0.71457774696837162</v>
      </c>
      <c r="W565" s="9">
        <f t="shared" si="150"/>
        <v>0.67000000000000171</v>
      </c>
      <c r="X565">
        <f t="shared" si="151"/>
        <v>37.905000000000001</v>
      </c>
      <c r="Y565" s="9">
        <f t="shared" si="152"/>
        <v>40.426969401247852</v>
      </c>
      <c r="Z565" s="10">
        <f t="shared" si="153"/>
        <v>0.49875344610338285</v>
      </c>
      <c r="AA565">
        <f t="shared" si="154"/>
        <v>0.25</v>
      </c>
    </row>
    <row r="566" spans="1:27">
      <c r="A566" s="1">
        <f t="shared" si="137"/>
        <v>5012000</v>
      </c>
      <c r="B566" s="1">
        <v>0</v>
      </c>
      <c r="C566" s="1">
        <v>12</v>
      </c>
      <c r="D566" s="2">
        <v>5</v>
      </c>
      <c r="E566" s="5">
        <v>50.7</v>
      </c>
      <c r="F566" s="5">
        <v>56.04</v>
      </c>
      <c r="G566" s="5">
        <v>1.59</v>
      </c>
      <c r="H566" s="5">
        <v>50.29</v>
      </c>
      <c r="I566" s="5">
        <v>51.54</v>
      </c>
      <c r="J566" s="5">
        <v>1.7</v>
      </c>
      <c r="K566" s="6">
        <f t="shared" si="138"/>
        <v>50.495000000000005</v>
      </c>
      <c r="L566" s="6">
        <f t="shared" si="139"/>
        <v>0.41000000000000369</v>
      </c>
      <c r="M566" s="6">
        <f t="shared" si="140"/>
        <v>53.79</v>
      </c>
      <c r="N566" s="5">
        <f t="shared" si="141"/>
        <v>1.1638406248279873</v>
      </c>
      <c r="O566" s="6">
        <f t="shared" si="142"/>
        <v>4.5</v>
      </c>
      <c r="P566" s="6">
        <f t="shared" si="143"/>
        <v>2.3276812496559747</v>
      </c>
      <c r="Q566" s="6">
        <f t="shared" si="144"/>
        <v>-6.6794632804857687E-2</v>
      </c>
      <c r="R566" s="9">
        <f t="shared" si="145"/>
        <v>1.757113436646228</v>
      </c>
      <c r="S566" s="9">
        <f t="shared" si="146"/>
        <v>4.0899999999999963</v>
      </c>
      <c r="T566">
        <f t="shared" si="147"/>
        <v>4.5</v>
      </c>
      <c r="U566" s="9">
        <f t="shared" si="148"/>
        <v>1.9332543923980521</v>
      </c>
      <c r="V566" s="9">
        <f t="shared" si="149"/>
        <v>2.8311436546451429</v>
      </c>
      <c r="W566" s="9">
        <f t="shared" si="150"/>
        <v>3.2949999999999946</v>
      </c>
      <c r="X566">
        <f t="shared" si="151"/>
        <v>53.79</v>
      </c>
      <c r="Y566" s="9">
        <f t="shared" si="152"/>
        <v>46.217668340929436</v>
      </c>
      <c r="Z566" s="10">
        <f t="shared" si="153"/>
        <v>0.49883263726424315</v>
      </c>
      <c r="AA566">
        <f t="shared" si="154"/>
        <v>0.41000000000000369</v>
      </c>
    </row>
    <row r="567" spans="1:27">
      <c r="A567" s="1">
        <f t="shared" si="137"/>
        <v>1019998</v>
      </c>
      <c r="B567" s="1">
        <v>-2</v>
      </c>
      <c r="C567" s="1">
        <v>20</v>
      </c>
      <c r="D567" s="2">
        <v>1</v>
      </c>
      <c r="E567" s="5">
        <v>41.19</v>
      </c>
      <c r="F567" s="5">
        <v>47.54</v>
      </c>
      <c r="G567" s="5">
        <v>1.54</v>
      </c>
      <c r="H567" s="5">
        <v>41.74</v>
      </c>
      <c r="I567" s="5">
        <v>44.81</v>
      </c>
      <c r="J567" s="5">
        <v>1.59</v>
      </c>
      <c r="K567" s="6">
        <f t="shared" si="138"/>
        <v>41.465000000000003</v>
      </c>
      <c r="L567" s="6">
        <f t="shared" si="139"/>
        <v>-0.55000000000000426</v>
      </c>
      <c r="M567" s="6">
        <f t="shared" si="140"/>
        <v>46.174999999999997</v>
      </c>
      <c r="N567" s="5">
        <f t="shared" si="141"/>
        <v>1.1067632989939629</v>
      </c>
      <c r="O567" s="6">
        <f t="shared" si="142"/>
        <v>2.7299999999999969</v>
      </c>
      <c r="P567" s="6">
        <f t="shared" si="143"/>
        <v>2.2135265979879257</v>
      </c>
      <c r="Q567" s="6">
        <f t="shared" si="144"/>
        <v>-3.1940731065167316E-2</v>
      </c>
      <c r="R567" s="9">
        <f t="shared" si="145"/>
        <v>1.4817983226320792</v>
      </c>
      <c r="S567" s="9">
        <f t="shared" si="146"/>
        <v>3.2800000000000011</v>
      </c>
      <c r="T567">
        <f t="shared" si="147"/>
        <v>2.7299999999999969</v>
      </c>
      <c r="U567" s="9">
        <f t="shared" si="148"/>
        <v>1.23332604292243</v>
      </c>
      <c r="V567" s="9">
        <f t="shared" si="149"/>
        <v>4.2556524997543184</v>
      </c>
      <c r="W567" s="9">
        <f t="shared" si="150"/>
        <v>4.7099999999999937</v>
      </c>
      <c r="X567">
        <f t="shared" si="151"/>
        <v>46.174999999999997</v>
      </c>
      <c r="Y567" s="9">
        <f t="shared" si="152"/>
        <v>41.720754602156241</v>
      </c>
      <c r="Z567" s="10">
        <f t="shared" si="153"/>
        <v>0.49903306503677691</v>
      </c>
      <c r="AA567">
        <f t="shared" si="154"/>
        <v>0.55000000000000426</v>
      </c>
    </row>
    <row r="568" spans="1:27">
      <c r="A568" s="1">
        <f t="shared" si="137"/>
        <v>5007001</v>
      </c>
      <c r="B568" s="1">
        <v>1</v>
      </c>
      <c r="C568" s="1">
        <v>7</v>
      </c>
      <c r="D568" s="2">
        <v>5</v>
      </c>
      <c r="E568" s="5">
        <v>50.64</v>
      </c>
      <c r="F568" s="5">
        <v>49.41</v>
      </c>
      <c r="G568" s="5">
        <v>1.1000000000000001</v>
      </c>
      <c r="H568" s="5">
        <v>49.35</v>
      </c>
      <c r="I568" s="5">
        <v>47.44</v>
      </c>
      <c r="J568" s="5">
        <v>1.28</v>
      </c>
      <c r="K568" s="6">
        <f t="shared" si="138"/>
        <v>49.995000000000005</v>
      </c>
      <c r="L568" s="6">
        <f t="shared" si="139"/>
        <v>1.2899999999999991</v>
      </c>
      <c r="M568" s="6">
        <f t="shared" si="140"/>
        <v>48.424999999999997</v>
      </c>
      <c r="N568" s="5">
        <f t="shared" si="141"/>
        <v>0.8438601779915913</v>
      </c>
      <c r="O568" s="6">
        <f t="shared" si="142"/>
        <v>1.9699999999999989</v>
      </c>
      <c r="P568" s="6">
        <f t="shared" si="143"/>
        <v>1.6877203559831826</v>
      </c>
      <c r="Q568" s="6">
        <f t="shared" si="144"/>
        <v>-0.15040022468754383</v>
      </c>
      <c r="R568" s="9">
        <f t="shared" si="145"/>
        <v>0.40291035039620959</v>
      </c>
      <c r="S568" s="9">
        <f t="shared" si="146"/>
        <v>0.67999999999999972</v>
      </c>
      <c r="T568">
        <f t="shared" si="147"/>
        <v>1.9699999999999989</v>
      </c>
      <c r="U568" s="9">
        <f t="shared" si="148"/>
        <v>1.1672549857066659</v>
      </c>
      <c r="V568" s="9">
        <f t="shared" si="149"/>
        <v>1.8604977944766246</v>
      </c>
      <c r="W568" s="9">
        <f t="shared" si="150"/>
        <v>1.5700000000000074</v>
      </c>
      <c r="X568">
        <f t="shared" si="151"/>
        <v>48.424999999999997</v>
      </c>
      <c r="Y568" s="9">
        <f t="shared" si="152"/>
        <v>57.385099170401347</v>
      </c>
      <c r="Z568" s="10">
        <f t="shared" si="153"/>
        <v>0.49952377320804264</v>
      </c>
      <c r="AA568">
        <f t="shared" si="154"/>
        <v>1.2899999999999991</v>
      </c>
    </row>
    <row r="569" spans="1:27">
      <c r="A569" s="1">
        <f t="shared" si="137"/>
        <v>4017000</v>
      </c>
      <c r="B569" s="1">
        <v>0</v>
      </c>
      <c r="C569" s="1">
        <v>17</v>
      </c>
      <c r="D569" s="2">
        <v>4</v>
      </c>
      <c r="E569" s="5">
        <v>8.9499999999999993</v>
      </c>
      <c r="F569" s="5">
        <v>9.73</v>
      </c>
      <c r="G569" s="5">
        <v>0.66</v>
      </c>
      <c r="H569" s="5">
        <v>9.0500000000000007</v>
      </c>
      <c r="I569" s="5">
        <v>8.84</v>
      </c>
      <c r="J569" s="5">
        <v>1.03</v>
      </c>
      <c r="K569" s="6">
        <f t="shared" si="138"/>
        <v>9</v>
      </c>
      <c r="L569" s="6">
        <f t="shared" si="139"/>
        <v>-0.10000000000000142</v>
      </c>
      <c r="M569" s="6">
        <f t="shared" si="140"/>
        <v>9.2850000000000001</v>
      </c>
      <c r="N569" s="5">
        <f t="shared" si="141"/>
        <v>0.61165758394709702</v>
      </c>
      <c r="O569" s="6">
        <f t="shared" si="142"/>
        <v>0.89000000000000057</v>
      </c>
      <c r="P569" s="6">
        <f t="shared" si="143"/>
        <v>1.223315167894194</v>
      </c>
      <c r="Q569" s="6">
        <f t="shared" si="144"/>
        <v>-0.41784163047109923</v>
      </c>
      <c r="R569" s="9">
        <f t="shared" si="145"/>
        <v>0.80927632222870327</v>
      </c>
      <c r="S569" s="9">
        <f t="shared" si="146"/>
        <v>0.99000000000000199</v>
      </c>
      <c r="T569">
        <f t="shared" si="147"/>
        <v>0.89000000000000057</v>
      </c>
      <c r="U569" s="9">
        <f t="shared" si="148"/>
        <v>0.72753123917529794</v>
      </c>
      <c r="V569" s="9">
        <f t="shared" si="149"/>
        <v>0.46594697340440422</v>
      </c>
      <c r="W569" s="9">
        <f t="shared" si="150"/>
        <v>0.28500000000000014</v>
      </c>
      <c r="X569">
        <f t="shared" si="151"/>
        <v>9.2850000000000001</v>
      </c>
      <c r="Y569" s="9">
        <f t="shared" si="152"/>
        <v>15.180061923017162</v>
      </c>
      <c r="Z569" s="10">
        <f t="shared" si="153"/>
        <v>0.49999699999099995</v>
      </c>
      <c r="AA569">
        <f t="shared" si="154"/>
        <v>0.10000000000000142</v>
      </c>
    </row>
    <row r="570" spans="1:27">
      <c r="A570" s="1">
        <f t="shared" si="137"/>
        <v>5012999</v>
      </c>
      <c r="B570" s="1">
        <v>-1</v>
      </c>
      <c r="C570" s="1">
        <v>13</v>
      </c>
      <c r="D570" s="2">
        <v>5</v>
      </c>
      <c r="E570" s="5">
        <v>42.44</v>
      </c>
      <c r="F570" s="5">
        <v>43.75</v>
      </c>
      <c r="G570" s="5">
        <v>1.54</v>
      </c>
      <c r="H570" s="5">
        <v>41.77</v>
      </c>
      <c r="I570" s="5">
        <v>42.07</v>
      </c>
      <c r="J570" s="5">
        <v>1.59</v>
      </c>
      <c r="K570" s="6">
        <f t="shared" si="138"/>
        <v>42.105000000000004</v>
      </c>
      <c r="L570" s="6">
        <f t="shared" si="139"/>
        <v>0.6699999999999946</v>
      </c>
      <c r="M570" s="6">
        <f t="shared" si="140"/>
        <v>42.91</v>
      </c>
      <c r="N570" s="5">
        <f t="shared" si="141"/>
        <v>1.1067632989939629</v>
      </c>
      <c r="O570" s="6">
        <f t="shared" si="142"/>
        <v>1.6799999999999997</v>
      </c>
      <c r="P570" s="6">
        <f t="shared" si="143"/>
        <v>2.2135265979879257</v>
      </c>
      <c r="Q570" s="6">
        <f t="shared" si="144"/>
        <v>-3.1940731065167316E-2</v>
      </c>
      <c r="R570" s="9">
        <f t="shared" si="145"/>
        <v>0.45628545910317292</v>
      </c>
      <c r="S570" s="9">
        <f t="shared" si="146"/>
        <v>1.0100000000000051</v>
      </c>
      <c r="T570">
        <f t="shared" si="147"/>
        <v>1.6799999999999997</v>
      </c>
      <c r="U570" s="9">
        <f t="shared" si="148"/>
        <v>0.75896987256764992</v>
      </c>
      <c r="V570" s="9">
        <f t="shared" si="149"/>
        <v>0.72734612787732467</v>
      </c>
      <c r="W570" s="9">
        <f t="shared" si="150"/>
        <v>0.80499999999999261</v>
      </c>
      <c r="X570">
        <f t="shared" si="151"/>
        <v>42.91</v>
      </c>
      <c r="Y570" s="9">
        <f t="shared" si="152"/>
        <v>38.770710990330791</v>
      </c>
      <c r="Z570" s="10">
        <f t="shared" si="153"/>
        <v>0.50002399942402764</v>
      </c>
      <c r="AA570">
        <f t="shared" si="154"/>
        <v>0.6699999999999946</v>
      </c>
    </row>
    <row r="571" spans="1:27">
      <c r="A571" s="1">
        <f t="shared" si="137"/>
        <v>3020000</v>
      </c>
      <c r="B571" s="1">
        <v>0</v>
      </c>
      <c r="C571" s="1">
        <v>20</v>
      </c>
      <c r="D571" s="2">
        <v>3</v>
      </c>
      <c r="E571" s="5">
        <v>12.95</v>
      </c>
      <c r="F571" s="5">
        <v>13.44</v>
      </c>
      <c r="G571" s="5">
        <v>0.7</v>
      </c>
      <c r="H571" s="5">
        <v>13.06</v>
      </c>
      <c r="I571" s="5">
        <v>11.22</v>
      </c>
      <c r="J571" s="5">
        <v>0.98</v>
      </c>
      <c r="K571" s="6">
        <f t="shared" si="138"/>
        <v>13.004999999999999</v>
      </c>
      <c r="L571" s="6">
        <f t="shared" si="139"/>
        <v>-0.11000000000000121</v>
      </c>
      <c r="M571" s="6">
        <f t="shared" si="140"/>
        <v>12.33</v>
      </c>
      <c r="N571" s="5">
        <f t="shared" si="141"/>
        <v>0.60216276869298391</v>
      </c>
      <c r="O571" s="6">
        <f t="shared" si="142"/>
        <v>2.2199999999999989</v>
      </c>
      <c r="P571" s="6">
        <f t="shared" si="143"/>
        <v>1.2043255373859678</v>
      </c>
      <c r="Q571" s="6">
        <f t="shared" si="144"/>
        <v>-0.32432432432432434</v>
      </c>
      <c r="R571" s="9">
        <f t="shared" si="145"/>
        <v>1.9346928448078493</v>
      </c>
      <c r="S571" s="9">
        <f t="shared" si="146"/>
        <v>2.33</v>
      </c>
      <c r="T571">
        <f t="shared" si="147"/>
        <v>2.2199999999999989</v>
      </c>
      <c r="U571" s="9">
        <f t="shared" si="148"/>
        <v>1.843355414366276</v>
      </c>
      <c r="V571" s="9">
        <f t="shared" si="149"/>
        <v>1.1209593736011128</v>
      </c>
      <c r="W571" s="9">
        <f t="shared" si="150"/>
        <v>0.67499999999999893</v>
      </c>
      <c r="X571">
        <f t="shared" si="151"/>
        <v>12.33</v>
      </c>
      <c r="Y571" s="9">
        <f t="shared" si="152"/>
        <v>20.476191224447025</v>
      </c>
      <c r="Z571" s="10">
        <f t="shared" si="153"/>
        <v>0.50008199327710245</v>
      </c>
      <c r="AA571">
        <f t="shared" si="154"/>
        <v>0.11000000000000121</v>
      </c>
    </row>
    <row r="572" spans="1:27">
      <c r="A572" s="1">
        <f t="shared" si="137"/>
        <v>3017998</v>
      </c>
      <c r="B572" s="1">
        <v>-2</v>
      </c>
      <c r="C572" s="1">
        <v>18</v>
      </c>
      <c r="D572" s="2">
        <v>3</v>
      </c>
      <c r="E572" s="5">
        <v>8.24</v>
      </c>
      <c r="F572" s="5">
        <v>9.31</v>
      </c>
      <c r="G572" s="5">
        <v>0.63</v>
      </c>
      <c r="H572" s="5">
        <v>9.02</v>
      </c>
      <c r="I572" s="5">
        <v>9.2200000000000006</v>
      </c>
      <c r="J572" s="5">
        <v>0.92</v>
      </c>
      <c r="K572" s="6">
        <f t="shared" si="138"/>
        <v>8.629999999999999</v>
      </c>
      <c r="L572" s="6">
        <f t="shared" si="139"/>
        <v>-0.77999999999999936</v>
      </c>
      <c r="M572" s="6">
        <f t="shared" si="140"/>
        <v>9.2650000000000006</v>
      </c>
      <c r="N572" s="5">
        <f t="shared" si="141"/>
        <v>0.55751681588988866</v>
      </c>
      <c r="O572" s="6">
        <f t="shared" si="142"/>
        <v>8.9999999999999858E-2</v>
      </c>
      <c r="P572" s="6">
        <f t="shared" si="143"/>
        <v>1.1150336317797773</v>
      </c>
      <c r="Q572" s="6">
        <f t="shared" si="144"/>
        <v>-0.36153784283760959</v>
      </c>
      <c r="R572" s="9">
        <f t="shared" si="145"/>
        <v>0.78024552372589506</v>
      </c>
      <c r="S572" s="9">
        <f t="shared" si="146"/>
        <v>0.86999999999999922</v>
      </c>
      <c r="T572">
        <f t="shared" si="147"/>
        <v>8.9999999999999858E-2</v>
      </c>
      <c r="U572" s="9">
        <f t="shared" si="148"/>
        <v>8.0715054178540815E-2</v>
      </c>
      <c r="V572" s="9">
        <f t="shared" si="149"/>
        <v>1.1389790978527472</v>
      </c>
      <c r="W572" s="9">
        <f t="shared" si="150"/>
        <v>0.63500000000000156</v>
      </c>
      <c r="X572">
        <f t="shared" si="151"/>
        <v>9.2650000000000006</v>
      </c>
      <c r="Y572" s="9">
        <f t="shared" si="152"/>
        <v>16.618332821426264</v>
      </c>
      <c r="Z572" s="10">
        <f t="shared" si="153"/>
        <v>0.50045379407094115</v>
      </c>
      <c r="AA572">
        <f t="shared" si="154"/>
        <v>0.77999999999999936</v>
      </c>
    </row>
    <row r="573" spans="1:27">
      <c r="A573" s="1">
        <f t="shared" si="137"/>
        <v>4009997</v>
      </c>
      <c r="B573" s="1">
        <v>-3</v>
      </c>
      <c r="C573" s="1">
        <v>10</v>
      </c>
      <c r="D573" s="2">
        <v>4</v>
      </c>
      <c r="E573" s="5">
        <v>23.85</v>
      </c>
      <c r="F573" s="5">
        <v>25.21</v>
      </c>
      <c r="G573" s="5">
        <v>1.26</v>
      </c>
      <c r="H573" s="5">
        <v>24.12</v>
      </c>
      <c r="I573" s="5">
        <v>25.44</v>
      </c>
      <c r="J573" s="5">
        <v>0.91</v>
      </c>
      <c r="K573" s="6">
        <f t="shared" si="138"/>
        <v>23.984999999999999</v>
      </c>
      <c r="L573" s="6">
        <f t="shared" si="139"/>
        <v>-0.26999999999999957</v>
      </c>
      <c r="M573" s="6">
        <f t="shared" si="140"/>
        <v>25.325000000000003</v>
      </c>
      <c r="N573" s="5">
        <f t="shared" si="141"/>
        <v>0.77712611589110814</v>
      </c>
      <c r="O573" s="6">
        <f t="shared" si="142"/>
        <v>-0.23000000000000043</v>
      </c>
      <c r="P573" s="6">
        <f t="shared" si="143"/>
        <v>1.5542522317822163</v>
      </c>
      <c r="Q573" s="6">
        <f t="shared" si="144"/>
        <v>0.31440162271805272</v>
      </c>
      <c r="R573" s="9">
        <f t="shared" si="145"/>
        <v>2.5735848520630593E-2</v>
      </c>
      <c r="S573" s="9">
        <f t="shared" si="146"/>
        <v>3.9999999999999147E-2</v>
      </c>
      <c r="T573">
        <f t="shared" si="147"/>
        <v>0.23000000000000043</v>
      </c>
      <c r="U573" s="9">
        <f t="shared" si="148"/>
        <v>0.14798112899362934</v>
      </c>
      <c r="V573" s="9">
        <f t="shared" si="149"/>
        <v>1.7243018508822909</v>
      </c>
      <c r="W573" s="9">
        <f t="shared" si="150"/>
        <v>1.3400000000000034</v>
      </c>
      <c r="X573">
        <f t="shared" si="151"/>
        <v>25.325000000000003</v>
      </c>
      <c r="Y573" s="9">
        <f t="shared" si="152"/>
        <v>32.588018189249183</v>
      </c>
      <c r="Z573" s="10">
        <f t="shared" si="153"/>
        <v>0.50075842479183519</v>
      </c>
      <c r="AA573">
        <f t="shared" si="154"/>
        <v>0.26999999999999957</v>
      </c>
    </row>
    <row r="574" spans="1:27">
      <c r="A574" s="1">
        <f t="shared" si="137"/>
        <v>6002999</v>
      </c>
      <c r="B574" s="1">
        <v>-1</v>
      </c>
      <c r="C574" s="1">
        <v>3</v>
      </c>
      <c r="D574" s="2">
        <v>6</v>
      </c>
      <c r="E574" s="5">
        <v>2.25</v>
      </c>
      <c r="F574" s="5">
        <v>1.35</v>
      </c>
      <c r="G574" s="5">
        <v>0.51</v>
      </c>
      <c r="H574" s="5">
        <v>2.08</v>
      </c>
      <c r="I574" s="5">
        <v>1.3</v>
      </c>
      <c r="J574" s="5">
        <v>0.51</v>
      </c>
      <c r="K574" s="6">
        <f t="shared" si="138"/>
        <v>2.165</v>
      </c>
      <c r="L574" s="6">
        <f t="shared" si="139"/>
        <v>0.16999999999999993</v>
      </c>
      <c r="M574" s="6">
        <f t="shared" si="140"/>
        <v>1.3250000000000002</v>
      </c>
      <c r="N574" s="5">
        <f t="shared" si="141"/>
        <v>0.36062445840513924</v>
      </c>
      <c r="O574" s="6">
        <f t="shared" si="142"/>
        <v>5.0000000000000044E-2</v>
      </c>
      <c r="P574" s="6">
        <f t="shared" si="143"/>
        <v>0.72124891681027847</v>
      </c>
      <c r="Q574" s="6">
        <f t="shared" si="144"/>
        <v>0</v>
      </c>
      <c r="R574" s="9">
        <f t="shared" si="145"/>
        <v>0.16637806616154044</v>
      </c>
      <c r="S574" s="9">
        <f t="shared" si="146"/>
        <v>0.11999999999999988</v>
      </c>
      <c r="T574">
        <f t="shared" si="147"/>
        <v>5.0000000000000044E-2</v>
      </c>
      <c r="U574" s="9">
        <f t="shared" si="148"/>
        <v>6.9324194233975303E-2</v>
      </c>
      <c r="V574" s="9">
        <f t="shared" si="149"/>
        <v>2.329292926261568</v>
      </c>
      <c r="W574" s="9">
        <f t="shared" si="150"/>
        <v>0.83999999999999986</v>
      </c>
      <c r="X574">
        <f t="shared" si="151"/>
        <v>1.3250000000000002</v>
      </c>
      <c r="Y574" s="9">
        <f t="shared" si="152"/>
        <v>3.6741822944006888</v>
      </c>
      <c r="Z574" s="10">
        <f t="shared" si="153"/>
        <v>0.5010588787757384</v>
      </c>
      <c r="AA574">
        <f t="shared" si="154"/>
        <v>0.16999999999999993</v>
      </c>
    </row>
    <row r="575" spans="1:27">
      <c r="A575" s="1">
        <f t="shared" si="137"/>
        <v>4007002</v>
      </c>
      <c r="B575" s="1">
        <v>2</v>
      </c>
      <c r="C575" s="1">
        <v>7</v>
      </c>
      <c r="D575" s="2">
        <v>4</v>
      </c>
      <c r="E575" s="5">
        <v>27.23</v>
      </c>
      <c r="F575" s="5">
        <v>26.22</v>
      </c>
      <c r="G575" s="5">
        <v>2.31</v>
      </c>
      <c r="H575" s="5">
        <v>28.23</v>
      </c>
      <c r="I575" s="5">
        <v>26.96</v>
      </c>
      <c r="J575" s="5">
        <v>1.63</v>
      </c>
      <c r="K575" s="6">
        <f t="shared" si="138"/>
        <v>27.73</v>
      </c>
      <c r="L575" s="6">
        <f t="shared" si="139"/>
        <v>-1</v>
      </c>
      <c r="M575" s="6">
        <f t="shared" si="140"/>
        <v>26.59</v>
      </c>
      <c r="N575" s="5">
        <f t="shared" si="141"/>
        <v>1.4135947085356537</v>
      </c>
      <c r="O575" s="6">
        <f t="shared" si="142"/>
        <v>-0.74000000000000199</v>
      </c>
      <c r="P575" s="6">
        <f t="shared" si="143"/>
        <v>2.8271894170713074</v>
      </c>
      <c r="Q575" s="6">
        <f t="shared" si="144"/>
        <v>0.33519329413236582</v>
      </c>
      <c r="R575" s="9">
        <f t="shared" si="145"/>
        <v>9.1964124663897709E-2</v>
      </c>
      <c r="S575" s="9">
        <f t="shared" si="146"/>
        <v>0.25999999999999801</v>
      </c>
      <c r="T575">
        <f t="shared" si="147"/>
        <v>0.74000000000000199</v>
      </c>
      <c r="U575" s="9">
        <f t="shared" si="148"/>
        <v>0.26174404712032695</v>
      </c>
      <c r="V575" s="9">
        <f t="shared" si="149"/>
        <v>0.80645463166803266</v>
      </c>
      <c r="W575" s="9">
        <f t="shared" si="150"/>
        <v>1.1400000000000006</v>
      </c>
      <c r="X575">
        <f t="shared" si="151"/>
        <v>26.59</v>
      </c>
      <c r="Y575" s="9">
        <f t="shared" si="152"/>
        <v>18.810200575485066</v>
      </c>
      <c r="Z575" s="10">
        <f t="shared" si="153"/>
        <v>0.50151071773193445</v>
      </c>
      <c r="AA575">
        <f t="shared" si="154"/>
        <v>1</v>
      </c>
    </row>
    <row r="576" spans="1:27">
      <c r="A576" s="1">
        <f t="shared" si="137"/>
        <v>5010998</v>
      </c>
      <c r="B576" s="1">
        <v>-2</v>
      </c>
      <c r="C576" s="1">
        <v>11</v>
      </c>
      <c r="D576" s="2">
        <v>5</v>
      </c>
      <c r="E576" s="5">
        <v>93.82</v>
      </c>
      <c r="F576" s="5">
        <v>90.58</v>
      </c>
      <c r="G576" s="5">
        <v>1.43</v>
      </c>
      <c r="H576" s="5">
        <v>91.33</v>
      </c>
      <c r="I576" s="5">
        <v>84.01</v>
      </c>
      <c r="J576" s="5">
        <v>5.67</v>
      </c>
      <c r="K576" s="6">
        <f t="shared" si="138"/>
        <v>92.574999999999989</v>
      </c>
      <c r="L576" s="6">
        <f t="shared" si="139"/>
        <v>2.4899999999999949</v>
      </c>
      <c r="M576" s="6">
        <f t="shared" si="140"/>
        <v>87.295000000000002</v>
      </c>
      <c r="N576" s="5">
        <f t="shared" si="141"/>
        <v>2.9237732470217317</v>
      </c>
      <c r="O576" s="6">
        <f t="shared" si="142"/>
        <v>6.5699999999999932</v>
      </c>
      <c r="P576" s="6">
        <f t="shared" si="143"/>
        <v>5.8475464940434634</v>
      </c>
      <c r="Q576" s="6">
        <f t="shared" si="144"/>
        <v>-0.88039352163257678</v>
      </c>
      <c r="R576" s="9">
        <f t="shared" si="145"/>
        <v>0.69772852668312146</v>
      </c>
      <c r="S576" s="9">
        <f t="shared" si="146"/>
        <v>4.0799999999999983</v>
      </c>
      <c r="T576">
        <f t="shared" si="147"/>
        <v>6.5699999999999932</v>
      </c>
      <c r="U576" s="9">
        <f t="shared" si="148"/>
        <v>1.1235481422323788</v>
      </c>
      <c r="V576" s="9">
        <f t="shared" si="149"/>
        <v>1.8058855984739579</v>
      </c>
      <c r="W576" s="9">
        <f t="shared" si="150"/>
        <v>5.2799999999999869</v>
      </c>
      <c r="X576">
        <f t="shared" si="151"/>
        <v>87.295000000000002</v>
      </c>
      <c r="Y576" s="9">
        <f t="shared" si="152"/>
        <v>29.856966537648589</v>
      </c>
      <c r="Z576" s="10">
        <f t="shared" si="153"/>
        <v>0.50170808245432919</v>
      </c>
      <c r="AA576">
        <f t="shared" si="154"/>
        <v>2.4899999999999949</v>
      </c>
    </row>
    <row r="577" spans="1:27">
      <c r="A577" s="1">
        <f t="shared" si="137"/>
        <v>2017002</v>
      </c>
      <c r="B577" s="1">
        <v>2</v>
      </c>
      <c r="C577" s="1">
        <v>17</v>
      </c>
      <c r="D577" s="2">
        <v>2</v>
      </c>
      <c r="E577" s="5">
        <v>80.27</v>
      </c>
      <c r="F577" s="5">
        <v>88.21</v>
      </c>
      <c r="G577" s="5">
        <v>10.91</v>
      </c>
      <c r="H577" s="5">
        <v>79.77</v>
      </c>
      <c r="I577" s="5">
        <v>74.680000000000007</v>
      </c>
      <c r="J577" s="5">
        <v>1.92</v>
      </c>
      <c r="K577" s="6">
        <f t="shared" si="138"/>
        <v>80.02</v>
      </c>
      <c r="L577" s="6">
        <f t="shared" si="139"/>
        <v>0.5</v>
      </c>
      <c r="M577" s="6">
        <f t="shared" si="140"/>
        <v>81.444999999999993</v>
      </c>
      <c r="N577" s="5">
        <f t="shared" si="141"/>
        <v>5.5388288473286487</v>
      </c>
      <c r="O577" s="6">
        <f t="shared" si="142"/>
        <v>13.529999999999987</v>
      </c>
      <c r="P577" s="6">
        <f t="shared" si="143"/>
        <v>11.077657694657297</v>
      </c>
      <c r="Q577" s="6">
        <f t="shared" si="144"/>
        <v>0.93991908046726336</v>
      </c>
      <c r="R577" s="9">
        <f t="shared" si="145"/>
        <v>1.1762414365163401</v>
      </c>
      <c r="S577" s="9">
        <f t="shared" si="146"/>
        <v>13.029999999999987</v>
      </c>
      <c r="T577">
        <f t="shared" si="147"/>
        <v>13.529999999999987</v>
      </c>
      <c r="U577" s="9">
        <f t="shared" si="148"/>
        <v>1.2213773320081414</v>
      </c>
      <c r="V577" s="9">
        <f t="shared" si="149"/>
        <v>0.25727460430326676</v>
      </c>
      <c r="W577" s="9">
        <f t="shared" si="150"/>
        <v>1.4249999999999972</v>
      </c>
      <c r="X577">
        <f t="shared" si="151"/>
        <v>81.444999999999993</v>
      </c>
      <c r="Y577" s="9">
        <f t="shared" si="152"/>
        <v>14.704372033319018</v>
      </c>
      <c r="Z577" s="10">
        <f t="shared" si="153"/>
        <v>0.50264201973173717</v>
      </c>
      <c r="AA577">
        <f t="shared" si="154"/>
        <v>0.5</v>
      </c>
    </row>
    <row r="578" spans="1:27">
      <c r="A578" s="1">
        <f t="shared" si="137"/>
        <v>20002</v>
      </c>
      <c r="B578" s="1">
        <v>2</v>
      </c>
      <c r="C578" s="1">
        <v>20</v>
      </c>
      <c r="D578" s="2">
        <v>0</v>
      </c>
      <c r="E578" s="5">
        <v>5.85</v>
      </c>
      <c r="F578" s="5">
        <v>6.57</v>
      </c>
      <c r="G578" s="5">
        <v>0.65</v>
      </c>
      <c r="H578" s="5">
        <v>6.33</v>
      </c>
      <c r="I578" s="5">
        <v>7.02</v>
      </c>
      <c r="J578" s="5">
        <v>0.64</v>
      </c>
      <c r="K578" s="6">
        <f t="shared" si="138"/>
        <v>6.09</v>
      </c>
      <c r="L578" s="6">
        <f t="shared" si="139"/>
        <v>-0.48000000000000043</v>
      </c>
      <c r="M578" s="6">
        <f t="shared" si="140"/>
        <v>6.7949999999999999</v>
      </c>
      <c r="N578" s="5">
        <f t="shared" si="141"/>
        <v>0.45609757727924843</v>
      </c>
      <c r="O578" s="6">
        <f t="shared" si="142"/>
        <v>-0.44999999999999929</v>
      </c>
      <c r="P578" s="6">
        <f t="shared" si="143"/>
        <v>0.91219515455849687</v>
      </c>
      <c r="Q578" s="6">
        <f t="shared" si="144"/>
        <v>1.5502944357649347E-2</v>
      </c>
      <c r="R578" s="9">
        <f t="shared" si="145"/>
        <v>3.2887699359158688E-2</v>
      </c>
      <c r="S578" s="9">
        <f t="shared" si="146"/>
        <v>3.0000000000001137E-2</v>
      </c>
      <c r="T578">
        <f t="shared" si="147"/>
        <v>0.44999999999999929</v>
      </c>
      <c r="U578" s="9">
        <f t="shared" si="148"/>
        <v>0.49331549038736083</v>
      </c>
      <c r="V578" s="9">
        <f t="shared" si="149"/>
        <v>1.5457218698803998</v>
      </c>
      <c r="W578" s="9">
        <f t="shared" si="150"/>
        <v>0.70500000000000007</v>
      </c>
      <c r="X578">
        <f t="shared" si="151"/>
        <v>6.7949999999999999</v>
      </c>
      <c r="Y578" s="9">
        <f t="shared" si="152"/>
        <v>14.89812780969832</v>
      </c>
      <c r="Z578" s="10">
        <f t="shared" si="153"/>
        <v>0.50269274910227224</v>
      </c>
      <c r="AA578">
        <f t="shared" si="154"/>
        <v>0.48000000000000043</v>
      </c>
    </row>
    <row r="579" spans="1:27">
      <c r="A579" s="1">
        <f t="shared" si="137"/>
        <v>1019002</v>
      </c>
      <c r="B579" s="1">
        <v>2</v>
      </c>
      <c r="C579" s="1">
        <v>19</v>
      </c>
      <c r="D579" s="2">
        <v>1</v>
      </c>
      <c r="E579" s="5">
        <v>126.79</v>
      </c>
      <c r="F579" s="5">
        <v>130.01</v>
      </c>
      <c r="G579" s="5">
        <v>9.65</v>
      </c>
      <c r="H579" s="5">
        <v>125.98</v>
      </c>
      <c r="I579" s="5">
        <v>114.73</v>
      </c>
      <c r="J579" s="5">
        <v>2.2599999999999998</v>
      </c>
      <c r="K579" s="6">
        <f t="shared" si="138"/>
        <v>126.38500000000001</v>
      </c>
      <c r="L579" s="6">
        <f t="shared" si="139"/>
        <v>0.81000000000000227</v>
      </c>
      <c r="M579" s="6">
        <f t="shared" si="140"/>
        <v>122.37</v>
      </c>
      <c r="N579" s="5">
        <f t="shared" si="141"/>
        <v>4.9555549638763976</v>
      </c>
      <c r="O579" s="6">
        <f t="shared" si="142"/>
        <v>15.279999999999987</v>
      </c>
      <c r="P579" s="6">
        <f t="shared" si="143"/>
        <v>9.9111099277527952</v>
      </c>
      <c r="Q579" s="6">
        <f t="shared" si="144"/>
        <v>0.89600743560273266</v>
      </c>
      <c r="R579" s="9">
        <f t="shared" si="145"/>
        <v>1.4599777527925022</v>
      </c>
      <c r="S579" s="9">
        <f t="shared" si="146"/>
        <v>14.469999999999985</v>
      </c>
      <c r="T579">
        <f t="shared" si="147"/>
        <v>15.279999999999987</v>
      </c>
      <c r="U579" s="9">
        <f t="shared" si="148"/>
        <v>1.5417042199495119</v>
      </c>
      <c r="V579" s="9">
        <f t="shared" si="149"/>
        <v>0.81020189045776136</v>
      </c>
      <c r="W579" s="9">
        <f t="shared" si="150"/>
        <v>4.0150000000000006</v>
      </c>
      <c r="X579">
        <f t="shared" si="151"/>
        <v>122.37</v>
      </c>
      <c r="Y579" s="9">
        <f t="shared" si="152"/>
        <v>24.693500706180885</v>
      </c>
      <c r="Z579" s="10">
        <f t="shared" si="153"/>
        <v>0.5029741544055718</v>
      </c>
      <c r="AA579">
        <f t="shared" si="154"/>
        <v>0.81000000000000227</v>
      </c>
    </row>
    <row r="580" spans="1:27">
      <c r="A580" s="1">
        <f t="shared" si="137"/>
        <v>2009003</v>
      </c>
      <c r="B580" s="1">
        <v>3</v>
      </c>
      <c r="C580" s="1">
        <v>9</v>
      </c>
      <c r="D580" s="2">
        <v>2</v>
      </c>
      <c r="E580" s="5">
        <v>39.36</v>
      </c>
      <c r="F580" s="5">
        <v>39.81</v>
      </c>
      <c r="G580" s="5">
        <v>2.8</v>
      </c>
      <c r="H580" s="5">
        <v>39.299999999999997</v>
      </c>
      <c r="I580" s="5">
        <v>39.61</v>
      </c>
      <c r="J580" s="5">
        <v>1.52</v>
      </c>
      <c r="K580" s="6">
        <f t="shared" si="138"/>
        <v>39.33</v>
      </c>
      <c r="L580" s="6">
        <f t="shared" si="139"/>
        <v>6.0000000000002274E-2</v>
      </c>
      <c r="M580" s="6">
        <f t="shared" si="140"/>
        <v>39.71</v>
      </c>
      <c r="N580" s="5">
        <f t="shared" si="141"/>
        <v>1.5929846201391902</v>
      </c>
      <c r="O580" s="6">
        <f t="shared" si="142"/>
        <v>0.20000000000000284</v>
      </c>
      <c r="P580" s="6">
        <f t="shared" si="143"/>
        <v>3.1859692402783804</v>
      </c>
      <c r="Q580" s="6">
        <f t="shared" si="144"/>
        <v>0.54476670870113486</v>
      </c>
      <c r="R580" s="9">
        <f t="shared" si="145"/>
        <v>4.3942671583284902E-2</v>
      </c>
      <c r="S580" s="9">
        <f t="shared" si="146"/>
        <v>0.14000000000000057</v>
      </c>
      <c r="T580">
        <f t="shared" si="147"/>
        <v>0.20000000000000284</v>
      </c>
      <c r="U580" s="9">
        <f t="shared" si="148"/>
        <v>6.277524511897907E-2</v>
      </c>
      <c r="V580" s="9">
        <f t="shared" si="149"/>
        <v>0.23854593145211866</v>
      </c>
      <c r="W580" s="9">
        <f t="shared" si="150"/>
        <v>0.38000000000000256</v>
      </c>
      <c r="X580">
        <f t="shared" si="151"/>
        <v>39.71</v>
      </c>
      <c r="Y580" s="9">
        <f t="shared" si="152"/>
        <v>24.928049836746233</v>
      </c>
      <c r="Z580" s="10">
        <f t="shared" si="153"/>
        <v>0.50309044912421064</v>
      </c>
      <c r="AA580">
        <f t="shared" si="154"/>
        <v>6.0000000000002274E-2</v>
      </c>
    </row>
    <row r="581" spans="1:27">
      <c r="A581" s="1">
        <f t="shared" si="137"/>
        <v>2014997</v>
      </c>
      <c r="B581" s="1">
        <v>-3</v>
      </c>
      <c r="C581" s="1">
        <v>15</v>
      </c>
      <c r="D581" s="2">
        <v>2</v>
      </c>
      <c r="E581" s="5">
        <v>56.49</v>
      </c>
      <c r="F581" s="5">
        <v>61.44</v>
      </c>
      <c r="G581" s="5">
        <v>1.76</v>
      </c>
      <c r="H581" s="5">
        <v>56.51</v>
      </c>
      <c r="I581" s="5">
        <v>49.92</v>
      </c>
      <c r="J581" s="5">
        <v>1.65</v>
      </c>
      <c r="K581" s="6">
        <f t="shared" si="138"/>
        <v>56.5</v>
      </c>
      <c r="L581" s="6">
        <f t="shared" si="139"/>
        <v>-1.9999999999996021E-2</v>
      </c>
      <c r="M581" s="6">
        <f t="shared" si="140"/>
        <v>55.68</v>
      </c>
      <c r="N581" s="5">
        <f t="shared" si="141"/>
        <v>1.206244170970372</v>
      </c>
      <c r="O581" s="6">
        <f t="shared" si="142"/>
        <v>11.519999999999996</v>
      </c>
      <c r="P581" s="6">
        <f t="shared" si="143"/>
        <v>2.4124883419407439</v>
      </c>
      <c r="Q581" s="6">
        <f t="shared" si="144"/>
        <v>6.444906444906448E-2</v>
      </c>
      <c r="R581" s="9">
        <f t="shared" si="145"/>
        <v>4.7834428044185096</v>
      </c>
      <c r="S581" s="9">
        <f t="shared" si="146"/>
        <v>11.539999999999992</v>
      </c>
      <c r="T581">
        <f t="shared" si="147"/>
        <v>11.519999999999996</v>
      </c>
      <c r="U581" s="9">
        <f t="shared" si="148"/>
        <v>4.775152608916919</v>
      </c>
      <c r="V581" s="9">
        <f t="shared" si="149"/>
        <v>0.67979603113053411</v>
      </c>
      <c r="W581" s="9">
        <f t="shared" si="150"/>
        <v>0.82000000000000028</v>
      </c>
      <c r="X581">
        <f t="shared" si="151"/>
        <v>55.68</v>
      </c>
      <c r="Y581" s="9">
        <f t="shared" si="152"/>
        <v>46.159808552863566</v>
      </c>
      <c r="Z581" s="10">
        <f t="shared" si="153"/>
        <v>0.50368641037852113</v>
      </c>
      <c r="AA581">
        <f t="shared" si="154"/>
        <v>1.9999999999996021E-2</v>
      </c>
    </row>
    <row r="582" spans="1:27">
      <c r="A582" s="1">
        <f t="shared" ref="A582:A645" si="155">1000000*D582+1000*ABS(C582)+B582</f>
        <v>6003999</v>
      </c>
      <c r="B582" s="1">
        <v>-1</v>
      </c>
      <c r="C582" s="1">
        <v>4</v>
      </c>
      <c r="D582" s="2">
        <v>6</v>
      </c>
      <c r="E582" s="5">
        <v>44.36</v>
      </c>
      <c r="F582" s="5">
        <v>46</v>
      </c>
      <c r="G582" s="5">
        <v>1.0900000000000001</v>
      </c>
      <c r="H582" s="5">
        <v>45.28</v>
      </c>
      <c r="I582" s="5">
        <v>46.1</v>
      </c>
      <c r="J582" s="5">
        <v>1.61</v>
      </c>
      <c r="K582" s="6">
        <f t="shared" ref="K582:K645" si="156" xml:space="preserve"> 0.5*(E582+H582)</f>
        <v>44.82</v>
      </c>
      <c r="L582" s="6">
        <f t="shared" ref="L582:L645" si="157">E582-H582</f>
        <v>-0.92000000000000171</v>
      </c>
      <c r="M582" s="6">
        <f t="shared" ref="M582:M645" si="158">0.5*(F582+I582)</f>
        <v>46.05</v>
      </c>
      <c r="N582" s="5">
        <f t="shared" ref="N582:N645" si="159">0.5*P582</f>
        <v>0.9721368216460069</v>
      </c>
      <c r="O582" s="6">
        <f t="shared" ref="O582:O645" si="160">F582-I582</f>
        <v>-0.10000000000000142</v>
      </c>
      <c r="P582" s="6">
        <f t="shared" ref="P582:P645" si="161">SQRT(G582*G582+J582*J582)</f>
        <v>1.9442736432920138</v>
      </c>
      <c r="Q582" s="6">
        <f t="shared" ref="Q582:Q645" si="162">(G582*G582-J582*J582)/(G582*G582+J582*J582)</f>
        <v>-0.37140892016295429</v>
      </c>
      <c r="R582" s="9">
        <f t="shared" ref="R582:R645" si="163">ABS(O582-L582)/P582</f>
        <v>0.42175133260130454</v>
      </c>
      <c r="S582" s="9">
        <f t="shared" ref="S582:S645" si="164">ABS(O582-L582)</f>
        <v>0.82000000000000028</v>
      </c>
      <c r="T582">
        <f t="shared" ref="T582:T645" si="165">ABS(O582)</f>
        <v>0.10000000000000142</v>
      </c>
      <c r="U582" s="9">
        <f t="shared" ref="U582:U645" si="166">ABS(O582)/P582</f>
        <v>5.1433089341623217E-2</v>
      </c>
      <c r="V582" s="9">
        <f t="shared" ref="V582:V645" si="167">ABS(M582-K582)/N582</f>
        <v>1.2652539978039101</v>
      </c>
      <c r="W582" s="9">
        <f t="shared" ref="W582:W645" si="168">ABS(M582-K582)</f>
        <v>1.2299999999999969</v>
      </c>
      <c r="X582">
        <f t="shared" ref="X582:X645" si="169">ABS(M582)</f>
        <v>46.05</v>
      </c>
      <c r="Y582" s="9">
        <f t="shared" ref="Y582:Y645" si="170">ABS(M582)/N582</f>
        <v>47.369875283634308</v>
      </c>
      <c r="Z582" s="10">
        <f t="shared" ref="Z582:Z645" si="171">SQRT(0.017075*B582*B582+0.000461*C582*C582+0.007298*D582*D582+0.005482*D582*B582)</f>
        <v>0.50426877753832833</v>
      </c>
      <c r="AA582">
        <f t="shared" si="154"/>
        <v>0.92000000000000171</v>
      </c>
    </row>
    <row r="583" spans="1:27">
      <c r="A583" s="1">
        <f t="shared" si="155"/>
        <v>5000997</v>
      </c>
      <c r="B583" s="1">
        <v>-3</v>
      </c>
      <c r="C583" s="1">
        <v>1</v>
      </c>
      <c r="D583" s="2">
        <v>5</v>
      </c>
      <c r="E583" s="5">
        <v>53.69</v>
      </c>
      <c r="F583" s="5">
        <v>52.56</v>
      </c>
      <c r="G583" s="5">
        <v>1.66</v>
      </c>
      <c r="H583" s="5">
        <v>54.88</v>
      </c>
      <c r="I583" s="5">
        <v>54.9</v>
      </c>
      <c r="J583" s="5">
        <v>1.69</v>
      </c>
      <c r="K583" s="6">
        <f t="shared" si="156"/>
        <v>54.284999999999997</v>
      </c>
      <c r="L583" s="6">
        <f t="shared" si="157"/>
        <v>-1.1900000000000048</v>
      </c>
      <c r="M583" s="6">
        <f t="shared" si="158"/>
        <v>53.730000000000004</v>
      </c>
      <c r="N583" s="5">
        <f t="shared" si="159"/>
        <v>1.1844513497818303</v>
      </c>
      <c r="O583" s="6">
        <f t="shared" si="160"/>
        <v>-2.3399999999999963</v>
      </c>
      <c r="P583" s="6">
        <f t="shared" si="161"/>
        <v>2.3689026995636606</v>
      </c>
      <c r="Q583" s="6">
        <f t="shared" si="162"/>
        <v>-1.7909011529483015E-2</v>
      </c>
      <c r="R583" s="9">
        <f t="shared" si="163"/>
        <v>0.48545683206482704</v>
      </c>
      <c r="S583" s="9">
        <f t="shared" si="164"/>
        <v>1.1499999999999915</v>
      </c>
      <c r="T583">
        <f t="shared" si="165"/>
        <v>2.3399999999999963</v>
      </c>
      <c r="U583" s="9">
        <f t="shared" si="166"/>
        <v>0.98779911915800167</v>
      </c>
      <c r="V583" s="9">
        <f t="shared" si="167"/>
        <v>0.46857137703648249</v>
      </c>
      <c r="W583" s="9">
        <f t="shared" si="168"/>
        <v>0.55499999999999261</v>
      </c>
      <c r="X583">
        <f t="shared" si="169"/>
        <v>53.730000000000004</v>
      </c>
      <c r="Y583" s="9">
        <f t="shared" si="170"/>
        <v>45.362774933640615</v>
      </c>
      <c r="Z583" s="10">
        <f t="shared" si="171"/>
        <v>0.50433718879337064</v>
      </c>
      <c r="AA583">
        <f t="shared" ref="AA583:AA646" si="172">ABS(L583)</f>
        <v>1.1900000000000048</v>
      </c>
    </row>
    <row r="584" spans="1:27">
      <c r="A584" s="1">
        <f t="shared" si="155"/>
        <v>1013003</v>
      </c>
      <c r="B584" s="1">
        <v>3</v>
      </c>
      <c r="C584" s="1">
        <v>13</v>
      </c>
      <c r="D584" s="2">
        <v>1</v>
      </c>
      <c r="E584" s="5">
        <v>1.59</v>
      </c>
      <c r="F584" s="5">
        <v>1.67</v>
      </c>
      <c r="G584" s="5">
        <v>0.54</v>
      </c>
      <c r="H584" s="5">
        <v>1.5</v>
      </c>
      <c r="I584" s="5">
        <v>1.61</v>
      </c>
      <c r="J584" s="5">
        <v>0.56000000000000005</v>
      </c>
      <c r="K584" s="6">
        <f t="shared" si="156"/>
        <v>1.5449999999999999</v>
      </c>
      <c r="L584" s="6">
        <f t="shared" si="157"/>
        <v>9.000000000000008E-2</v>
      </c>
      <c r="M584" s="6">
        <f t="shared" si="158"/>
        <v>1.6400000000000001</v>
      </c>
      <c r="N584" s="5">
        <f t="shared" si="159"/>
        <v>0.38897300677553454</v>
      </c>
      <c r="O584" s="6">
        <f t="shared" si="160"/>
        <v>5.9999999999999831E-2</v>
      </c>
      <c r="P584" s="6">
        <f t="shared" si="161"/>
        <v>0.77794601355106907</v>
      </c>
      <c r="Q584" s="6">
        <f t="shared" si="162"/>
        <v>-3.6351619299405183E-2</v>
      </c>
      <c r="R584" s="9">
        <f t="shared" si="163"/>
        <v>3.8563087254679877E-2</v>
      </c>
      <c r="S584" s="9">
        <f t="shared" si="164"/>
        <v>3.0000000000000249E-2</v>
      </c>
      <c r="T584">
        <f t="shared" si="165"/>
        <v>5.9999999999999831E-2</v>
      </c>
      <c r="U584" s="9">
        <f t="shared" si="166"/>
        <v>7.7126174509358894E-2</v>
      </c>
      <c r="V584" s="9">
        <f t="shared" si="167"/>
        <v>0.24423288594630435</v>
      </c>
      <c r="W584" s="9">
        <f t="shared" si="168"/>
        <v>9.5000000000000195E-2</v>
      </c>
      <c r="X584">
        <f t="shared" si="169"/>
        <v>1.6400000000000001</v>
      </c>
      <c r="Y584" s="9">
        <f t="shared" si="170"/>
        <v>4.216230873178298</v>
      </c>
      <c r="Z584" s="10">
        <f t="shared" si="171"/>
        <v>0.50529991094398585</v>
      </c>
      <c r="AA584">
        <f t="shared" si="172"/>
        <v>9.000000000000008E-2</v>
      </c>
    </row>
    <row r="585" spans="1:27">
      <c r="A585" s="1">
        <f t="shared" si="155"/>
        <v>5001997</v>
      </c>
      <c r="B585" s="1">
        <v>-3</v>
      </c>
      <c r="C585" s="1">
        <v>2</v>
      </c>
      <c r="D585" s="2">
        <v>5</v>
      </c>
      <c r="E585" s="5">
        <v>32.86</v>
      </c>
      <c r="F585" s="5">
        <v>30.31</v>
      </c>
      <c r="G585" s="5">
        <v>1.35</v>
      </c>
      <c r="H585" s="5">
        <v>32.82</v>
      </c>
      <c r="I585" s="5">
        <v>34.4</v>
      </c>
      <c r="J585" s="5">
        <v>0.99</v>
      </c>
      <c r="K585" s="6">
        <f t="shared" si="156"/>
        <v>32.840000000000003</v>
      </c>
      <c r="L585" s="6">
        <f t="shared" si="157"/>
        <v>3.9999999999999147E-2</v>
      </c>
      <c r="M585" s="6">
        <f t="shared" si="158"/>
        <v>32.354999999999997</v>
      </c>
      <c r="N585" s="5">
        <f t="shared" si="159"/>
        <v>0.83704838569822237</v>
      </c>
      <c r="O585" s="6">
        <f t="shared" si="160"/>
        <v>-4.09</v>
      </c>
      <c r="P585" s="6">
        <f t="shared" si="161"/>
        <v>1.6740967713964447</v>
      </c>
      <c r="Q585" s="6">
        <f t="shared" si="162"/>
        <v>0.300578034682081</v>
      </c>
      <c r="R585" s="9">
        <f t="shared" si="163"/>
        <v>2.4670019502844909</v>
      </c>
      <c r="S585" s="9">
        <f t="shared" si="164"/>
        <v>4.129999999999999</v>
      </c>
      <c r="T585">
        <f t="shared" si="165"/>
        <v>4.09</v>
      </c>
      <c r="U585" s="9">
        <f t="shared" si="166"/>
        <v>2.443108468925804</v>
      </c>
      <c r="V585" s="9">
        <f t="shared" si="167"/>
        <v>0.57941692294818137</v>
      </c>
      <c r="W585" s="9">
        <f t="shared" si="168"/>
        <v>0.48500000000000654</v>
      </c>
      <c r="X585">
        <f t="shared" si="169"/>
        <v>32.354999999999997</v>
      </c>
      <c r="Y585" s="9">
        <f t="shared" si="170"/>
        <v>38.653679468016811</v>
      </c>
      <c r="Z585" s="10">
        <f t="shared" si="171"/>
        <v>0.50570643658154091</v>
      </c>
      <c r="AA585">
        <f t="shared" si="172"/>
        <v>3.9999999999999147E-2</v>
      </c>
    </row>
    <row r="586" spans="1:27">
      <c r="A586" s="1">
        <f t="shared" si="155"/>
        <v>5008001</v>
      </c>
      <c r="B586" s="1">
        <v>1</v>
      </c>
      <c r="C586" s="1">
        <v>8</v>
      </c>
      <c r="D586" s="2">
        <v>5</v>
      </c>
      <c r="E586" s="5">
        <v>6.5</v>
      </c>
      <c r="F586" s="5">
        <v>6.57</v>
      </c>
      <c r="G586" s="5">
        <v>0.61</v>
      </c>
      <c r="H586" s="5">
        <v>6.1</v>
      </c>
      <c r="I586" s="5">
        <v>6.18</v>
      </c>
      <c r="J586" s="5">
        <v>0.7</v>
      </c>
      <c r="K586" s="6">
        <f t="shared" si="156"/>
        <v>6.3</v>
      </c>
      <c r="L586" s="6">
        <f t="shared" si="157"/>
        <v>0.40000000000000036</v>
      </c>
      <c r="M586" s="6">
        <f t="shared" si="158"/>
        <v>6.375</v>
      </c>
      <c r="N586" s="5">
        <f t="shared" si="159"/>
        <v>0.46424670165764231</v>
      </c>
      <c r="O586" s="6">
        <f t="shared" si="160"/>
        <v>0.39000000000000057</v>
      </c>
      <c r="P586" s="6">
        <f t="shared" si="161"/>
        <v>0.92849340331528463</v>
      </c>
      <c r="Q586" s="6">
        <f t="shared" si="162"/>
        <v>-0.13675907667323972</v>
      </c>
      <c r="R586" s="9">
        <f t="shared" si="163"/>
        <v>1.0770135753569946E-2</v>
      </c>
      <c r="S586" s="9">
        <f t="shared" si="164"/>
        <v>9.9999999999997868E-3</v>
      </c>
      <c r="T586">
        <f t="shared" si="165"/>
        <v>0.39000000000000057</v>
      </c>
      <c r="U586" s="9">
        <f t="shared" si="166"/>
        <v>0.42003529438923748</v>
      </c>
      <c r="V586" s="9">
        <f t="shared" si="167"/>
        <v>0.16155203630355303</v>
      </c>
      <c r="W586" s="9">
        <f t="shared" si="168"/>
        <v>7.5000000000000178E-2</v>
      </c>
      <c r="X586">
        <f t="shared" si="169"/>
        <v>6.375</v>
      </c>
      <c r="Y586" s="9">
        <f t="shared" si="170"/>
        <v>13.731923085801974</v>
      </c>
      <c r="Z586" s="10">
        <f t="shared" si="171"/>
        <v>0.50639806476723426</v>
      </c>
      <c r="AA586">
        <f t="shared" si="172"/>
        <v>0.40000000000000036</v>
      </c>
    </row>
    <row r="587" spans="1:27">
      <c r="A587" s="1">
        <f t="shared" si="155"/>
        <v>3014002</v>
      </c>
      <c r="B587" s="1">
        <v>2</v>
      </c>
      <c r="C587" s="1">
        <v>14</v>
      </c>
      <c r="D587" s="2">
        <v>3</v>
      </c>
      <c r="E587" s="5">
        <v>10.26</v>
      </c>
      <c r="F587" s="5">
        <v>9.48</v>
      </c>
      <c r="G587" s="5">
        <v>0.98</v>
      </c>
      <c r="H587" s="5">
        <v>9.94</v>
      </c>
      <c r="I587" s="5">
        <v>9.81</v>
      </c>
      <c r="J587" s="5">
        <v>0.96</v>
      </c>
      <c r="K587" s="6">
        <f t="shared" si="156"/>
        <v>10.1</v>
      </c>
      <c r="L587" s="6">
        <f t="shared" si="157"/>
        <v>0.32000000000000028</v>
      </c>
      <c r="M587" s="6">
        <f t="shared" si="158"/>
        <v>9.6449999999999996</v>
      </c>
      <c r="N587" s="5">
        <f t="shared" si="159"/>
        <v>0.68593002558570071</v>
      </c>
      <c r="O587" s="6">
        <f t="shared" si="160"/>
        <v>-0.33000000000000007</v>
      </c>
      <c r="P587" s="6">
        <f t="shared" si="161"/>
        <v>1.3718600511714014</v>
      </c>
      <c r="Q587" s="6">
        <f t="shared" si="162"/>
        <v>2.0616365568544074E-2</v>
      </c>
      <c r="R587" s="9">
        <f t="shared" si="163"/>
        <v>0.4738092631569667</v>
      </c>
      <c r="S587" s="9">
        <f t="shared" si="164"/>
        <v>0.65000000000000036</v>
      </c>
      <c r="T587">
        <f t="shared" si="165"/>
        <v>0.33000000000000007</v>
      </c>
      <c r="U587" s="9">
        <f t="shared" si="166"/>
        <v>0.24054931821815226</v>
      </c>
      <c r="V587" s="9">
        <f t="shared" si="167"/>
        <v>0.66333296841975309</v>
      </c>
      <c r="W587" s="9">
        <f t="shared" si="168"/>
        <v>0.45500000000000007</v>
      </c>
      <c r="X587">
        <f t="shared" si="169"/>
        <v>9.6449999999999996</v>
      </c>
      <c r="Y587" s="9">
        <f t="shared" si="170"/>
        <v>14.061201055842895</v>
      </c>
      <c r="Z587" s="10">
        <f t="shared" si="171"/>
        <v>0.50717846957456703</v>
      </c>
      <c r="AA587">
        <f t="shared" si="172"/>
        <v>0.32000000000000028</v>
      </c>
    </row>
    <row r="588" spans="1:27">
      <c r="A588" s="1">
        <f t="shared" si="155"/>
        <v>15003</v>
      </c>
      <c r="B588" s="1">
        <v>3</v>
      </c>
      <c r="C588" s="1">
        <v>15</v>
      </c>
      <c r="D588" s="2">
        <v>0</v>
      </c>
      <c r="E588" s="5">
        <v>7.42</v>
      </c>
      <c r="F588" s="5">
        <v>7.62</v>
      </c>
      <c r="G588" s="5">
        <v>0.65</v>
      </c>
      <c r="H588" s="5">
        <v>8.33</v>
      </c>
      <c r="I588" s="5">
        <v>8.85</v>
      </c>
      <c r="J588" s="5">
        <v>0.67</v>
      </c>
      <c r="K588" s="6">
        <f t="shared" si="156"/>
        <v>7.875</v>
      </c>
      <c r="L588" s="6">
        <f t="shared" si="157"/>
        <v>-0.91000000000000014</v>
      </c>
      <c r="M588" s="6">
        <f t="shared" si="158"/>
        <v>8.2349999999999994</v>
      </c>
      <c r="N588" s="5">
        <f t="shared" si="159"/>
        <v>0.46674404120459861</v>
      </c>
      <c r="O588" s="6">
        <f t="shared" si="160"/>
        <v>-1.2299999999999995</v>
      </c>
      <c r="P588" s="6">
        <f t="shared" si="161"/>
        <v>0.93348808240919723</v>
      </c>
      <c r="Q588" s="6">
        <f t="shared" si="162"/>
        <v>-3.0296075281156794E-2</v>
      </c>
      <c r="R588" s="9">
        <f t="shared" si="163"/>
        <v>0.3428003056815957</v>
      </c>
      <c r="S588" s="9">
        <f t="shared" si="164"/>
        <v>0.3199999999999994</v>
      </c>
      <c r="T588">
        <f t="shared" si="165"/>
        <v>1.2299999999999995</v>
      </c>
      <c r="U588" s="9">
        <f t="shared" si="166"/>
        <v>1.3176386749636355</v>
      </c>
      <c r="V588" s="9">
        <f t="shared" si="167"/>
        <v>0.77130068778359051</v>
      </c>
      <c r="W588" s="9">
        <f t="shared" si="168"/>
        <v>0.35999999999999943</v>
      </c>
      <c r="X588">
        <f t="shared" si="169"/>
        <v>8.2349999999999994</v>
      </c>
      <c r="Y588" s="9">
        <f t="shared" si="170"/>
        <v>17.64350323304966</v>
      </c>
      <c r="Z588" s="10">
        <f t="shared" si="171"/>
        <v>0.50734603575863291</v>
      </c>
      <c r="AA588">
        <f t="shared" si="172"/>
        <v>0.91000000000000014</v>
      </c>
    </row>
    <row r="589" spans="1:27">
      <c r="A589" s="1">
        <f t="shared" si="155"/>
        <v>5002997</v>
      </c>
      <c r="B589" s="1">
        <v>-3</v>
      </c>
      <c r="C589" s="1">
        <v>3</v>
      </c>
      <c r="D589" s="2">
        <v>5</v>
      </c>
      <c r="E589" s="5">
        <v>49.53</v>
      </c>
      <c r="F589" s="5">
        <v>44.34</v>
      </c>
      <c r="G589" s="5">
        <v>1.57</v>
      </c>
      <c r="H589" s="5">
        <v>48.78</v>
      </c>
      <c r="I589" s="5">
        <v>47.49</v>
      </c>
      <c r="J589" s="5">
        <v>6.77</v>
      </c>
      <c r="K589" s="6">
        <f t="shared" si="156"/>
        <v>49.155000000000001</v>
      </c>
      <c r="L589" s="6">
        <f t="shared" si="157"/>
        <v>0.75</v>
      </c>
      <c r="M589" s="6">
        <f t="shared" si="158"/>
        <v>45.915000000000006</v>
      </c>
      <c r="N589" s="5">
        <f t="shared" si="159"/>
        <v>3.4748309311389525</v>
      </c>
      <c r="O589" s="6">
        <f t="shared" si="160"/>
        <v>-3.1499999999999986</v>
      </c>
      <c r="P589" s="6">
        <f t="shared" si="161"/>
        <v>6.9496618622779049</v>
      </c>
      <c r="Q589" s="6">
        <f t="shared" si="162"/>
        <v>-0.89792909821979472</v>
      </c>
      <c r="R589" s="9">
        <f t="shared" si="163"/>
        <v>0.56117838209781445</v>
      </c>
      <c r="S589" s="9">
        <f t="shared" si="164"/>
        <v>3.8999999999999986</v>
      </c>
      <c r="T589">
        <f t="shared" si="165"/>
        <v>3.1499999999999986</v>
      </c>
      <c r="U589" s="9">
        <f t="shared" si="166"/>
        <v>0.45325946246361931</v>
      </c>
      <c r="V589" s="9">
        <f t="shared" si="167"/>
        <v>0.93241946563944433</v>
      </c>
      <c r="W589" s="9">
        <f t="shared" si="168"/>
        <v>3.2399999999999949</v>
      </c>
      <c r="X589">
        <f t="shared" si="169"/>
        <v>45.915000000000006</v>
      </c>
      <c r="Y589" s="9">
        <f t="shared" si="170"/>
        <v>13.213592520010852</v>
      </c>
      <c r="Z589" s="10">
        <f t="shared" si="171"/>
        <v>0.50798031457921677</v>
      </c>
      <c r="AA589">
        <f t="shared" si="172"/>
        <v>0.75</v>
      </c>
    </row>
    <row r="590" spans="1:27">
      <c r="A590" s="1">
        <f t="shared" si="155"/>
        <v>2021999</v>
      </c>
      <c r="B590" s="1">
        <v>-1</v>
      </c>
      <c r="C590" s="1">
        <v>22</v>
      </c>
      <c r="D590" s="2">
        <v>2</v>
      </c>
      <c r="E590" s="5">
        <v>51.71</v>
      </c>
      <c r="F590" s="5">
        <v>53.75</v>
      </c>
      <c r="G590" s="5">
        <v>1.1599999999999999</v>
      </c>
      <c r="H590" s="5">
        <v>50.8</v>
      </c>
      <c r="I590" s="5">
        <v>53.61</v>
      </c>
      <c r="J590" s="5">
        <v>1.63</v>
      </c>
      <c r="K590" s="6">
        <f t="shared" si="156"/>
        <v>51.254999999999995</v>
      </c>
      <c r="L590" s="6">
        <f t="shared" si="157"/>
        <v>0.91000000000000369</v>
      </c>
      <c r="M590" s="6">
        <f t="shared" si="158"/>
        <v>53.68</v>
      </c>
      <c r="N590" s="5">
        <f t="shared" si="159"/>
        <v>1.0003124511871277</v>
      </c>
      <c r="O590" s="6">
        <f t="shared" si="160"/>
        <v>0.14000000000000057</v>
      </c>
      <c r="P590" s="6">
        <f t="shared" si="161"/>
        <v>2.0006249023742555</v>
      </c>
      <c r="Q590" s="6">
        <f t="shared" si="162"/>
        <v>-0.32762023735165524</v>
      </c>
      <c r="R590" s="9">
        <f t="shared" si="163"/>
        <v>0.38487974386712887</v>
      </c>
      <c r="S590" s="9">
        <f t="shared" si="164"/>
        <v>0.77000000000000313</v>
      </c>
      <c r="T590">
        <f t="shared" si="165"/>
        <v>0.14000000000000057</v>
      </c>
      <c r="U590" s="9">
        <f t="shared" si="166"/>
        <v>6.9978135248568885E-2</v>
      </c>
      <c r="V590" s="9">
        <f t="shared" si="167"/>
        <v>2.4242425425397021</v>
      </c>
      <c r="W590" s="9">
        <f t="shared" si="168"/>
        <v>2.4250000000000043</v>
      </c>
      <c r="X590">
        <f t="shared" si="169"/>
        <v>53.68</v>
      </c>
      <c r="Y590" s="9">
        <f t="shared" si="170"/>
        <v>53.663232859188035</v>
      </c>
      <c r="Z590" s="10">
        <f t="shared" si="171"/>
        <v>0.50835715791163993</v>
      </c>
      <c r="AA590">
        <f t="shared" si="172"/>
        <v>0.91000000000000369</v>
      </c>
    </row>
    <row r="591" spans="1:27">
      <c r="A591" s="1">
        <f t="shared" si="155"/>
        <v>4008002</v>
      </c>
      <c r="B591" s="1">
        <v>2</v>
      </c>
      <c r="C591" s="1">
        <v>8</v>
      </c>
      <c r="D591" s="2">
        <v>4</v>
      </c>
      <c r="E591" s="5">
        <v>3.57</v>
      </c>
      <c r="F591" s="5">
        <v>3.6</v>
      </c>
      <c r="G591" s="5">
        <v>0.8</v>
      </c>
      <c r="H591" s="5">
        <v>3.65</v>
      </c>
      <c r="I591" s="5">
        <v>4.12</v>
      </c>
      <c r="J591" s="5">
        <v>0.57999999999999996</v>
      </c>
      <c r="K591" s="6">
        <f t="shared" si="156"/>
        <v>3.61</v>
      </c>
      <c r="L591" s="6">
        <f t="shared" si="157"/>
        <v>-8.0000000000000071E-2</v>
      </c>
      <c r="M591" s="6">
        <f t="shared" si="158"/>
        <v>3.8600000000000003</v>
      </c>
      <c r="N591" s="5">
        <f t="shared" si="159"/>
        <v>0.49406477308142505</v>
      </c>
      <c r="O591" s="6">
        <f t="shared" si="160"/>
        <v>-0.52</v>
      </c>
      <c r="P591" s="6">
        <f t="shared" si="161"/>
        <v>0.98812954616285009</v>
      </c>
      <c r="Q591" s="6">
        <f t="shared" si="162"/>
        <v>0.31093814010651383</v>
      </c>
      <c r="R591" s="9">
        <f t="shared" si="163"/>
        <v>0.44528574386691311</v>
      </c>
      <c r="S591" s="9">
        <f t="shared" si="164"/>
        <v>0.43999999999999995</v>
      </c>
      <c r="T591">
        <f t="shared" si="165"/>
        <v>0.52</v>
      </c>
      <c r="U591" s="9">
        <f t="shared" si="166"/>
        <v>0.52624678820635196</v>
      </c>
      <c r="V591" s="9">
        <f t="shared" si="167"/>
        <v>0.50600652712149308</v>
      </c>
      <c r="W591" s="9">
        <f t="shared" si="168"/>
        <v>0.25000000000000044</v>
      </c>
      <c r="X591">
        <f t="shared" si="169"/>
        <v>3.8600000000000003</v>
      </c>
      <c r="Y591" s="9">
        <f t="shared" si="170"/>
        <v>7.8127407787558401</v>
      </c>
      <c r="Z591" s="10">
        <f t="shared" si="171"/>
        <v>0.50835814147114822</v>
      </c>
      <c r="AA591">
        <f t="shared" si="172"/>
        <v>8.0000000000000071E-2</v>
      </c>
    </row>
    <row r="592" spans="1:27">
      <c r="A592" s="1">
        <f t="shared" si="155"/>
        <v>6004999</v>
      </c>
      <c r="B592" s="1">
        <v>-1</v>
      </c>
      <c r="C592" s="1">
        <v>5</v>
      </c>
      <c r="D592" s="2">
        <v>6</v>
      </c>
      <c r="E592" s="5">
        <v>47.11</v>
      </c>
      <c r="F592" s="5">
        <v>43.7</v>
      </c>
      <c r="G592" s="5">
        <v>3.19</v>
      </c>
      <c r="H592" s="5">
        <v>47.92</v>
      </c>
      <c r="I592" s="5">
        <v>42.34</v>
      </c>
      <c r="J592" s="5">
        <v>1.06</v>
      </c>
      <c r="K592" s="6">
        <f t="shared" si="156"/>
        <v>47.515000000000001</v>
      </c>
      <c r="L592" s="6">
        <f t="shared" si="157"/>
        <v>-0.81000000000000227</v>
      </c>
      <c r="M592" s="6">
        <f t="shared" si="158"/>
        <v>43.02</v>
      </c>
      <c r="N592" s="5">
        <f t="shared" si="159"/>
        <v>1.6807513200946771</v>
      </c>
      <c r="O592" s="6">
        <f t="shared" si="160"/>
        <v>1.3599999999999994</v>
      </c>
      <c r="P592" s="6">
        <f t="shared" si="161"/>
        <v>3.3615026401893542</v>
      </c>
      <c r="Q592" s="6">
        <f t="shared" si="162"/>
        <v>0.80112746356097952</v>
      </c>
      <c r="R592" s="9">
        <f t="shared" si="163"/>
        <v>0.64554463651343885</v>
      </c>
      <c r="S592" s="9">
        <f t="shared" si="164"/>
        <v>2.1700000000000017</v>
      </c>
      <c r="T592">
        <f t="shared" si="165"/>
        <v>1.3599999999999994</v>
      </c>
      <c r="U592" s="9">
        <f t="shared" si="166"/>
        <v>0.40458097034943585</v>
      </c>
      <c r="V592" s="9">
        <f t="shared" si="167"/>
        <v>2.6743992084128143</v>
      </c>
      <c r="W592" s="9">
        <f t="shared" si="168"/>
        <v>4.4949999999999974</v>
      </c>
      <c r="X592">
        <f t="shared" si="169"/>
        <v>43.02</v>
      </c>
      <c r="Y592" s="9">
        <f t="shared" si="170"/>
        <v>25.595696094754029</v>
      </c>
      <c r="Z592" s="10">
        <f t="shared" si="171"/>
        <v>0.50836600987870939</v>
      </c>
      <c r="AA592">
        <f t="shared" si="172"/>
        <v>0.81000000000000227</v>
      </c>
    </row>
    <row r="593" spans="1:27">
      <c r="A593" s="1">
        <f t="shared" si="155"/>
        <v>2000996</v>
      </c>
      <c r="B593" s="1">
        <v>-4</v>
      </c>
      <c r="C593" s="1">
        <v>1</v>
      </c>
      <c r="D593" s="2">
        <v>2</v>
      </c>
      <c r="E593" s="5">
        <v>11.96</v>
      </c>
      <c r="F593" s="5">
        <v>12.47</v>
      </c>
      <c r="G593" s="5">
        <v>0.72</v>
      </c>
      <c r="H593" s="5">
        <v>11.66</v>
      </c>
      <c r="I593" s="5">
        <v>11.48</v>
      </c>
      <c r="J593" s="5">
        <v>0.73</v>
      </c>
      <c r="K593" s="6">
        <f t="shared" si="156"/>
        <v>11.81</v>
      </c>
      <c r="L593" s="6">
        <f t="shared" si="157"/>
        <v>0.30000000000000071</v>
      </c>
      <c r="M593" s="6">
        <f t="shared" si="158"/>
        <v>11.975000000000001</v>
      </c>
      <c r="N593" s="5">
        <f t="shared" si="159"/>
        <v>0.51266460771151345</v>
      </c>
      <c r="O593" s="6">
        <f t="shared" si="160"/>
        <v>0.99000000000000021</v>
      </c>
      <c r="P593" s="6">
        <f t="shared" si="161"/>
        <v>1.0253292154230269</v>
      </c>
      <c r="Q593" s="6">
        <f t="shared" si="162"/>
        <v>-1.3792447446019176E-2</v>
      </c>
      <c r="R593" s="9">
        <f t="shared" si="163"/>
        <v>0.67295458826394761</v>
      </c>
      <c r="S593" s="9">
        <f t="shared" si="164"/>
        <v>0.6899999999999995</v>
      </c>
      <c r="T593">
        <f t="shared" si="165"/>
        <v>0.99000000000000021</v>
      </c>
      <c r="U593" s="9">
        <f t="shared" si="166"/>
        <v>0.96554353968305617</v>
      </c>
      <c r="V593" s="9">
        <f t="shared" si="167"/>
        <v>0.32184784656102045</v>
      </c>
      <c r="W593" s="9">
        <f t="shared" si="168"/>
        <v>0.16500000000000092</v>
      </c>
      <c r="X593">
        <f t="shared" si="169"/>
        <v>11.975000000000001</v>
      </c>
      <c r="Y593" s="9">
        <f t="shared" si="170"/>
        <v>23.358351288292113</v>
      </c>
      <c r="Z593" s="10">
        <f t="shared" si="171"/>
        <v>0.50891747857584924</v>
      </c>
      <c r="AA593">
        <f t="shared" si="172"/>
        <v>0.30000000000000071</v>
      </c>
    </row>
    <row r="594" spans="1:27">
      <c r="A594" s="1">
        <f t="shared" si="155"/>
        <v>1000996</v>
      </c>
      <c r="B594" s="1">
        <v>-4</v>
      </c>
      <c r="C594" s="1">
        <v>1</v>
      </c>
      <c r="D594" s="2">
        <v>1</v>
      </c>
      <c r="E594" s="5">
        <v>0.56000000000000005</v>
      </c>
      <c r="F594" s="5">
        <v>-0.04</v>
      </c>
      <c r="G594" s="5">
        <v>0.7</v>
      </c>
      <c r="H594" s="5">
        <v>0.55000000000000004</v>
      </c>
      <c r="I594" s="5">
        <v>-0.16</v>
      </c>
      <c r="J594" s="5">
        <v>0.51</v>
      </c>
      <c r="K594" s="6">
        <f t="shared" si="156"/>
        <v>0.55500000000000005</v>
      </c>
      <c r="L594" s="6">
        <f t="shared" si="157"/>
        <v>1.0000000000000009E-2</v>
      </c>
      <c r="M594" s="6">
        <f t="shared" si="158"/>
        <v>-0.1</v>
      </c>
      <c r="N594" s="5">
        <f t="shared" si="159"/>
        <v>0.43304156844349251</v>
      </c>
      <c r="O594" s="6">
        <f t="shared" si="160"/>
        <v>0.12</v>
      </c>
      <c r="P594" s="6">
        <f t="shared" si="161"/>
        <v>0.86608313688698502</v>
      </c>
      <c r="Q594" s="6">
        <f t="shared" si="162"/>
        <v>0.3064924676709771</v>
      </c>
      <c r="R594" s="9">
        <f t="shared" si="163"/>
        <v>0.12700859226445585</v>
      </c>
      <c r="S594" s="9">
        <f t="shared" si="164"/>
        <v>0.10999999999999999</v>
      </c>
      <c r="T594">
        <f t="shared" si="165"/>
        <v>0.12</v>
      </c>
      <c r="U594" s="9">
        <f t="shared" si="166"/>
        <v>0.13855482792486096</v>
      </c>
      <c r="V594" s="9">
        <f t="shared" si="167"/>
        <v>1.5125568715130655</v>
      </c>
      <c r="W594" s="9">
        <f t="shared" si="168"/>
        <v>0.65500000000000003</v>
      </c>
      <c r="X594">
        <f t="shared" si="169"/>
        <v>0.1</v>
      </c>
      <c r="Y594" s="9">
        <f t="shared" si="170"/>
        <v>0.2309247132081016</v>
      </c>
      <c r="Z594" s="10">
        <f t="shared" si="171"/>
        <v>0.50895088171649727</v>
      </c>
      <c r="AA594">
        <f t="shared" si="172"/>
        <v>1.0000000000000009E-2</v>
      </c>
    </row>
    <row r="595" spans="1:27">
      <c r="A595" s="1">
        <f t="shared" si="155"/>
        <v>4015998</v>
      </c>
      <c r="B595" s="1">
        <v>-2</v>
      </c>
      <c r="C595" s="1">
        <v>16</v>
      </c>
      <c r="D595" s="2">
        <v>4</v>
      </c>
      <c r="E595" s="5">
        <v>31.39</v>
      </c>
      <c r="F595" s="5">
        <v>33.799999999999997</v>
      </c>
      <c r="G595" s="5">
        <v>0.98</v>
      </c>
      <c r="H595" s="5">
        <v>31.99</v>
      </c>
      <c r="I595" s="5">
        <v>31.68</v>
      </c>
      <c r="J595" s="5">
        <v>1.63</v>
      </c>
      <c r="K595" s="6">
        <f t="shared" si="156"/>
        <v>31.689999999999998</v>
      </c>
      <c r="L595" s="6">
        <f t="shared" si="157"/>
        <v>-0.59999999999999787</v>
      </c>
      <c r="M595" s="6">
        <f t="shared" si="158"/>
        <v>32.739999999999995</v>
      </c>
      <c r="N595" s="5">
        <f t="shared" si="159"/>
        <v>0.95096004122150157</v>
      </c>
      <c r="O595" s="6">
        <f t="shared" si="160"/>
        <v>2.1199999999999974</v>
      </c>
      <c r="P595" s="6">
        <f t="shared" si="161"/>
        <v>1.9019200824430031</v>
      </c>
      <c r="Q595" s="6">
        <f t="shared" si="162"/>
        <v>-0.4689962126447903</v>
      </c>
      <c r="R595" s="9">
        <f t="shared" si="163"/>
        <v>1.430133697576911</v>
      </c>
      <c r="S595" s="9">
        <f t="shared" si="164"/>
        <v>2.7199999999999953</v>
      </c>
      <c r="T595">
        <f t="shared" si="165"/>
        <v>2.1199999999999974</v>
      </c>
      <c r="U595" s="9">
        <f t="shared" si="166"/>
        <v>1.1146630289937693</v>
      </c>
      <c r="V595" s="9">
        <f t="shared" si="167"/>
        <v>1.1041473400409962</v>
      </c>
      <c r="W595" s="9">
        <f t="shared" si="168"/>
        <v>1.0499999999999972</v>
      </c>
      <c r="X595">
        <f t="shared" si="169"/>
        <v>32.739999999999995</v>
      </c>
      <c r="Y595" s="9">
        <f t="shared" si="170"/>
        <v>34.42836563137363</v>
      </c>
      <c r="Z595" s="10">
        <f t="shared" si="171"/>
        <v>0.50914438030876852</v>
      </c>
      <c r="AA595">
        <f t="shared" si="172"/>
        <v>0.59999999999999787</v>
      </c>
    </row>
    <row r="596" spans="1:27">
      <c r="A596" s="1">
        <f t="shared" si="155"/>
        <v>4015001</v>
      </c>
      <c r="B596" s="1">
        <v>1</v>
      </c>
      <c r="C596" s="1">
        <v>15</v>
      </c>
      <c r="D596" s="2">
        <v>4</v>
      </c>
      <c r="E596" s="5">
        <v>9.5299999999999994</v>
      </c>
      <c r="F596" s="5">
        <v>10.6</v>
      </c>
      <c r="G596" s="5">
        <v>0.71</v>
      </c>
      <c r="H596" s="5">
        <v>8.91</v>
      </c>
      <c r="I596" s="5">
        <v>9.51</v>
      </c>
      <c r="J596" s="5">
        <v>0.72</v>
      </c>
      <c r="K596" s="6">
        <f t="shared" si="156"/>
        <v>9.2199999999999989</v>
      </c>
      <c r="L596" s="6">
        <f t="shared" si="157"/>
        <v>0.61999999999999922</v>
      </c>
      <c r="M596" s="6">
        <f t="shared" si="158"/>
        <v>10.055</v>
      </c>
      <c r="N596" s="5">
        <f t="shared" si="159"/>
        <v>0.5055937104039171</v>
      </c>
      <c r="O596" s="6">
        <f t="shared" si="160"/>
        <v>1.0899999999999999</v>
      </c>
      <c r="P596" s="6">
        <f t="shared" si="161"/>
        <v>1.0111874208078342</v>
      </c>
      <c r="Q596" s="6">
        <f t="shared" si="162"/>
        <v>-1.3985330073349614E-2</v>
      </c>
      <c r="R596" s="9">
        <f t="shared" si="163"/>
        <v>0.46480008584810051</v>
      </c>
      <c r="S596" s="9">
        <f t="shared" si="164"/>
        <v>0.47000000000000064</v>
      </c>
      <c r="T596">
        <f t="shared" si="165"/>
        <v>1.0899999999999999</v>
      </c>
      <c r="U596" s="9">
        <f t="shared" si="166"/>
        <v>1.0779406246264442</v>
      </c>
      <c r="V596" s="9">
        <f t="shared" si="167"/>
        <v>1.6515237092900585</v>
      </c>
      <c r="W596" s="9">
        <f t="shared" si="168"/>
        <v>0.83500000000000085</v>
      </c>
      <c r="X596">
        <f t="shared" si="169"/>
        <v>10.055</v>
      </c>
      <c r="Y596" s="9">
        <f t="shared" si="170"/>
        <v>19.887510056181462</v>
      </c>
      <c r="Z596" s="10">
        <f t="shared" si="171"/>
        <v>0.50940749896325632</v>
      </c>
      <c r="AA596">
        <f t="shared" si="172"/>
        <v>0.61999999999999922</v>
      </c>
    </row>
    <row r="597" spans="1:27">
      <c r="A597" s="1">
        <f t="shared" si="155"/>
        <v>2019998</v>
      </c>
      <c r="B597" s="1">
        <v>-2</v>
      </c>
      <c r="C597" s="1">
        <v>20</v>
      </c>
      <c r="D597" s="2">
        <v>2</v>
      </c>
      <c r="E597" s="5">
        <v>44.44</v>
      </c>
      <c r="F597" s="5">
        <v>45.15</v>
      </c>
      <c r="G597" s="5">
        <v>1.06</v>
      </c>
      <c r="H597" s="5">
        <v>44.6</v>
      </c>
      <c r="I597" s="5">
        <v>42.01</v>
      </c>
      <c r="J597" s="5">
        <v>1.54</v>
      </c>
      <c r="K597" s="6">
        <f t="shared" si="156"/>
        <v>44.519999999999996</v>
      </c>
      <c r="L597" s="6">
        <f t="shared" si="157"/>
        <v>-0.16000000000000369</v>
      </c>
      <c r="M597" s="6">
        <f t="shared" si="158"/>
        <v>43.58</v>
      </c>
      <c r="N597" s="5">
        <f t="shared" si="159"/>
        <v>0.93477269964414345</v>
      </c>
      <c r="O597" s="6">
        <f t="shared" si="160"/>
        <v>3.1400000000000006</v>
      </c>
      <c r="P597" s="6">
        <f t="shared" si="161"/>
        <v>1.8695453992882869</v>
      </c>
      <c r="Q597" s="6">
        <f t="shared" si="162"/>
        <v>-0.35706111238269622</v>
      </c>
      <c r="R597" s="9">
        <f t="shared" si="163"/>
        <v>1.7651349901726239</v>
      </c>
      <c r="S597" s="9">
        <f t="shared" si="164"/>
        <v>3.3000000000000043</v>
      </c>
      <c r="T597">
        <f t="shared" si="165"/>
        <v>3.1400000000000006</v>
      </c>
      <c r="U597" s="9">
        <f t="shared" si="166"/>
        <v>1.6795526876187976</v>
      </c>
      <c r="V597" s="9">
        <f t="shared" si="167"/>
        <v>1.0055920550074304</v>
      </c>
      <c r="W597" s="9">
        <f t="shared" si="168"/>
        <v>0.93999999999999773</v>
      </c>
      <c r="X597">
        <f t="shared" si="169"/>
        <v>43.58</v>
      </c>
      <c r="Y597" s="9">
        <f t="shared" si="170"/>
        <v>46.620959316195659</v>
      </c>
      <c r="Z597" s="10">
        <f t="shared" si="171"/>
        <v>0.50986664923291458</v>
      </c>
      <c r="AA597">
        <f t="shared" si="172"/>
        <v>0.16000000000000369</v>
      </c>
    </row>
    <row r="598" spans="1:27">
      <c r="A598" s="1">
        <f t="shared" si="155"/>
        <v>5013000</v>
      </c>
      <c r="B598" s="1">
        <v>0</v>
      </c>
      <c r="C598" s="1">
        <v>13</v>
      </c>
      <c r="D598" s="2">
        <v>5</v>
      </c>
      <c r="E598" s="5">
        <v>6.52</v>
      </c>
      <c r="F598" s="5">
        <v>6.12</v>
      </c>
      <c r="G598" s="5">
        <v>0.63</v>
      </c>
      <c r="H598" s="5">
        <v>6.69</v>
      </c>
      <c r="I598" s="5">
        <v>5.26</v>
      </c>
      <c r="J598" s="5">
        <v>0.95</v>
      </c>
      <c r="K598" s="6">
        <f t="shared" si="156"/>
        <v>6.6050000000000004</v>
      </c>
      <c r="L598" s="6">
        <f t="shared" si="157"/>
        <v>-0.17000000000000082</v>
      </c>
      <c r="M598" s="6">
        <f t="shared" si="158"/>
        <v>5.6899999999999995</v>
      </c>
      <c r="N598" s="5">
        <f t="shared" si="159"/>
        <v>0.56995613866331851</v>
      </c>
      <c r="O598" s="6">
        <f t="shared" si="160"/>
        <v>0.86000000000000032</v>
      </c>
      <c r="P598" s="6">
        <f t="shared" si="161"/>
        <v>1.139912277326637</v>
      </c>
      <c r="Q598" s="6">
        <f t="shared" si="162"/>
        <v>-0.38910266276743111</v>
      </c>
      <c r="R598" s="9">
        <f t="shared" si="163"/>
        <v>0.90357830202126954</v>
      </c>
      <c r="S598" s="9">
        <f t="shared" si="164"/>
        <v>1.0300000000000011</v>
      </c>
      <c r="T598">
        <f t="shared" si="165"/>
        <v>0.86000000000000032</v>
      </c>
      <c r="U598" s="9">
        <f t="shared" si="166"/>
        <v>0.75444401916338955</v>
      </c>
      <c r="V598" s="9">
        <f t="shared" si="167"/>
        <v>1.605386691940702</v>
      </c>
      <c r="W598" s="9">
        <f t="shared" si="168"/>
        <v>0.91500000000000092</v>
      </c>
      <c r="X598">
        <f t="shared" si="169"/>
        <v>5.6899999999999995</v>
      </c>
      <c r="Y598" s="9">
        <f t="shared" si="170"/>
        <v>9.983224346603917</v>
      </c>
      <c r="Z598" s="10">
        <f t="shared" si="171"/>
        <v>0.51025385838815562</v>
      </c>
      <c r="AA598">
        <f t="shared" si="172"/>
        <v>0.17000000000000082</v>
      </c>
    </row>
    <row r="599" spans="1:27">
      <c r="A599" s="1">
        <f t="shared" si="155"/>
        <v>3013997</v>
      </c>
      <c r="B599" s="1">
        <v>-3</v>
      </c>
      <c r="C599" s="1">
        <v>14</v>
      </c>
      <c r="D599" s="2">
        <v>3</v>
      </c>
      <c r="E599" s="5">
        <v>55.12</v>
      </c>
      <c r="F599" s="5">
        <v>58.21</v>
      </c>
      <c r="G599" s="5">
        <v>1.2</v>
      </c>
      <c r="H599" s="5">
        <v>52.03</v>
      </c>
      <c r="I599" s="5">
        <v>47.11</v>
      </c>
      <c r="J599" s="5">
        <v>1.6</v>
      </c>
      <c r="K599" s="6">
        <f t="shared" si="156"/>
        <v>53.575000000000003</v>
      </c>
      <c r="L599" s="6">
        <f t="shared" si="157"/>
        <v>3.0899999999999963</v>
      </c>
      <c r="M599" s="6">
        <f t="shared" si="158"/>
        <v>52.66</v>
      </c>
      <c r="N599" s="5">
        <f t="shared" si="159"/>
        <v>1</v>
      </c>
      <c r="O599" s="6">
        <f t="shared" si="160"/>
        <v>11.100000000000001</v>
      </c>
      <c r="P599" s="6">
        <f t="shared" si="161"/>
        <v>2</v>
      </c>
      <c r="Q599" s="6">
        <f t="shared" si="162"/>
        <v>-0.28000000000000014</v>
      </c>
      <c r="R599" s="9">
        <f t="shared" si="163"/>
        <v>4.0050000000000026</v>
      </c>
      <c r="S599" s="9">
        <f t="shared" si="164"/>
        <v>8.0100000000000051</v>
      </c>
      <c r="T599">
        <f t="shared" si="165"/>
        <v>11.100000000000001</v>
      </c>
      <c r="U599" s="9">
        <f t="shared" si="166"/>
        <v>5.5500000000000007</v>
      </c>
      <c r="V599" s="9">
        <f t="shared" si="167"/>
        <v>0.91500000000000625</v>
      </c>
      <c r="W599" s="9">
        <f t="shared" si="168"/>
        <v>0.91500000000000625</v>
      </c>
      <c r="X599">
        <f t="shared" si="169"/>
        <v>52.66</v>
      </c>
      <c r="Y599" s="9">
        <f t="shared" si="170"/>
        <v>52.66</v>
      </c>
      <c r="Z599" s="10">
        <f t="shared" si="171"/>
        <v>0.51026953661765861</v>
      </c>
      <c r="AA599">
        <f t="shared" si="172"/>
        <v>3.0899999999999963</v>
      </c>
    </row>
    <row r="600" spans="1:27">
      <c r="A600" s="1">
        <f t="shared" si="155"/>
        <v>2001996</v>
      </c>
      <c r="B600" s="1">
        <v>-4</v>
      </c>
      <c r="C600" s="1">
        <v>2</v>
      </c>
      <c r="D600" s="2">
        <v>2</v>
      </c>
      <c r="E600" s="5">
        <v>79.41</v>
      </c>
      <c r="F600" s="5">
        <v>83.95</v>
      </c>
      <c r="G600" s="5">
        <v>1.39</v>
      </c>
      <c r="H600" s="5">
        <v>78.45</v>
      </c>
      <c r="I600" s="5">
        <v>82.28</v>
      </c>
      <c r="J600" s="5">
        <v>1.39</v>
      </c>
      <c r="K600" s="6">
        <f t="shared" si="156"/>
        <v>78.930000000000007</v>
      </c>
      <c r="L600" s="6">
        <f t="shared" si="157"/>
        <v>0.95999999999999375</v>
      </c>
      <c r="M600" s="6">
        <f t="shared" si="158"/>
        <v>83.115000000000009</v>
      </c>
      <c r="N600" s="5">
        <f t="shared" si="159"/>
        <v>0.98287842584930096</v>
      </c>
      <c r="O600" s="6">
        <f t="shared" si="160"/>
        <v>1.6700000000000017</v>
      </c>
      <c r="P600" s="6">
        <f t="shared" si="161"/>
        <v>1.9657568516986019</v>
      </c>
      <c r="Q600" s="6">
        <f t="shared" si="162"/>
        <v>0</v>
      </c>
      <c r="R600" s="9">
        <f t="shared" si="163"/>
        <v>0.36118403931111831</v>
      </c>
      <c r="S600" s="9">
        <f t="shared" si="164"/>
        <v>0.71000000000000796</v>
      </c>
      <c r="T600">
        <f t="shared" si="165"/>
        <v>1.6700000000000017</v>
      </c>
      <c r="U600" s="9">
        <f t="shared" si="166"/>
        <v>0.84954555725290337</v>
      </c>
      <c r="V600" s="9">
        <f t="shared" si="167"/>
        <v>4.2579019845549686</v>
      </c>
      <c r="W600" s="9">
        <f t="shared" si="168"/>
        <v>4.1850000000000023</v>
      </c>
      <c r="X600">
        <f t="shared" si="169"/>
        <v>83.115000000000009</v>
      </c>
      <c r="Y600" s="9">
        <f t="shared" si="170"/>
        <v>84.562849091107779</v>
      </c>
      <c r="Z600" s="10">
        <f t="shared" si="171"/>
        <v>0.51027443596558897</v>
      </c>
      <c r="AA600">
        <f t="shared" si="172"/>
        <v>0.95999999999999375</v>
      </c>
    </row>
    <row r="601" spans="1:27">
      <c r="A601" s="1">
        <f t="shared" si="155"/>
        <v>1001996</v>
      </c>
      <c r="B601" s="1">
        <v>-4</v>
      </c>
      <c r="C601" s="1">
        <v>2</v>
      </c>
      <c r="D601" s="2">
        <v>1</v>
      </c>
      <c r="E601" s="5">
        <v>2.1800000000000002</v>
      </c>
      <c r="F601" s="5">
        <v>2.29</v>
      </c>
      <c r="G601" s="5">
        <v>0.81</v>
      </c>
      <c r="H601" s="5">
        <v>2.04</v>
      </c>
      <c r="I601" s="5">
        <v>1.58</v>
      </c>
      <c r="J601" s="5">
        <v>0.52</v>
      </c>
      <c r="K601" s="6">
        <f t="shared" si="156"/>
        <v>2.1100000000000003</v>
      </c>
      <c r="L601" s="6">
        <f t="shared" si="157"/>
        <v>0.14000000000000012</v>
      </c>
      <c r="M601" s="6">
        <f t="shared" si="158"/>
        <v>1.9350000000000001</v>
      </c>
      <c r="N601" s="5">
        <f t="shared" si="159"/>
        <v>0.48127435003332564</v>
      </c>
      <c r="O601" s="6">
        <f t="shared" si="160"/>
        <v>0.71</v>
      </c>
      <c r="P601" s="6">
        <f t="shared" si="161"/>
        <v>0.96254870006665127</v>
      </c>
      <c r="Q601" s="6">
        <f t="shared" si="162"/>
        <v>0.41629789530491101</v>
      </c>
      <c r="R601" s="9">
        <f t="shared" si="163"/>
        <v>0.59217782950673603</v>
      </c>
      <c r="S601" s="9">
        <f t="shared" si="164"/>
        <v>0.56999999999999984</v>
      </c>
      <c r="T601">
        <f t="shared" si="165"/>
        <v>0.71</v>
      </c>
      <c r="U601" s="9">
        <f t="shared" si="166"/>
        <v>0.73762501570137318</v>
      </c>
      <c r="V601" s="9">
        <f t="shared" si="167"/>
        <v>0.36361796548659298</v>
      </c>
      <c r="W601" s="9">
        <f t="shared" si="168"/>
        <v>0.17500000000000027</v>
      </c>
      <c r="X601">
        <f t="shared" si="169"/>
        <v>1.9350000000000001</v>
      </c>
      <c r="Y601" s="9">
        <f t="shared" si="170"/>
        <v>4.0205757898088939</v>
      </c>
      <c r="Z601" s="10">
        <f t="shared" si="171"/>
        <v>0.51030775028408104</v>
      </c>
      <c r="AA601">
        <f t="shared" si="172"/>
        <v>0.14000000000000012</v>
      </c>
    </row>
    <row r="602" spans="1:27">
      <c r="A602" s="1">
        <f t="shared" si="155"/>
        <v>4010997</v>
      </c>
      <c r="B602" s="1">
        <v>-3</v>
      </c>
      <c r="C602" s="1">
        <v>11</v>
      </c>
      <c r="D602" s="2">
        <v>4</v>
      </c>
      <c r="E602" s="5">
        <v>50.28</v>
      </c>
      <c r="F602" s="5">
        <v>52.89</v>
      </c>
      <c r="G602" s="5">
        <v>1.1499999999999999</v>
      </c>
      <c r="H602" s="5">
        <v>51.14</v>
      </c>
      <c r="I602" s="5">
        <v>48.96</v>
      </c>
      <c r="J602" s="5">
        <v>1.65</v>
      </c>
      <c r="K602" s="6">
        <f t="shared" si="156"/>
        <v>50.71</v>
      </c>
      <c r="L602" s="6">
        <f t="shared" si="157"/>
        <v>-0.85999999999999943</v>
      </c>
      <c r="M602" s="6">
        <f t="shared" si="158"/>
        <v>50.924999999999997</v>
      </c>
      <c r="N602" s="5">
        <f t="shared" si="159"/>
        <v>1.0056092680559383</v>
      </c>
      <c r="O602" s="6">
        <f t="shared" si="160"/>
        <v>3.9299999999999997</v>
      </c>
      <c r="P602" s="6">
        <f t="shared" si="161"/>
        <v>2.0112185361118766</v>
      </c>
      <c r="Q602" s="6">
        <f t="shared" si="162"/>
        <v>-0.34610630407910997</v>
      </c>
      <c r="R602" s="9">
        <f t="shared" si="163"/>
        <v>2.3816407386837795</v>
      </c>
      <c r="S602" s="9">
        <f t="shared" si="164"/>
        <v>4.7899999999999991</v>
      </c>
      <c r="T602">
        <f t="shared" si="165"/>
        <v>3.9299999999999997</v>
      </c>
      <c r="U602" s="9">
        <f t="shared" si="166"/>
        <v>1.9540392699430593</v>
      </c>
      <c r="V602" s="9">
        <f t="shared" si="167"/>
        <v>0.21380073437035652</v>
      </c>
      <c r="W602" s="9">
        <f t="shared" si="168"/>
        <v>0.21499999999999631</v>
      </c>
      <c r="X602">
        <f t="shared" si="169"/>
        <v>50.924999999999997</v>
      </c>
      <c r="Y602" s="9">
        <f t="shared" si="170"/>
        <v>50.640941385165547</v>
      </c>
      <c r="Z602" s="10">
        <f t="shared" si="171"/>
        <v>0.51033322447201102</v>
      </c>
      <c r="AA602">
        <f t="shared" si="172"/>
        <v>0.85999999999999943</v>
      </c>
    </row>
    <row r="603" spans="1:27">
      <c r="A603" s="1">
        <f t="shared" si="155"/>
        <v>5003997</v>
      </c>
      <c r="B603" s="1">
        <v>-3</v>
      </c>
      <c r="C603" s="1">
        <v>4</v>
      </c>
      <c r="D603" s="2">
        <v>5</v>
      </c>
      <c r="E603" s="5">
        <v>57.28</v>
      </c>
      <c r="F603" s="5">
        <v>55.99</v>
      </c>
      <c r="G603" s="5">
        <v>1.74</v>
      </c>
      <c r="H603" s="5">
        <v>56.32</v>
      </c>
      <c r="I603" s="5">
        <v>53.17</v>
      </c>
      <c r="J603" s="5">
        <v>5.07</v>
      </c>
      <c r="K603" s="6">
        <f t="shared" si="156"/>
        <v>56.8</v>
      </c>
      <c r="L603" s="6">
        <f t="shared" si="157"/>
        <v>0.96000000000000085</v>
      </c>
      <c r="M603" s="6">
        <f t="shared" si="158"/>
        <v>54.58</v>
      </c>
      <c r="N603" s="5">
        <f t="shared" si="159"/>
        <v>2.6801352577808459</v>
      </c>
      <c r="O603" s="6">
        <f t="shared" si="160"/>
        <v>2.8200000000000003</v>
      </c>
      <c r="P603" s="6">
        <f t="shared" si="161"/>
        <v>5.3602705155616919</v>
      </c>
      <c r="Q603" s="6">
        <f t="shared" si="162"/>
        <v>-0.78925606891151134</v>
      </c>
      <c r="R603" s="9">
        <f t="shared" si="163"/>
        <v>0.34699741264925577</v>
      </c>
      <c r="S603" s="9">
        <f t="shared" si="164"/>
        <v>1.8599999999999994</v>
      </c>
      <c r="T603">
        <f t="shared" si="165"/>
        <v>2.8200000000000003</v>
      </c>
      <c r="U603" s="9">
        <f t="shared" si="166"/>
        <v>0.52609285143596862</v>
      </c>
      <c r="V603" s="9">
        <f t="shared" si="167"/>
        <v>0.82831640438854592</v>
      </c>
      <c r="W603" s="9">
        <f t="shared" si="168"/>
        <v>2.2199999999999989</v>
      </c>
      <c r="X603">
        <f t="shared" si="169"/>
        <v>54.58</v>
      </c>
      <c r="Y603" s="9">
        <f t="shared" si="170"/>
        <v>20.364643852039123</v>
      </c>
      <c r="Z603" s="10">
        <f t="shared" si="171"/>
        <v>0.51114674996521303</v>
      </c>
      <c r="AA603">
        <f t="shared" si="172"/>
        <v>0.96000000000000085</v>
      </c>
    </row>
    <row r="604" spans="1:27">
      <c r="A604" s="1">
        <f t="shared" si="155"/>
        <v>2010003</v>
      </c>
      <c r="B604" s="1">
        <v>3</v>
      </c>
      <c r="C604" s="1">
        <v>10</v>
      </c>
      <c r="D604" s="2">
        <v>2</v>
      </c>
      <c r="E604" s="5">
        <v>10.11</v>
      </c>
      <c r="F604" s="5">
        <v>9.24</v>
      </c>
      <c r="G604" s="5">
        <v>0.91</v>
      </c>
      <c r="H604" s="5">
        <v>10.69</v>
      </c>
      <c r="I604" s="5">
        <v>9.39</v>
      </c>
      <c r="J604" s="5">
        <v>0.96</v>
      </c>
      <c r="K604" s="6">
        <f t="shared" si="156"/>
        <v>10.399999999999999</v>
      </c>
      <c r="L604" s="6">
        <f t="shared" si="157"/>
        <v>-0.58000000000000007</v>
      </c>
      <c r="M604" s="6">
        <f t="shared" si="158"/>
        <v>9.3150000000000013</v>
      </c>
      <c r="N604" s="5">
        <f t="shared" si="159"/>
        <v>0.66138113066521642</v>
      </c>
      <c r="O604" s="6">
        <f t="shared" si="160"/>
        <v>-0.15000000000000036</v>
      </c>
      <c r="P604" s="6">
        <f t="shared" si="161"/>
        <v>1.3227622613304328</v>
      </c>
      <c r="Q604" s="6">
        <f t="shared" si="162"/>
        <v>-5.3437732182659833E-2</v>
      </c>
      <c r="R604" s="9">
        <f t="shared" si="163"/>
        <v>0.32507731175177784</v>
      </c>
      <c r="S604" s="9">
        <f t="shared" si="164"/>
        <v>0.42999999999999972</v>
      </c>
      <c r="T604">
        <f t="shared" si="165"/>
        <v>0.15000000000000036</v>
      </c>
      <c r="U604" s="9">
        <f t="shared" si="166"/>
        <v>0.1133990622389926</v>
      </c>
      <c r="V604" s="9">
        <f t="shared" si="167"/>
        <v>1.6405064337240851</v>
      </c>
      <c r="W604" s="9">
        <f t="shared" si="168"/>
        <v>1.0849999999999973</v>
      </c>
      <c r="X604">
        <f t="shared" si="169"/>
        <v>9.3150000000000013</v>
      </c>
      <c r="Y604" s="9">
        <f t="shared" si="170"/>
        <v>14.084163530082851</v>
      </c>
      <c r="Z604" s="10">
        <f t="shared" si="171"/>
        <v>0.51172160399967481</v>
      </c>
      <c r="AA604">
        <f t="shared" si="172"/>
        <v>0.58000000000000007</v>
      </c>
    </row>
    <row r="605" spans="1:27">
      <c r="A605" s="1">
        <f t="shared" si="155"/>
        <v>5011998</v>
      </c>
      <c r="B605" s="1">
        <v>-2</v>
      </c>
      <c r="C605" s="1">
        <v>12</v>
      </c>
      <c r="D605" s="2">
        <v>5</v>
      </c>
      <c r="E605" s="5">
        <v>3.19</v>
      </c>
      <c r="F605" s="5">
        <v>4.1399999999999997</v>
      </c>
      <c r="G605" s="5">
        <v>0.64</v>
      </c>
      <c r="H605" s="5">
        <v>3.35</v>
      </c>
      <c r="I605" s="5">
        <v>3.51</v>
      </c>
      <c r="J605" s="5">
        <v>0.56999999999999995</v>
      </c>
      <c r="K605" s="6">
        <f t="shared" si="156"/>
        <v>3.27</v>
      </c>
      <c r="L605" s="6">
        <f t="shared" si="157"/>
        <v>-0.16000000000000014</v>
      </c>
      <c r="M605" s="6">
        <f t="shared" si="158"/>
        <v>3.8249999999999997</v>
      </c>
      <c r="N605" s="5">
        <f t="shared" si="159"/>
        <v>0.42851487722131654</v>
      </c>
      <c r="O605" s="6">
        <f t="shared" si="160"/>
        <v>0.62999999999999989</v>
      </c>
      <c r="P605" s="6">
        <f t="shared" si="161"/>
        <v>0.85702975444263307</v>
      </c>
      <c r="Q605" s="6">
        <f t="shared" si="162"/>
        <v>0.11531654186521452</v>
      </c>
      <c r="R605" s="9">
        <f t="shared" si="163"/>
        <v>0.92178829953666463</v>
      </c>
      <c r="S605" s="9">
        <f t="shared" si="164"/>
        <v>0.79</v>
      </c>
      <c r="T605">
        <f t="shared" si="165"/>
        <v>0.62999999999999989</v>
      </c>
      <c r="U605" s="9">
        <f t="shared" si="166"/>
        <v>0.73509699836468179</v>
      </c>
      <c r="V605" s="9">
        <f t="shared" si="167"/>
        <v>1.2951709018806294</v>
      </c>
      <c r="W605" s="9">
        <f t="shared" si="168"/>
        <v>0.55499999999999972</v>
      </c>
      <c r="X605">
        <f t="shared" si="169"/>
        <v>3.8249999999999997</v>
      </c>
      <c r="Y605" s="9">
        <f t="shared" si="170"/>
        <v>8.9261778372854224</v>
      </c>
      <c r="Z605" s="10">
        <f t="shared" si="171"/>
        <v>0.51216598871850139</v>
      </c>
      <c r="AA605">
        <f t="shared" si="172"/>
        <v>0.16000000000000014</v>
      </c>
    </row>
    <row r="606" spans="1:27">
      <c r="A606" s="1">
        <f t="shared" si="155"/>
        <v>5013999</v>
      </c>
      <c r="B606" s="1">
        <v>-1</v>
      </c>
      <c r="C606" s="1">
        <v>14</v>
      </c>
      <c r="D606" s="2">
        <v>5</v>
      </c>
      <c r="E606" s="5">
        <v>44.13</v>
      </c>
      <c r="F606" s="5">
        <v>46.21</v>
      </c>
      <c r="G606" s="5">
        <v>1.6</v>
      </c>
      <c r="H606" s="5">
        <v>43.15</v>
      </c>
      <c r="I606" s="5">
        <v>44.47</v>
      </c>
      <c r="J606" s="5">
        <v>1.65</v>
      </c>
      <c r="K606" s="6">
        <f t="shared" si="156"/>
        <v>43.64</v>
      </c>
      <c r="L606" s="6">
        <f t="shared" si="157"/>
        <v>0.98000000000000398</v>
      </c>
      <c r="M606" s="6">
        <f t="shared" si="158"/>
        <v>45.34</v>
      </c>
      <c r="N606" s="5">
        <f t="shared" si="159"/>
        <v>1.1491844934561204</v>
      </c>
      <c r="O606" s="6">
        <f t="shared" si="160"/>
        <v>1.740000000000002</v>
      </c>
      <c r="P606" s="6">
        <f t="shared" si="161"/>
        <v>2.2983689869122408</v>
      </c>
      <c r="Q606" s="6">
        <f t="shared" si="162"/>
        <v>-3.0761949834358576E-2</v>
      </c>
      <c r="R606" s="9">
        <f t="shared" si="163"/>
        <v>0.33066927213503045</v>
      </c>
      <c r="S606" s="9">
        <f t="shared" si="164"/>
        <v>0.75999999999999801</v>
      </c>
      <c r="T606">
        <f t="shared" si="165"/>
        <v>1.740000000000002</v>
      </c>
      <c r="U606" s="9">
        <f t="shared" si="166"/>
        <v>0.75705859673020415</v>
      </c>
      <c r="V606" s="9">
        <f t="shared" si="167"/>
        <v>1.4793099016567215</v>
      </c>
      <c r="W606" s="9">
        <f t="shared" si="168"/>
        <v>1.7000000000000028</v>
      </c>
      <c r="X606">
        <f t="shared" si="169"/>
        <v>45.34</v>
      </c>
      <c r="Y606" s="9">
        <f t="shared" si="170"/>
        <v>39.45406525947979</v>
      </c>
      <c r="Z606" s="10">
        <f t="shared" si="171"/>
        <v>0.51231923641417176</v>
      </c>
      <c r="AA606">
        <f t="shared" si="172"/>
        <v>0.98000000000000398</v>
      </c>
    </row>
    <row r="607" spans="1:27">
      <c r="A607" s="1">
        <f t="shared" si="155"/>
        <v>1015997</v>
      </c>
      <c r="B607" s="1">
        <v>-3</v>
      </c>
      <c r="C607" s="1">
        <v>16</v>
      </c>
      <c r="D607" s="2">
        <v>1</v>
      </c>
      <c r="E607" s="5">
        <v>19.21</v>
      </c>
      <c r="F607" s="5">
        <v>20.9</v>
      </c>
      <c r="G607" s="5">
        <v>1.17</v>
      </c>
      <c r="H607" s="5">
        <v>19.649999999999999</v>
      </c>
      <c r="I607" s="5">
        <v>18.440000000000001</v>
      </c>
      <c r="J607" s="5">
        <v>1.1499999999999999</v>
      </c>
      <c r="K607" s="6">
        <f t="shared" si="156"/>
        <v>19.43</v>
      </c>
      <c r="L607" s="6">
        <f t="shared" si="157"/>
        <v>-0.43999999999999773</v>
      </c>
      <c r="M607" s="6">
        <f t="shared" si="158"/>
        <v>19.670000000000002</v>
      </c>
      <c r="N607" s="5">
        <f t="shared" si="159"/>
        <v>0.82027434435071778</v>
      </c>
      <c r="O607" s="6">
        <f t="shared" si="160"/>
        <v>2.4599999999999973</v>
      </c>
      <c r="P607" s="6">
        <f t="shared" si="161"/>
        <v>1.6405486887014356</v>
      </c>
      <c r="Q607" s="6">
        <f t="shared" si="162"/>
        <v>1.7240098090213273E-2</v>
      </c>
      <c r="R607" s="9">
        <f t="shared" si="163"/>
        <v>1.7677012696864662</v>
      </c>
      <c r="S607" s="9">
        <f t="shared" si="164"/>
        <v>2.899999999999995</v>
      </c>
      <c r="T607">
        <f t="shared" si="165"/>
        <v>2.4599999999999973</v>
      </c>
      <c r="U607" s="9">
        <f t="shared" si="166"/>
        <v>1.499498318423693</v>
      </c>
      <c r="V607" s="9">
        <f t="shared" si="167"/>
        <v>0.29258503774121114</v>
      </c>
      <c r="W607" s="9">
        <f t="shared" si="168"/>
        <v>0.24000000000000199</v>
      </c>
      <c r="X607">
        <f t="shared" si="169"/>
        <v>19.670000000000002</v>
      </c>
      <c r="Y607" s="9">
        <f t="shared" si="170"/>
        <v>23.9797820515399</v>
      </c>
      <c r="Z607" s="10">
        <f t="shared" si="171"/>
        <v>0.51238950028274388</v>
      </c>
      <c r="AA607">
        <f t="shared" si="172"/>
        <v>0.43999999999999773</v>
      </c>
    </row>
    <row r="608" spans="1:27">
      <c r="A608" s="1">
        <f t="shared" si="155"/>
        <v>2002996</v>
      </c>
      <c r="B608" s="1">
        <v>-4</v>
      </c>
      <c r="C608" s="1">
        <v>3</v>
      </c>
      <c r="D608" s="2">
        <v>2</v>
      </c>
      <c r="E608" s="5">
        <v>7.05</v>
      </c>
      <c r="F608" s="5">
        <v>7.11</v>
      </c>
      <c r="G608" s="5">
        <v>0.65</v>
      </c>
      <c r="H608" s="5">
        <v>7.15</v>
      </c>
      <c r="I608" s="5">
        <v>6.97</v>
      </c>
      <c r="J608" s="5">
        <v>0.69</v>
      </c>
      <c r="K608" s="6">
        <f t="shared" si="156"/>
        <v>7.1</v>
      </c>
      <c r="L608" s="6">
        <f t="shared" si="157"/>
        <v>-0.10000000000000053</v>
      </c>
      <c r="M608" s="6">
        <f t="shared" si="158"/>
        <v>7.04</v>
      </c>
      <c r="N608" s="5">
        <f t="shared" si="159"/>
        <v>0.47397257304616264</v>
      </c>
      <c r="O608" s="6">
        <f t="shared" si="160"/>
        <v>0.14000000000000057</v>
      </c>
      <c r="P608" s="6">
        <f t="shared" si="161"/>
        <v>0.94794514609232527</v>
      </c>
      <c r="Q608" s="6">
        <f t="shared" si="162"/>
        <v>-5.9648341865123383E-2</v>
      </c>
      <c r="R608" s="9">
        <f t="shared" si="163"/>
        <v>0.25317920661268545</v>
      </c>
      <c r="S608" s="9">
        <f t="shared" si="164"/>
        <v>0.2400000000000011</v>
      </c>
      <c r="T608">
        <f t="shared" si="165"/>
        <v>0.14000000000000057</v>
      </c>
      <c r="U608" s="9">
        <f t="shared" si="166"/>
        <v>0.14768787052406643</v>
      </c>
      <c r="V608" s="9">
        <f t="shared" si="167"/>
        <v>0.12658960330634131</v>
      </c>
      <c r="W608" s="9">
        <f t="shared" si="168"/>
        <v>5.9999999999999609E-2</v>
      </c>
      <c r="X608">
        <f t="shared" si="169"/>
        <v>7.04</v>
      </c>
      <c r="Y608" s="9">
        <f t="shared" si="170"/>
        <v>14.853180121277477</v>
      </c>
      <c r="Z608" s="10">
        <f t="shared" si="171"/>
        <v>0.51252804801298435</v>
      </c>
      <c r="AA608">
        <f t="shared" si="172"/>
        <v>0.10000000000000053</v>
      </c>
    </row>
    <row r="609" spans="1:27">
      <c r="A609" s="1">
        <f t="shared" si="155"/>
        <v>1002996</v>
      </c>
      <c r="B609" s="1">
        <v>-4</v>
      </c>
      <c r="C609" s="1">
        <v>3</v>
      </c>
      <c r="D609" s="2">
        <v>1</v>
      </c>
      <c r="E609" s="5">
        <v>47.44</v>
      </c>
      <c r="F609" s="5">
        <v>50.31</v>
      </c>
      <c r="G609" s="5">
        <v>1.66</v>
      </c>
      <c r="H609" s="5">
        <v>46.77</v>
      </c>
      <c r="I609" s="5">
        <v>46.49</v>
      </c>
      <c r="J609" s="5">
        <v>1.43</v>
      </c>
      <c r="K609" s="6">
        <f t="shared" si="156"/>
        <v>47.105000000000004</v>
      </c>
      <c r="L609" s="6">
        <f t="shared" si="157"/>
        <v>0.6699999999999946</v>
      </c>
      <c r="M609" s="6">
        <f t="shared" si="158"/>
        <v>48.400000000000006</v>
      </c>
      <c r="N609" s="5">
        <f t="shared" si="159"/>
        <v>1.0955021679576904</v>
      </c>
      <c r="O609" s="6">
        <f t="shared" si="160"/>
        <v>3.8200000000000003</v>
      </c>
      <c r="P609" s="6">
        <f t="shared" si="161"/>
        <v>2.1910043359153808</v>
      </c>
      <c r="Q609" s="6">
        <f t="shared" si="162"/>
        <v>0.14804707842933032</v>
      </c>
      <c r="R609" s="9">
        <f t="shared" si="163"/>
        <v>1.4376968353574553</v>
      </c>
      <c r="S609" s="9">
        <f t="shared" si="164"/>
        <v>3.1500000000000057</v>
      </c>
      <c r="T609">
        <f t="shared" si="165"/>
        <v>3.8200000000000003</v>
      </c>
      <c r="U609" s="9">
        <f t="shared" si="166"/>
        <v>1.7434926701795141</v>
      </c>
      <c r="V609" s="9">
        <f t="shared" si="167"/>
        <v>1.1821062868494625</v>
      </c>
      <c r="W609" s="9">
        <f t="shared" si="168"/>
        <v>1.2950000000000017</v>
      </c>
      <c r="X609">
        <f t="shared" si="169"/>
        <v>48.400000000000006</v>
      </c>
      <c r="Y609" s="9">
        <f t="shared" si="170"/>
        <v>44.180651956381404</v>
      </c>
      <c r="Z609" s="10">
        <f t="shared" si="171"/>
        <v>0.51256121585621361</v>
      </c>
      <c r="AA609">
        <f t="shared" si="172"/>
        <v>0.6699999999999946</v>
      </c>
    </row>
    <row r="610" spans="1:27">
      <c r="A610" s="1">
        <f t="shared" si="155"/>
        <v>6001000</v>
      </c>
      <c r="B610" s="1">
        <v>0</v>
      </c>
      <c r="C610" s="1">
        <v>1</v>
      </c>
      <c r="D610" s="2">
        <v>6</v>
      </c>
      <c r="E610" s="5">
        <v>12.95</v>
      </c>
      <c r="F610" s="5">
        <v>14.83</v>
      </c>
      <c r="G610" s="5">
        <v>1.17</v>
      </c>
      <c r="H610" s="5">
        <v>13.09</v>
      </c>
      <c r="I610" s="5">
        <v>13.76</v>
      </c>
      <c r="J610" s="5">
        <v>1.18</v>
      </c>
      <c r="K610" s="6">
        <f t="shared" si="156"/>
        <v>13.02</v>
      </c>
      <c r="L610" s="6">
        <f t="shared" si="157"/>
        <v>-0.14000000000000057</v>
      </c>
      <c r="M610" s="6">
        <f t="shared" si="158"/>
        <v>14.295</v>
      </c>
      <c r="N610" s="5">
        <f t="shared" si="159"/>
        <v>0.8308579902727059</v>
      </c>
      <c r="O610" s="6">
        <f t="shared" si="160"/>
        <v>1.0700000000000003</v>
      </c>
      <c r="P610" s="6">
        <f t="shared" si="161"/>
        <v>1.6617159805454118</v>
      </c>
      <c r="Q610" s="6">
        <f t="shared" si="162"/>
        <v>-8.5104841922283275E-3</v>
      </c>
      <c r="R610" s="9">
        <f t="shared" si="163"/>
        <v>0.72816294370765589</v>
      </c>
      <c r="S610" s="9">
        <f t="shared" si="164"/>
        <v>1.2100000000000009</v>
      </c>
      <c r="T610">
        <f t="shared" si="165"/>
        <v>1.0700000000000003</v>
      </c>
      <c r="U610" s="9">
        <f t="shared" si="166"/>
        <v>0.64391268575800942</v>
      </c>
      <c r="V610" s="9">
        <f t="shared" si="167"/>
        <v>1.5345582697971254</v>
      </c>
      <c r="W610" s="9">
        <f t="shared" si="168"/>
        <v>1.2750000000000004</v>
      </c>
      <c r="X610">
        <f t="shared" si="169"/>
        <v>14.295</v>
      </c>
      <c r="Y610" s="9">
        <f t="shared" si="170"/>
        <v>17.205106248431296</v>
      </c>
      <c r="Z610" s="10">
        <f t="shared" si="171"/>
        <v>0.51301949280704728</v>
      </c>
      <c r="AA610">
        <f t="shared" si="172"/>
        <v>0.14000000000000057</v>
      </c>
    </row>
    <row r="611" spans="1:27">
      <c r="A611" s="1">
        <f t="shared" si="155"/>
        <v>6005999</v>
      </c>
      <c r="B611" s="1">
        <v>-1</v>
      </c>
      <c r="C611" s="1">
        <v>6</v>
      </c>
      <c r="D611" s="2">
        <v>6</v>
      </c>
      <c r="E611" s="5">
        <v>1.23</v>
      </c>
      <c r="F611" s="5">
        <v>0.94</v>
      </c>
      <c r="G611" s="5">
        <v>0.5</v>
      </c>
      <c r="H611" s="5">
        <v>0.98</v>
      </c>
      <c r="I611" s="5">
        <v>0.72</v>
      </c>
      <c r="J611" s="5">
        <v>0.76</v>
      </c>
      <c r="K611" s="6">
        <f t="shared" si="156"/>
        <v>1.105</v>
      </c>
      <c r="L611" s="6">
        <f t="shared" si="157"/>
        <v>0.25</v>
      </c>
      <c r="M611" s="6">
        <f t="shared" si="158"/>
        <v>0.83</v>
      </c>
      <c r="N611" s="5">
        <f t="shared" si="159"/>
        <v>0.45486261662176636</v>
      </c>
      <c r="O611" s="6">
        <f t="shared" si="160"/>
        <v>0.21999999999999997</v>
      </c>
      <c r="P611" s="6">
        <f t="shared" si="161"/>
        <v>0.90972523324353272</v>
      </c>
      <c r="Q611" s="6">
        <f t="shared" si="162"/>
        <v>-0.39584340260995649</v>
      </c>
      <c r="R611" s="9">
        <f t="shared" si="163"/>
        <v>3.2976990088576616E-2</v>
      </c>
      <c r="S611" s="9">
        <f t="shared" si="164"/>
        <v>3.0000000000000027E-2</v>
      </c>
      <c r="T611">
        <f t="shared" si="165"/>
        <v>0.21999999999999997</v>
      </c>
      <c r="U611" s="9">
        <f t="shared" si="166"/>
        <v>0.24183126064956159</v>
      </c>
      <c r="V611" s="9">
        <f t="shared" si="167"/>
        <v>0.60457815162390405</v>
      </c>
      <c r="W611" s="9">
        <f t="shared" si="168"/>
        <v>0.27500000000000002</v>
      </c>
      <c r="X611">
        <f t="shared" si="169"/>
        <v>0.83</v>
      </c>
      <c r="Y611" s="9">
        <f t="shared" si="170"/>
        <v>1.8247267849012376</v>
      </c>
      <c r="Z611" s="10">
        <f t="shared" si="171"/>
        <v>0.51332932898871075</v>
      </c>
      <c r="AA611">
        <f t="shared" si="172"/>
        <v>0.25</v>
      </c>
    </row>
    <row r="612" spans="1:27">
      <c r="A612" s="1">
        <f t="shared" si="155"/>
        <v>5009001</v>
      </c>
      <c r="B612" s="1">
        <v>1</v>
      </c>
      <c r="C612" s="1">
        <v>9</v>
      </c>
      <c r="D612" s="2">
        <v>5</v>
      </c>
      <c r="E612" s="5">
        <v>12.56</v>
      </c>
      <c r="F612" s="5">
        <v>11.97</v>
      </c>
      <c r="G612" s="5">
        <v>0.73</v>
      </c>
      <c r="H612" s="5">
        <v>12.32</v>
      </c>
      <c r="I612" s="5">
        <v>11.88</v>
      </c>
      <c r="J612" s="5">
        <v>0.74</v>
      </c>
      <c r="K612" s="6">
        <f t="shared" si="156"/>
        <v>12.440000000000001</v>
      </c>
      <c r="L612" s="6">
        <f t="shared" si="157"/>
        <v>0.24000000000000021</v>
      </c>
      <c r="M612" s="6">
        <f t="shared" si="158"/>
        <v>11.925000000000001</v>
      </c>
      <c r="N612" s="5">
        <f t="shared" si="159"/>
        <v>0.51973550965851845</v>
      </c>
      <c r="O612" s="6">
        <f t="shared" si="160"/>
        <v>8.9999999999999858E-2</v>
      </c>
      <c r="P612" s="6">
        <f t="shared" si="161"/>
        <v>1.0394710193170369</v>
      </c>
      <c r="Q612" s="6">
        <f t="shared" si="162"/>
        <v>-1.3604812586765432E-2</v>
      </c>
      <c r="R612" s="9">
        <f t="shared" si="163"/>
        <v>0.14430416742022761</v>
      </c>
      <c r="S612" s="9">
        <f t="shared" si="164"/>
        <v>0.15000000000000036</v>
      </c>
      <c r="T612">
        <f t="shared" si="165"/>
        <v>8.9999999999999858E-2</v>
      </c>
      <c r="U612" s="9">
        <f t="shared" si="166"/>
        <v>8.6582500452136238E-2</v>
      </c>
      <c r="V612" s="9">
        <f t="shared" si="167"/>
        <v>0.9908886162855618</v>
      </c>
      <c r="W612" s="9">
        <f t="shared" si="168"/>
        <v>0.51500000000000057</v>
      </c>
      <c r="X612">
        <f t="shared" si="169"/>
        <v>11.925000000000001</v>
      </c>
      <c r="Y612" s="9">
        <f t="shared" si="170"/>
        <v>22.94436261981614</v>
      </c>
      <c r="Z612" s="10">
        <f t="shared" si="171"/>
        <v>0.51407781512140749</v>
      </c>
      <c r="AA612">
        <f t="shared" si="172"/>
        <v>0.24000000000000021</v>
      </c>
    </row>
    <row r="613" spans="1:27">
      <c r="A613" s="1">
        <f t="shared" si="155"/>
        <v>6002000</v>
      </c>
      <c r="B613" s="1">
        <v>0</v>
      </c>
      <c r="C613" s="1">
        <v>2</v>
      </c>
      <c r="D613" s="2">
        <v>6</v>
      </c>
      <c r="E613" s="5">
        <v>11.68</v>
      </c>
      <c r="F613" s="5">
        <v>11.91</v>
      </c>
      <c r="G613" s="5">
        <v>1.1200000000000001</v>
      </c>
      <c r="H613" s="5">
        <v>12.35</v>
      </c>
      <c r="I613" s="5">
        <v>10.77</v>
      </c>
      <c r="J613" s="5">
        <v>1.06</v>
      </c>
      <c r="K613" s="6">
        <f t="shared" si="156"/>
        <v>12.015000000000001</v>
      </c>
      <c r="L613" s="6">
        <f t="shared" si="157"/>
        <v>-0.66999999999999993</v>
      </c>
      <c r="M613" s="6">
        <f t="shared" si="158"/>
        <v>11.34</v>
      </c>
      <c r="N613" s="5">
        <f t="shared" si="159"/>
        <v>0.7710382610480494</v>
      </c>
      <c r="O613" s="6">
        <f t="shared" si="160"/>
        <v>1.1400000000000006</v>
      </c>
      <c r="P613" s="6">
        <f t="shared" si="161"/>
        <v>1.5420765220960988</v>
      </c>
      <c r="Q613" s="6">
        <f t="shared" si="162"/>
        <v>5.5004205214465945E-2</v>
      </c>
      <c r="R613" s="9">
        <f t="shared" si="163"/>
        <v>1.1737420121925735</v>
      </c>
      <c r="S613" s="9">
        <f t="shared" si="164"/>
        <v>1.8100000000000005</v>
      </c>
      <c r="T613">
        <f t="shared" si="165"/>
        <v>1.1400000000000006</v>
      </c>
      <c r="U613" s="9">
        <f t="shared" si="166"/>
        <v>0.73926292480637246</v>
      </c>
      <c r="V613" s="9">
        <f t="shared" si="167"/>
        <v>0.87544293727070466</v>
      </c>
      <c r="W613" s="9">
        <f t="shared" si="168"/>
        <v>0.67500000000000071</v>
      </c>
      <c r="X613">
        <f t="shared" si="169"/>
        <v>11.34</v>
      </c>
      <c r="Y613" s="9">
        <f t="shared" si="170"/>
        <v>14.707441346147823</v>
      </c>
      <c r="Z613" s="10">
        <f t="shared" si="171"/>
        <v>0.51436562871171709</v>
      </c>
      <c r="AA613">
        <f t="shared" si="172"/>
        <v>0.66999999999999993</v>
      </c>
    </row>
    <row r="614" spans="1:27">
      <c r="A614" s="1">
        <f t="shared" si="155"/>
        <v>5004997</v>
      </c>
      <c r="B614" s="1">
        <v>-3</v>
      </c>
      <c r="C614" s="1">
        <v>5</v>
      </c>
      <c r="D614" s="2">
        <v>5</v>
      </c>
      <c r="E614" s="5">
        <v>11.58</v>
      </c>
      <c r="F614" s="5">
        <v>10.89</v>
      </c>
      <c r="G614" s="5">
        <v>1.01</v>
      </c>
      <c r="H614" s="5">
        <v>11.66</v>
      </c>
      <c r="I614" s="5">
        <v>11.27</v>
      </c>
      <c r="J614" s="5">
        <v>1.06</v>
      </c>
      <c r="K614" s="6">
        <f t="shared" si="156"/>
        <v>11.620000000000001</v>
      </c>
      <c r="L614" s="6">
        <f t="shared" si="157"/>
        <v>-8.0000000000000071E-2</v>
      </c>
      <c r="M614" s="6">
        <f t="shared" si="158"/>
        <v>11.08</v>
      </c>
      <c r="N614" s="5">
        <f t="shared" si="159"/>
        <v>0.73206898582032554</v>
      </c>
      <c r="O614" s="6">
        <f t="shared" si="160"/>
        <v>-0.37999999999999901</v>
      </c>
      <c r="P614" s="6">
        <f t="shared" si="161"/>
        <v>1.4641379716406511</v>
      </c>
      <c r="Q614" s="6">
        <f t="shared" si="162"/>
        <v>-4.8281009469608692E-2</v>
      </c>
      <c r="R614" s="9">
        <f t="shared" si="163"/>
        <v>0.2048987225321611</v>
      </c>
      <c r="S614" s="9">
        <f t="shared" si="164"/>
        <v>0.29999999999999893</v>
      </c>
      <c r="T614">
        <f t="shared" si="165"/>
        <v>0.37999999999999901</v>
      </c>
      <c r="U614" s="9">
        <f t="shared" si="166"/>
        <v>0.25953838187407097</v>
      </c>
      <c r="V614" s="9">
        <f t="shared" si="167"/>
        <v>0.73763540111578385</v>
      </c>
      <c r="W614" s="9">
        <f t="shared" si="168"/>
        <v>0.54000000000000092</v>
      </c>
      <c r="X614">
        <f t="shared" si="169"/>
        <v>11.08</v>
      </c>
      <c r="Y614" s="9">
        <f t="shared" si="170"/>
        <v>15.135185637709021</v>
      </c>
      <c r="Z614" s="10">
        <f t="shared" si="171"/>
        <v>0.51518928560287436</v>
      </c>
      <c r="AA614">
        <f t="shared" si="172"/>
        <v>8.0000000000000071E-2</v>
      </c>
    </row>
    <row r="615" spans="1:27">
      <c r="A615" s="1">
        <f t="shared" si="155"/>
        <v>3019001</v>
      </c>
      <c r="B615" s="1">
        <v>1</v>
      </c>
      <c r="C615" s="1">
        <v>19</v>
      </c>
      <c r="D615" s="2">
        <v>3</v>
      </c>
      <c r="E615" s="5">
        <v>33.22</v>
      </c>
      <c r="F615" s="5">
        <v>29.96</v>
      </c>
      <c r="G615" s="5">
        <v>1.34</v>
      </c>
      <c r="H615" s="5">
        <v>32.380000000000003</v>
      </c>
      <c r="I615" s="5">
        <v>29.33</v>
      </c>
      <c r="J615" s="5">
        <v>1.36</v>
      </c>
      <c r="K615" s="6">
        <f t="shared" si="156"/>
        <v>32.799999999999997</v>
      </c>
      <c r="L615" s="6">
        <f t="shared" si="157"/>
        <v>0.83999999999999631</v>
      </c>
      <c r="M615" s="6">
        <f t="shared" si="158"/>
        <v>29.645</v>
      </c>
      <c r="N615" s="5">
        <f t="shared" si="159"/>
        <v>0.95462034338264556</v>
      </c>
      <c r="O615" s="6">
        <f t="shared" si="160"/>
        <v>0.63000000000000256</v>
      </c>
      <c r="P615" s="6">
        <f t="shared" si="161"/>
        <v>1.9092406867652911</v>
      </c>
      <c r="Q615" s="6">
        <f t="shared" si="162"/>
        <v>-1.4814001975200273E-2</v>
      </c>
      <c r="R615" s="9">
        <f t="shared" si="163"/>
        <v>0.10999137063006122</v>
      </c>
      <c r="S615" s="9">
        <f t="shared" si="164"/>
        <v>0.20999999999999375</v>
      </c>
      <c r="T615">
        <f t="shared" si="165"/>
        <v>0.63000000000000256</v>
      </c>
      <c r="U615" s="9">
        <f t="shared" si="166"/>
        <v>0.32997411189019482</v>
      </c>
      <c r="V615" s="9">
        <f t="shared" si="167"/>
        <v>3.3049788032176495</v>
      </c>
      <c r="W615" s="9">
        <f t="shared" si="168"/>
        <v>3.1549999999999976</v>
      </c>
      <c r="X615">
        <f t="shared" si="169"/>
        <v>29.645</v>
      </c>
      <c r="Y615" s="9">
        <f t="shared" si="170"/>
        <v>31.054230307888208</v>
      </c>
      <c r="Z615" s="10">
        <f t="shared" si="171"/>
        <v>0.51538723305879441</v>
      </c>
      <c r="AA615">
        <f t="shared" si="172"/>
        <v>0.83999999999999631</v>
      </c>
    </row>
    <row r="616" spans="1:27">
      <c r="A616" s="1">
        <f t="shared" si="155"/>
        <v>6000998</v>
      </c>
      <c r="B616" s="1">
        <v>-2</v>
      </c>
      <c r="C616" s="1">
        <v>1</v>
      </c>
      <c r="D616" s="2">
        <v>6</v>
      </c>
      <c r="E616" s="5">
        <v>20.350000000000001</v>
      </c>
      <c r="F616" s="5">
        <v>18.89</v>
      </c>
      <c r="G616" s="5">
        <v>1.92</v>
      </c>
      <c r="H616" s="5">
        <v>19.579999999999998</v>
      </c>
      <c r="I616" s="5">
        <v>17.18</v>
      </c>
      <c r="J616" s="5">
        <v>1.69</v>
      </c>
      <c r="K616" s="6">
        <f t="shared" si="156"/>
        <v>19.965</v>
      </c>
      <c r="L616" s="6">
        <f t="shared" si="157"/>
        <v>0.77000000000000313</v>
      </c>
      <c r="M616" s="6">
        <f t="shared" si="158"/>
        <v>18.035</v>
      </c>
      <c r="N616" s="5">
        <f t="shared" si="159"/>
        <v>1.2789155562428662</v>
      </c>
      <c r="O616" s="6">
        <f t="shared" si="160"/>
        <v>1.7100000000000009</v>
      </c>
      <c r="P616" s="6">
        <f t="shared" si="161"/>
        <v>2.5578311124857325</v>
      </c>
      <c r="Q616" s="6">
        <f t="shared" si="162"/>
        <v>0.12690867405426065</v>
      </c>
      <c r="R616" s="9">
        <f t="shared" si="163"/>
        <v>0.36749885299756713</v>
      </c>
      <c r="S616" s="9">
        <f t="shared" si="164"/>
        <v>0.93999999999999773</v>
      </c>
      <c r="T616">
        <f t="shared" si="165"/>
        <v>1.7100000000000009</v>
      </c>
      <c r="U616" s="9">
        <f t="shared" si="166"/>
        <v>0.66853514747429954</v>
      </c>
      <c r="V616" s="9">
        <f t="shared" si="167"/>
        <v>1.5090910346495876</v>
      </c>
      <c r="W616" s="9">
        <f t="shared" si="168"/>
        <v>1.9299999999999997</v>
      </c>
      <c r="X616">
        <f t="shared" si="169"/>
        <v>18.035</v>
      </c>
      <c r="Y616" s="9">
        <f t="shared" si="170"/>
        <v>14.101791093215189</v>
      </c>
      <c r="Z616" s="10">
        <f t="shared" si="171"/>
        <v>0.51546580875941717</v>
      </c>
      <c r="AA616">
        <f t="shared" si="172"/>
        <v>0.77000000000000313</v>
      </c>
    </row>
    <row r="617" spans="1:27">
      <c r="A617" s="1">
        <f t="shared" si="155"/>
        <v>2003996</v>
      </c>
      <c r="B617" s="1">
        <v>-4</v>
      </c>
      <c r="C617" s="1">
        <v>4</v>
      </c>
      <c r="D617" s="2">
        <v>2</v>
      </c>
      <c r="E617" s="5">
        <v>4.96</v>
      </c>
      <c r="F617" s="5">
        <v>5.12</v>
      </c>
      <c r="G617" s="5">
        <v>0.8</v>
      </c>
      <c r="H617" s="5">
        <v>4.76</v>
      </c>
      <c r="I617" s="5">
        <v>4.6500000000000004</v>
      </c>
      <c r="J617" s="5">
        <v>0.62</v>
      </c>
      <c r="K617" s="6">
        <f t="shared" si="156"/>
        <v>4.8599999999999994</v>
      </c>
      <c r="L617" s="6">
        <f t="shared" si="157"/>
        <v>0.20000000000000018</v>
      </c>
      <c r="M617" s="6">
        <f t="shared" si="158"/>
        <v>4.8849999999999998</v>
      </c>
      <c r="N617" s="5">
        <f t="shared" si="159"/>
        <v>0.50606323715519985</v>
      </c>
      <c r="O617" s="6">
        <f t="shared" si="160"/>
        <v>0.46999999999999975</v>
      </c>
      <c r="P617" s="6">
        <f t="shared" si="161"/>
        <v>1.0121264743103997</v>
      </c>
      <c r="Q617" s="6">
        <f t="shared" si="162"/>
        <v>0.24951190941038662</v>
      </c>
      <c r="R617" s="9">
        <f t="shared" si="163"/>
        <v>0.26676508010914429</v>
      </c>
      <c r="S617" s="9">
        <f t="shared" si="164"/>
        <v>0.26999999999999957</v>
      </c>
      <c r="T617">
        <f t="shared" si="165"/>
        <v>0.46999999999999975</v>
      </c>
      <c r="U617" s="9">
        <f t="shared" si="166"/>
        <v>0.4643688431529554</v>
      </c>
      <c r="V617" s="9">
        <f t="shared" si="167"/>
        <v>4.940094076095343E-2</v>
      </c>
      <c r="W617" s="9">
        <f t="shared" si="168"/>
        <v>2.5000000000000355E-2</v>
      </c>
      <c r="X617">
        <f t="shared" si="169"/>
        <v>4.8849999999999998</v>
      </c>
      <c r="Y617" s="9">
        <f t="shared" si="170"/>
        <v>9.652943824690162</v>
      </c>
      <c r="Z617" s="10">
        <f t="shared" si="171"/>
        <v>0.51566655893125357</v>
      </c>
      <c r="AA617">
        <f t="shared" si="172"/>
        <v>0.20000000000000018</v>
      </c>
    </row>
    <row r="618" spans="1:27">
      <c r="A618" s="1">
        <f t="shared" si="155"/>
        <v>1003996</v>
      </c>
      <c r="B618" s="1">
        <v>-4</v>
      </c>
      <c r="C618" s="1">
        <v>4</v>
      </c>
      <c r="D618" s="2">
        <v>1</v>
      </c>
      <c r="E618" s="5">
        <v>9.92</v>
      </c>
      <c r="F618" s="5">
        <v>10</v>
      </c>
      <c r="G618" s="5">
        <v>1.01</v>
      </c>
      <c r="H618" s="5">
        <v>10.48</v>
      </c>
      <c r="I618" s="5">
        <v>10.050000000000001</v>
      </c>
      <c r="J618" s="5">
        <v>0.87</v>
      </c>
      <c r="K618" s="6">
        <f t="shared" si="156"/>
        <v>10.199999999999999</v>
      </c>
      <c r="L618" s="6">
        <f t="shared" si="157"/>
        <v>-0.5600000000000005</v>
      </c>
      <c r="M618" s="6">
        <f t="shared" si="158"/>
        <v>10.025</v>
      </c>
      <c r="N618" s="5">
        <f t="shared" si="159"/>
        <v>0.66652081737932245</v>
      </c>
      <c r="O618" s="6">
        <f t="shared" si="160"/>
        <v>-5.0000000000000711E-2</v>
      </c>
      <c r="P618" s="6">
        <f t="shared" si="161"/>
        <v>1.3330416347586449</v>
      </c>
      <c r="Q618" s="6">
        <f t="shared" si="162"/>
        <v>0.14811480022509846</v>
      </c>
      <c r="R618" s="9">
        <f t="shared" si="163"/>
        <v>0.38258369933984721</v>
      </c>
      <c r="S618" s="9">
        <f t="shared" si="164"/>
        <v>0.50999999999999979</v>
      </c>
      <c r="T618">
        <f t="shared" si="165"/>
        <v>5.0000000000000711E-2</v>
      </c>
      <c r="U618" s="9">
        <f t="shared" si="166"/>
        <v>3.7508205817632624E-2</v>
      </c>
      <c r="V618" s="9">
        <f t="shared" si="167"/>
        <v>0.26255744072342307</v>
      </c>
      <c r="W618" s="9">
        <f t="shared" si="168"/>
        <v>0.17499999999999893</v>
      </c>
      <c r="X618">
        <f t="shared" si="169"/>
        <v>10.025</v>
      </c>
      <c r="Y618" s="9">
        <f t="shared" si="170"/>
        <v>15.040790532870469</v>
      </c>
      <c r="Z618" s="10">
        <f t="shared" si="171"/>
        <v>0.51569952491736892</v>
      </c>
      <c r="AA618">
        <f t="shared" si="172"/>
        <v>0.5600000000000005</v>
      </c>
    </row>
    <row r="619" spans="1:27">
      <c r="A619" s="1">
        <f t="shared" si="155"/>
        <v>4018000</v>
      </c>
      <c r="B619" s="1">
        <v>0</v>
      </c>
      <c r="C619" s="1">
        <v>18</v>
      </c>
      <c r="D619" s="2">
        <v>4</v>
      </c>
      <c r="E619" s="5">
        <v>29.49</v>
      </c>
      <c r="F619" s="5">
        <v>29.66</v>
      </c>
      <c r="G619" s="5">
        <v>0.94</v>
      </c>
      <c r="H619" s="5">
        <v>29.9</v>
      </c>
      <c r="I619" s="5">
        <v>28.61</v>
      </c>
      <c r="J619" s="5">
        <v>1.4</v>
      </c>
      <c r="K619" s="6">
        <f t="shared" si="156"/>
        <v>29.695</v>
      </c>
      <c r="L619" s="6">
        <f t="shared" si="157"/>
        <v>-0.41000000000000014</v>
      </c>
      <c r="M619" s="6">
        <f t="shared" si="158"/>
        <v>29.134999999999998</v>
      </c>
      <c r="N619" s="5">
        <f t="shared" si="159"/>
        <v>0.84314885992925348</v>
      </c>
      <c r="O619" s="6">
        <f t="shared" si="160"/>
        <v>1.0500000000000007</v>
      </c>
      <c r="P619" s="6">
        <f t="shared" si="161"/>
        <v>1.686297719858507</v>
      </c>
      <c r="Q619" s="6">
        <f t="shared" si="162"/>
        <v>-0.37853425235616822</v>
      </c>
      <c r="R619" s="9">
        <f t="shared" si="163"/>
        <v>0.86580203650071108</v>
      </c>
      <c r="S619" s="9">
        <f t="shared" si="164"/>
        <v>1.4600000000000009</v>
      </c>
      <c r="T619">
        <f t="shared" si="165"/>
        <v>1.0500000000000007</v>
      </c>
      <c r="U619" s="9">
        <f t="shared" si="166"/>
        <v>0.6226658481683196</v>
      </c>
      <c r="V619" s="9">
        <f t="shared" si="167"/>
        <v>0.66417690471287649</v>
      </c>
      <c r="W619" s="9">
        <f t="shared" si="168"/>
        <v>0.56000000000000227</v>
      </c>
      <c r="X619">
        <f t="shared" si="169"/>
        <v>29.134999999999998</v>
      </c>
      <c r="Y619" s="9">
        <f t="shared" si="170"/>
        <v>34.554989497874246</v>
      </c>
      <c r="Z619" s="10">
        <f t="shared" si="171"/>
        <v>0.51587983096841461</v>
      </c>
      <c r="AA619">
        <f t="shared" si="172"/>
        <v>0.41000000000000014</v>
      </c>
    </row>
    <row r="620" spans="1:27">
      <c r="A620" s="1">
        <f t="shared" si="155"/>
        <v>4009002</v>
      </c>
      <c r="B620" s="1">
        <v>2</v>
      </c>
      <c r="C620" s="1">
        <v>9</v>
      </c>
      <c r="D620" s="2">
        <v>4</v>
      </c>
      <c r="E620" s="5">
        <v>27.15</v>
      </c>
      <c r="F620" s="5">
        <v>26.16</v>
      </c>
      <c r="G620" s="5">
        <v>0.89</v>
      </c>
      <c r="H620" s="5">
        <v>26.03</v>
      </c>
      <c r="I620" s="5">
        <v>26.49</v>
      </c>
      <c r="J620" s="5">
        <v>0.93</v>
      </c>
      <c r="K620" s="6">
        <f t="shared" si="156"/>
        <v>26.59</v>
      </c>
      <c r="L620" s="6">
        <f t="shared" si="157"/>
        <v>1.1199999999999974</v>
      </c>
      <c r="M620" s="6">
        <f t="shared" si="158"/>
        <v>26.324999999999999</v>
      </c>
      <c r="N620" s="5">
        <f t="shared" si="159"/>
        <v>0.64362256020124098</v>
      </c>
      <c r="O620" s="6">
        <f t="shared" si="160"/>
        <v>-0.32999999999999829</v>
      </c>
      <c r="P620" s="6">
        <f t="shared" si="161"/>
        <v>1.287245120402482</v>
      </c>
      <c r="Q620" s="6">
        <f t="shared" si="162"/>
        <v>-4.3934821967411032E-2</v>
      </c>
      <c r="R620" s="9">
        <f t="shared" si="163"/>
        <v>1.1264365869544919</v>
      </c>
      <c r="S620" s="9">
        <f t="shared" si="164"/>
        <v>1.4499999999999957</v>
      </c>
      <c r="T620">
        <f t="shared" si="165"/>
        <v>0.32999999999999829</v>
      </c>
      <c r="U620" s="9">
        <f t="shared" si="166"/>
        <v>0.25636143013446999</v>
      </c>
      <c r="V620" s="9">
        <f t="shared" si="167"/>
        <v>0.41173199385233361</v>
      </c>
      <c r="W620" s="9">
        <f t="shared" si="168"/>
        <v>0.26500000000000057</v>
      </c>
      <c r="X620">
        <f t="shared" si="169"/>
        <v>26.324999999999999</v>
      </c>
      <c r="Y620" s="9">
        <f t="shared" si="170"/>
        <v>40.901300898727015</v>
      </c>
      <c r="Z620" s="10">
        <f t="shared" si="171"/>
        <v>0.51600872085653748</v>
      </c>
      <c r="AA620">
        <f t="shared" si="172"/>
        <v>1.1199999999999974</v>
      </c>
    </row>
    <row r="621" spans="1:27">
      <c r="A621" s="1">
        <f t="shared" si="155"/>
        <v>6003000</v>
      </c>
      <c r="B621" s="1">
        <v>0</v>
      </c>
      <c r="C621" s="1">
        <v>3</v>
      </c>
      <c r="D621" s="2">
        <v>6</v>
      </c>
      <c r="E621" s="5">
        <v>10.75</v>
      </c>
      <c r="F621" s="5">
        <v>9.6199999999999992</v>
      </c>
      <c r="G621" s="5">
        <v>0.71</v>
      </c>
      <c r="H621" s="5">
        <v>11.2</v>
      </c>
      <c r="I621" s="5">
        <v>10.33</v>
      </c>
      <c r="J621" s="5">
        <v>1.06</v>
      </c>
      <c r="K621" s="6">
        <f t="shared" si="156"/>
        <v>10.975</v>
      </c>
      <c r="L621" s="6">
        <f t="shared" si="157"/>
        <v>-0.44999999999999929</v>
      </c>
      <c r="M621" s="6">
        <f t="shared" si="158"/>
        <v>9.9749999999999996</v>
      </c>
      <c r="N621" s="5">
        <f t="shared" si="159"/>
        <v>0.63790673299472234</v>
      </c>
      <c r="O621" s="6">
        <f t="shared" si="160"/>
        <v>-0.71000000000000085</v>
      </c>
      <c r="P621" s="6">
        <f t="shared" si="161"/>
        <v>1.2758134659894447</v>
      </c>
      <c r="Q621" s="6">
        <f t="shared" si="162"/>
        <v>-0.38059839036677529</v>
      </c>
      <c r="R621" s="9">
        <f t="shared" si="163"/>
        <v>0.20379154706472791</v>
      </c>
      <c r="S621" s="9">
        <f t="shared" si="164"/>
        <v>0.26000000000000156</v>
      </c>
      <c r="T621">
        <f t="shared" si="165"/>
        <v>0.71000000000000085</v>
      </c>
      <c r="U621" s="9">
        <f t="shared" si="166"/>
        <v>0.55650768621521585</v>
      </c>
      <c r="V621" s="9">
        <f t="shared" si="167"/>
        <v>1.5676272851132822</v>
      </c>
      <c r="W621" s="9">
        <f t="shared" si="168"/>
        <v>1</v>
      </c>
      <c r="X621">
        <f t="shared" si="169"/>
        <v>9.9749999999999996</v>
      </c>
      <c r="Y621" s="9">
        <f t="shared" si="170"/>
        <v>15.637082169004989</v>
      </c>
      <c r="Z621" s="10">
        <f t="shared" si="171"/>
        <v>0.51660139372634295</v>
      </c>
      <c r="AA621">
        <f t="shared" si="172"/>
        <v>0.44999999999999929</v>
      </c>
    </row>
    <row r="622" spans="1:27">
      <c r="A622" s="1">
        <f t="shared" si="155"/>
        <v>6001998</v>
      </c>
      <c r="B622" s="1">
        <v>-2</v>
      </c>
      <c r="C622" s="1">
        <v>2</v>
      </c>
      <c r="D622" s="2">
        <v>6</v>
      </c>
      <c r="E622" s="5">
        <v>12.78</v>
      </c>
      <c r="F622" s="5">
        <v>14.35</v>
      </c>
      <c r="G622" s="5">
        <v>1.17</v>
      </c>
      <c r="H622" s="5">
        <v>12.37</v>
      </c>
      <c r="I622" s="5">
        <v>13.27</v>
      </c>
      <c r="J622" s="5">
        <v>0.77</v>
      </c>
      <c r="K622" s="6">
        <f t="shared" si="156"/>
        <v>12.574999999999999</v>
      </c>
      <c r="L622" s="6">
        <f t="shared" si="157"/>
        <v>0.41000000000000014</v>
      </c>
      <c r="M622" s="6">
        <f t="shared" si="158"/>
        <v>13.809999999999999</v>
      </c>
      <c r="N622" s="5">
        <f t="shared" si="159"/>
        <v>0.70032135480791957</v>
      </c>
      <c r="O622" s="6">
        <f t="shared" si="160"/>
        <v>1.08</v>
      </c>
      <c r="P622" s="6">
        <f t="shared" si="161"/>
        <v>1.4006427096158391</v>
      </c>
      <c r="Q622" s="6">
        <f t="shared" si="162"/>
        <v>0.39555510245692727</v>
      </c>
      <c r="R622" s="9">
        <f t="shared" si="163"/>
        <v>0.4783518276290204</v>
      </c>
      <c r="S622" s="9">
        <f t="shared" si="164"/>
        <v>0.66999999999999993</v>
      </c>
      <c r="T622">
        <f t="shared" si="165"/>
        <v>1.08</v>
      </c>
      <c r="U622" s="9">
        <f t="shared" si="166"/>
        <v>0.77107458781991356</v>
      </c>
      <c r="V622" s="9">
        <f t="shared" si="167"/>
        <v>1.7634761406622088</v>
      </c>
      <c r="W622" s="9">
        <f t="shared" si="168"/>
        <v>1.2349999999999994</v>
      </c>
      <c r="X622">
        <f t="shared" si="169"/>
        <v>13.809999999999999</v>
      </c>
      <c r="Y622" s="9">
        <f t="shared" si="170"/>
        <v>19.719518625542602</v>
      </c>
      <c r="Z622" s="10">
        <f t="shared" si="171"/>
        <v>0.5168055727253722</v>
      </c>
      <c r="AA622">
        <f t="shared" si="172"/>
        <v>0.41000000000000014</v>
      </c>
    </row>
    <row r="623" spans="1:27">
      <c r="A623" s="1">
        <f t="shared" si="155"/>
        <v>3018998</v>
      </c>
      <c r="B623" s="1">
        <v>-2</v>
      </c>
      <c r="C623" s="1">
        <v>19</v>
      </c>
      <c r="D623" s="2">
        <v>3</v>
      </c>
      <c r="E623" s="5">
        <v>57.15</v>
      </c>
      <c r="F623" s="5">
        <v>58.19</v>
      </c>
      <c r="G623" s="5">
        <v>1.23</v>
      </c>
      <c r="H623" s="5">
        <v>57.27</v>
      </c>
      <c r="I623" s="5">
        <v>57.05</v>
      </c>
      <c r="J623" s="5">
        <v>1.71</v>
      </c>
      <c r="K623" s="6">
        <f t="shared" si="156"/>
        <v>57.21</v>
      </c>
      <c r="L623" s="6">
        <f t="shared" si="157"/>
        <v>-0.12000000000000455</v>
      </c>
      <c r="M623" s="6">
        <f t="shared" si="158"/>
        <v>57.62</v>
      </c>
      <c r="N623" s="5">
        <f t="shared" si="159"/>
        <v>1.0532093808925174</v>
      </c>
      <c r="O623" s="6">
        <f t="shared" si="160"/>
        <v>1.1400000000000006</v>
      </c>
      <c r="P623" s="6">
        <f t="shared" si="161"/>
        <v>2.1064187617850347</v>
      </c>
      <c r="Q623" s="6">
        <f t="shared" si="162"/>
        <v>-0.31805273833671399</v>
      </c>
      <c r="R623" s="9">
        <f t="shared" si="163"/>
        <v>0.59817165649068182</v>
      </c>
      <c r="S623" s="9">
        <f t="shared" si="164"/>
        <v>1.2600000000000051</v>
      </c>
      <c r="T623">
        <f t="shared" si="165"/>
        <v>1.1400000000000006</v>
      </c>
      <c r="U623" s="9">
        <f t="shared" si="166"/>
        <v>0.5412029273010911</v>
      </c>
      <c r="V623" s="9">
        <f t="shared" si="167"/>
        <v>0.38928631612885162</v>
      </c>
      <c r="W623" s="9">
        <f t="shared" si="168"/>
        <v>0.40999999999999659</v>
      </c>
      <c r="X623">
        <f t="shared" si="169"/>
        <v>57.62</v>
      </c>
      <c r="Y623" s="9">
        <f t="shared" si="170"/>
        <v>54.708969598401502</v>
      </c>
      <c r="Z623" s="10">
        <f t="shared" si="171"/>
        <v>0.51721465563148927</v>
      </c>
      <c r="AA623">
        <f t="shared" si="172"/>
        <v>0.12000000000000455</v>
      </c>
    </row>
    <row r="624" spans="1:27">
      <c r="A624" s="1">
        <f t="shared" si="155"/>
        <v>1014003</v>
      </c>
      <c r="B624" s="1">
        <v>3</v>
      </c>
      <c r="C624" s="1">
        <v>14</v>
      </c>
      <c r="D624" s="2">
        <v>1</v>
      </c>
      <c r="E624" s="5">
        <v>13.12</v>
      </c>
      <c r="F624" s="5">
        <v>13.03</v>
      </c>
      <c r="G624" s="5">
        <v>1</v>
      </c>
      <c r="H624" s="5">
        <v>13.74</v>
      </c>
      <c r="I624" s="5">
        <v>12.09</v>
      </c>
      <c r="J624" s="5">
        <v>0.79</v>
      </c>
      <c r="K624" s="6">
        <f t="shared" si="156"/>
        <v>13.43</v>
      </c>
      <c r="L624" s="6">
        <f t="shared" si="157"/>
        <v>-0.62000000000000099</v>
      </c>
      <c r="M624" s="6">
        <f t="shared" si="158"/>
        <v>12.559999999999999</v>
      </c>
      <c r="N624" s="5">
        <f t="shared" si="159"/>
        <v>0.63720091023161607</v>
      </c>
      <c r="O624" s="6">
        <f t="shared" si="160"/>
        <v>0.9399999999999995</v>
      </c>
      <c r="P624" s="6">
        <f t="shared" si="161"/>
        <v>1.2744018204632321</v>
      </c>
      <c r="Q624" s="6">
        <f t="shared" si="162"/>
        <v>0.23145126531617505</v>
      </c>
      <c r="R624" s="9">
        <f t="shared" si="163"/>
        <v>1.2241037127779339</v>
      </c>
      <c r="S624" s="9">
        <f t="shared" si="164"/>
        <v>1.5600000000000005</v>
      </c>
      <c r="T624">
        <f t="shared" si="165"/>
        <v>0.9399999999999995</v>
      </c>
      <c r="U624" s="9">
        <f t="shared" si="166"/>
        <v>0.73760095513542112</v>
      </c>
      <c r="V624" s="9">
        <f t="shared" si="167"/>
        <v>1.3653464488676967</v>
      </c>
      <c r="W624" s="9">
        <f t="shared" si="168"/>
        <v>0.87000000000000099</v>
      </c>
      <c r="X624">
        <f t="shared" si="169"/>
        <v>12.559999999999999</v>
      </c>
      <c r="Y624" s="9">
        <f t="shared" si="170"/>
        <v>19.71120850319339</v>
      </c>
      <c r="Z624" s="10">
        <f t="shared" si="171"/>
        <v>0.5174698058824303</v>
      </c>
      <c r="AA624">
        <f t="shared" si="172"/>
        <v>0.62000000000000099</v>
      </c>
    </row>
    <row r="625" spans="1:27">
      <c r="A625" s="1">
        <f t="shared" si="155"/>
        <v>1020998</v>
      </c>
      <c r="B625" s="1">
        <v>-2</v>
      </c>
      <c r="C625" s="1">
        <v>21</v>
      </c>
      <c r="D625" s="2">
        <v>1</v>
      </c>
      <c r="E625" s="5">
        <v>18.96</v>
      </c>
      <c r="F625" s="5">
        <v>19.86</v>
      </c>
      <c r="G625" s="5">
        <v>1.1499999999999999</v>
      </c>
      <c r="H625" s="5">
        <v>19.43</v>
      </c>
      <c r="I625" s="5">
        <v>20.55</v>
      </c>
      <c r="J625" s="5">
        <v>1.26</v>
      </c>
      <c r="K625" s="6">
        <f t="shared" si="156"/>
        <v>19.195</v>
      </c>
      <c r="L625" s="6">
        <f t="shared" si="157"/>
        <v>-0.46999999999999886</v>
      </c>
      <c r="M625" s="6">
        <f t="shared" si="158"/>
        <v>20.204999999999998</v>
      </c>
      <c r="N625" s="5">
        <f t="shared" si="159"/>
        <v>0.85295076059524089</v>
      </c>
      <c r="O625" s="6">
        <f t="shared" si="160"/>
        <v>-0.69000000000000128</v>
      </c>
      <c r="P625" s="6">
        <f t="shared" si="161"/>
        <v>1.7059015211904818</v>
      </c>
      <c r="Q625" s="6">
        <f t="shared" si="162"/>
        <v>-9.1096525892581132E-2</v>
      </c>
      <c r="R625" s="9">
        <f t="shared" si="163"/>
        <v>0.12896406812889941</v>
      </c>
      <c r="S625" s="9">
        <f t="shared" si="164"/>
        <v>0.22000000000000242</v>
      </c>
      <c r="T625">
        <f t="shared" si="165"/>
        <v>0.69000000000000128</v>
      </c>
      <c r="U625" s="9">
        <f t="shared" si="166"/>
        <v>0.40447821367699899</v>
      </c>
      <c r="V625" s="9">
        <f t="shared" si="167"/>
        <v>1.1841246255471518</v>
      </c>
      <c r="W625" s="9">
        <f t="shared" si="168"/>
        <v>1.009999999999998</v>
      </c>
      <c r="X625">
        <f t="shared" si="169"/>
        <v>20.204999999999998</v>
      </c>
      <c r="Y625" s="9">
        <f t="shared" si="170"/>
        <v>23.688354514039851</v>
      </c>
      <c r="Z625" s="10">
        <f t="shared" si="171"/>
        <v>0.51762438118774901</v>
      </c>
      <c r="AA625">
        <f t="shared" si="172"/>
        <v>0.46999999999999886</v>
      </c>
    </row>
    <row r="626" spans="1:27">
      <c r="A626" s="1">
        <f t="shared" si="155"/>
        <v>2015997</v>
      </c>
      <c r="B626" s="1">
        <v>-3</v>
      </c>
      <c r="C626" s="1">
        <v>16</v>
      </c>
      <c r="D626" s="2">
        <v>2</v>
      </c>
      <c r="E626" s="5">
        <v>27.02</v>
      </c>
      <c r="F626" s="5">
        <v>29.03</v>
      </c>
      <c r="G626" s="5">
        <v>1.35</v>
      </c>
      <c r="H626" s="5">
        <v>27.06</v>
      </c>
      <c r="I626" s="5">
        <v>25.21</v>
      </c>
      <c r="J626" s="5">
        <v>1.31</v>
      </c>
      <c r="K626" s="6">
        <f t="shared" si="156"/>
        <v>27.04</v>
      </c>
      <c r="L626" s="6">
        <f t="shared" si="157"/>
        <v>-3.9999999999999147E-2</v>
      </c>
      <c r="M626" s="6">
        <f t="shared" si="158"/>
        <v>27.12</v>
      </c>
      <c r="N626" s="5">
        <f t="shared" si="159"/>
        <v>0.94055834481439804</v>
      </c>
      <c r="O626" s="6">
        <f t="shared" si="160"/>
        <v>3.8200000000000003</v>
      </c>
      <c r="P626" s="6">
        <f t="shared" si="161"/>
        <v>1.8811166896287961</v>
      </c>
      <c r="Q626" s="6">
        <f t="shared" si="162"/>
        <v>3.0068388628271076E-2</v>
      </c>
      <c r="R626" s="9">
        <f t="shared" si="163"/>
        <v>2.0519726507565568</v>
      </c>
      <c r="S626" s="9">
        <f t="shared" si="164"/>
        <v>3.8599999999999994</v>
      </c>
      <c r="T626">
        <f t="shared" si="165"/>
        <v>3.8200000000000003</v>
      </c>
      <c r="U626" s="9">
        <f t="shared" si="166"/>
        <v>2.0307086854637428</v>
      </c>
      <c r="V626" s="9">
        <f t="shared" si="167"/>
        <v>8.5055861171258212E-2</v>
      </c>
      <c r="W626" s="9">
        <f t="shared" si="168"/>
        <v>8.0000000000001847E-2</v>
      </c>
      <c r="X626">
        <f t="shared" si="169"/>
        <v>27.12</v>
      </c>
      <c r="Y626" s="9">
        <f t="shared" si="170"/>
        <v>28.833936937055867</v>
      </c>
      <c r="Z626" s="10">
        <f t="shared" si="171"/>
        <v>0.51767847164045755</v>
      </c>
      <c r="AA626">
        <f t="shared" si="172"/>
        <v>3.9999999999999147E-2</v>
      </c>
    </row>
    <row r="627" spans="1:27">
      <c r="A627" s="1">
        <f t="shared" si="155"/>
        <v>2018002</v>
      </c>
      <c r="B627" s="1">
        <v>2</v>
      </c>
      <c r="C627" s="1">
        <v>18</v>
      </c>
      <c r="D627" s="2">
        <v>2</v>
      </c>
      <c r="E627" s="5">
        <v>16.04</v>
      </c>
      <c r="F627" s="5">
        <v>16.739999999999998</v>
      </c>
      <c r="G627" s="5">
        <v>0.81</v>
      </c>
      <c r="H627" s="5">
        <v>15.78</v>
      </c>
      <c r="I627" s="5">
        <v>13.76</v>
      </c>
      <c r="J627" s="5">
        <v>1.07</v>
      </c>
      <c r="K627" s="6">
        <f t="shared" si="156"/>
        <v>15.91</v>
      </c>
      <c r="L627" s="6">
        <f t="shared" si="157"/>
        <v>0.25999999999999979</v>
      </c>
      <c r="M627" s="6">
        <f t="shared" si="158"/>
        <v>15.25</v>
      </c>
      <c r="N627" s="5">
        <f t="shared" si="159"/>
        <v>0.67100670637483206</v>
      </c>
      <c r="O627" s="6">
        <f t="shared" si="160"/>
        <v>2.9799999999999986</v>
      </c>
      <c r="P627" s="6">
        <f t="shared" si="161"/>
        <v>1.3420134127496641</v>
      </c>
      <c r="Q627" s="6">
        <f t="shared" si="162"/>
        <v>-0.2714047751249305</v>
      </c>
      <c r="R627" s="9">
        <f t="shared" si="163"/>
        <v>2.0268053762793361</v>
      </c>
      <c r="S627" s="9">
        <f t="shared" si="164"/>
        <v>2.7199999999999989</v>
      </c>
      <c r="T627">
        <f t="shared" si="165"/>
        <v>2.9799999999999986</v>
      </c>
      <c r="U627" s="9">
        <f t="shared" si="166"/>
        <v>2.2205441254825078</v>
      </c>
      <c r="V627" s="9">
        <f t="shared" si="167"/>
        <v>0.98359672672379606</v>
      </c>
      <c r="W627" s="9">
        <f t="shared" si="168"/>
        <v>0.66000000000000014</v>
      </c>
      <c r="X627">
        <f t="shared" si="169"/>
        <v>15.25</v>
      </c>
      <c r="Y627" s="9">
        <f t="shared" si="170"/>
        <v>22.727045579602859</v>
      </c>
      <c r="Z627" s="10">
        <f t="shared" si="171"/>
        <v>0.5184438253080077</v>
      </c>
      <c r="AA627">
        <f t="shared" si="172"/>
        <v>0.25999999999999979</v>
      </c>
    </row>
    <row r="628" spans="1:27">
      <c r="A628" s="1">
        <f t="shared" si="155"/>
        <v>3001003</v>
      </c>
      <c r="B628" s="1">
        <v>3</v>
      </c>
      <c r="C628" s="1">
        <v>1</v>
      </c>
      <c r="D628" s="2">
        <v>3</v>
      </c>
      <c r="E628" s="5">
        <v>21.87</v>
      </c>
      <c r="F628" s="5">
        <v>22.59</v>
      </c>
      <c r="G628" s="5">
        <v>1.02</v>
      </c>
      <c r="H628" s="5">
        <v>22.33</v>
      </c>
      <c r="I628" s="5">
        <v>23.16</v>
      </c>
      <c r="J628" s="5">
        <v>0.89</v>
      </c>
      <c r="K628" s="6">
        <f t="shared" si="156"/>
        <v>22.1</v>
      </c>
      <c r="L628" s="6">
        <f t="shared" si="157"/>
        <v>-0.4599999999999973</v>
      </c>
      <c r="M628" s="6">
        <f t="shared" si="158"/>
        <v>22.875</v>
      </c>
      <c r="N628" s="5">
        <f t="shared" si="159"/>
        <v>0.67684931853404418</v>
      </c>
      <c r="O628" s="6">
        <f t="shared" si="160"/>
        <v>-0.57000000000000028</v>
      </c>
      <c r="P628" s="6">
        <f t="shared" si="161"/>
        <v>1.3536986370680884</v>
      </c>
      <c r="Q628" s="6">
        <f t="shared" si="162"/>
        <v>0.13549795361527966</v>
      </c>
      <c r="R628" s="9">
        <f t="shared" si="163"/>
        <v>8.125885406684516E-2</v>
      </c>
      <c r="S628" s="9">
        <f t="shared" si="164"/>
        <v>0.11000000000000298</v>
      </c>
      <c r="T628">
        <f t="shared" si="165"/>
        <v>0.57000000000000028</v>
      </c>
      <c r="U628" s="9">
        <f t="shared" si="166"/>
        <v>0.42106860743727736</v>
      </c>
      <c r="V628" s="9">
        <f t="shared" si="167"/>
        <v>1.1450111254873305</v>
      </c>
      <c r="W628" s="9">
        <f t="shared" si="168"/>
        <v>0.77499999999999858</v>
      </c>
      <c r="X628">
        <f t="shared" si="169"/>
        <v>22.875</v>
      </c>
      <c r="Y628" s="9">
        <f t="shared" si="170"/>
        <v>33.796296123255139</v>
      </c>
      <c r="Z628" s="10">
        <f t="shared" si="171"/>
        <v>0.51880246722620738</v>
      </c>
      <c r="AA628">
        <f t="shared" si="172"/>
        <v>0.4599999999999973</v>
      </c>
    </row>
    <row r="629" spans="1:27">
      <c r="A629" s="1">
        <f t="shared" si="155"/>
        <v>6002998</v>
      </c>
      <c r="B629" s="1">
        <v>-2</v>
      </c>
      <c r="C629" s="1">
        <v>3</v>
      </c>
      <c r="D629" s="2">
        <v>6</v>
      </c>
      <c r="E629" s="5">
        <v>44.46</v>
      </c>
      <c r="F629" s="5">
        <v>46.8</v>
      </c>
      <c r="G629" s="5">
        <v>5.09</v>
      </c>
      <c r="H629" s="5">
        <v>43.68</v>
      </c>
      <c r="I629" s="5">
        <v>44.87</v>
      </c>
      <c r="J629" s="5">
        <v>3.16</v>
      </c>
      <c r="K629" s="6">
        <f t="shared" si="156"/>
        <v>44.07</v>
      </c>
      <c r="L629" s="6">
        <f t="shared" si="157"/>
        <v>0.78000000000000114</v>
      </c>
      <c r="M629" s="6">
        <f t="shared" si="158"/>
        <v>45.834999999999994</v>
      </c>
      <c r="N629" s="5">
        <f t="shared" si="159"/>
        <v>2.9955675589109987</v>
      </c>
      <c r="O629" s="6">
        <f t="shared" si="160"/>
        <v>1.9299999999999997</v>
      </c>
      <c r="P629" s="6">
        <f t="shared" si="161"/>
        <v>5.9911351178219974</v>
      </c>
      <c r="Q629" s="6">
        <f t="shared" si="162"/>
        <v>0.44360152338711245</v>
      </c>
      <c r="R629" s="9">
        <f t="shared" si="163"/>
        <v>0.19195026942040772</v>
      </c>
      <c r="S629" s="9">
        <f t="shared" si="164"/>
        <v>1.1499999999999986</v>
      </c>
      <c r="T629">
        <f t="shared" si="165"/>
        <v>1.9299999999999997</v>
      </c>
      <c r="U629" s="9">
        <f t="shared" si="166"/>
        <v>0.3221426260707716</v>
      </c>
      <c r="V629" s="9">
        <f t="shared" si="167"/>
        <v>0.58920387048177181</v>
      </c>
      <c r="W629" s="9">
        <f t="shared" si="168"/>
        <v>1.7649999999999935</v>
      </c>
      <c r="X629">
        <f t="shared" si="169"/>
        <v>45.834999999999994</v>
      </c>
      <c r="Y629" s="9">
        <f t="shared" si="170"/>
        <v>15.300940171972865</v>
      </c>
      <c r="Z629" s="10">
        <f t="shared" si="171"/>
        <v>0.51903082760082753</v>
      </c>
      <c r="AA629">
        <f t="shared" si="172"/>
        <v>0.78000000000000114</v>
      </c>
    </row>
    <row r="630" spans="1:27">
      <c r="A630" s="1">
        <f t="shared" si="155"/>
        <v>6006999</v>
      </c>
      <c r="B630" s="1">
        <v>-1</v>
      </c>
      <c r="C630" s="1">
        <v>7</v>
      </c>
      <c r="D630" s="2">
        <v>6</v>
      </c>
      <c r="E630" s="5">
        <v>4.37</v>
      </c>
      <c r="F630" s="5">
        <v>4.9000000000000004</v>
      </c>
      <c r="G630" s="5">
        <v>0.6</v>
      </c>
      <c r="H630" s="5">
        <v>4.51</v>
      </c>
      <c r="I630" s="5">
        <v>4.13</v>
      </c>
      <c r="J630" s="5">
        <v>0.9</v>
      </c>
      <c r="K630" s="6">
        <f t="shared" si="156"/>
        <v>4.4399999999999995</v>
      </c>
      <c r="L630" s="6">
        <f t="shared" si="157"/>
        <v>-0.13999999999999968</v>
      </c>
      <c r="M630" s="6">
        <f t="shared" si="158"/>
        <v>4.5150000000000006</v>
      </c>
      <c r="N630" s="5">
        <f t="shared" si="159"/>
        <v>0.54083269131959832</v>
      </c>
      <c r="O630" s="6">
        <f t="shared" si="160"/>
        <v>0.77000000000000046</v>
      </c>
      <c r="P630" s="6">
        <f t="shared" si="161"/>
        <v>1.0816653826391966</v>
      </c>
      <c r="Q630" s="6">
        <f t="shared" si="162"/>
        <v>-0.38461538461538469</v>
      </c>
      <c r="R630" s="9">
        <f t="shared" si="163"/>
        <v>0.84129529760826438</v>
      </c>
      <c r="S630" s="9">
        <f t="shared" si="164"/>
        <v>0.91000000000000014</v>
      </c>
      <c r="T630">
        <f t="shared" si="165"/>
        <v>0.77000000000000046</v>
      </c>
      <c r="U630" s="9">
        <f t="shared" si="166"/>
        <v>0.71186525182237792</v>
      </c>
      <c r="V630" s="9">
        <f t="shared" si="167"/>
        <v>0.13867504905630926</v>
      </c>
      <c r="W630" s="9">
        <f t="shared" si="168"/>
        <v>7.5000000000001066E-2</v>
      </c>
      <c r="X630">
        <f t="shared" si="169"/>
        <v>4.5150000000000006</v>
      </c>
      <c r="Y630" s="9">
        <f t="shared" si="170"/>
        <v>8.3482379531897006</v>
      </c>
      <c r="Z630" s="10">
        <f t="shared" si="171"/>
        <v>0.51913389409669641</v>
      </c>
      <c r="AA630">
        <f t="shared" si="172"/>
        <v>0.13999999999999968</v>
      </c>
    </row>
    <row r="631" spans="1:27">
      <c r="A631" s="1">
        <f t="shared" si="155"/>
        <v>3020999</v>
      </c>
      <c r="B631" s="1">
        <v>-1</v>
      </c>
      <c r="C631" s="1">
        <v>21</v>
      </c>
      <c r="D631" s="2">
        <v>3</v>
      </c>
      <c r="E631" s="5">
        <v>0.12</v>
      </c>
      <c r="F631" s="5">
        <v>0.41</v>
      </c>
      <c r="G631" s="5">
        <v>0.66</v>
      </c>
      <c r="H631" s="5">
        <v>0.12</v>
      </c>
      <c r="I631" s="5">
        <v>0.78</v>
      </c>
      <c r="J631" s="5">
        <v>0.78</v>
      </c>
      <c r="K631" s="6">
        <f t="shared" si="156"/>
        <v>0.12</v>
      </c>
      <c r="L631" s="6">
        <f t="shared" si="157"/>
        <v>0</v>
      </c>
      <c r="M631" s="6">
        <f t="shared" si="158"/>
        <v>0.59499999999999997</v>
      </c>
      <c r="N631" s="5">
        <f t="shared" si="159"/>
        <v>0.51088159097779207</v>
      </c>
      <c r="O631" s="6">
        <f t="shared" si="160"/>
        <v>-0.37000000000000005</v>
      </c>
      <c r="P631" s="6">
        <f t="shared" si="161"/>
        <v>1.0217631819555841</v>
      </c>
      <c r="Q631" s="6">
        <f t="shared" si="162"/>
        <v>-0.16551724137931034</v>
      </c>
      <c r="R631" s="9">
        <f t="shared" si="163"/>
        <v>0.36211913536740054</v>
      </c>
      <c r="S631" s="9">
        <f t="shared" si="164"/>
        <v>0.37000000000000005</v>
      </c>
      <c r="T631">
        <f t="shared" si="165"/>
        <v>0.37000000000000005</v>
      </c>
      <c r="U631" s="9">
        <f t="shared" si="166"/>
        <v>0.36211913536740054</v>
      </c>
      <c r="V631" s="9">
        <f t="shared" si="167"/>
        <v>0.92976534756494711</v>
      </c>
      <c r="W631" s="9">
        <f t="shared" si="168"/>
        <v>0.47499999999999998</v>
      </c>
      <c r="X631">
        <f t="shared" si="169"/>
        <v>0.59499999999999997</v>
      </c>
      <c r="Y631" s="9">
        <f t="shared" si="170"/>
        <v>1.1646534353708284</v>
      </c>
      <c r="Z631" s="10">
        <f t="shared" si="171"/>
        <v>0.51924175486954049</v>
      </c>
      <c r="AA631">
        <f t="shared" si="172"/>
        <v>0</v>
      </c>
    </row>
    <row r="632" spans="1:27">
      <c r="A632" s="1">
        <f t="shared" si="155"/>
        <v>2004996</v>
      </c>
      <c r="B632" s="1">
        <v>-4</v>
      </c>
      <c r="C632" s="1">
        <v>5</v>
      </c>
      <c r="D632" s="2">
        <v>2</v>
      </c>
      <c r="E632" s="5">
        <v>1.98</v>
      </c>
      <c r="F632" s="5">
        <v>1.71</v>
      </c>
      <c r="G632" s="5">
        <v>0.5</v>
      </c>
      <c r="H632" s="5">
        <v>1.82</v>
      </c>
      <c r="I632" s="5">
        <v>1.71</v>
      </c>
      <c r="J632" s="5">
        <v>0.56000000000000005</v>
      </c>
      <c r="K632" s="6">
        <f t="shared" si="156"/>
        <v>1.9</v>
      </c>
      <c r="L632" s="6">
        <f t="shared" si="157"/>
        <v>0.15999999999999992</v>
      </c>
      <c r="M632" s="6">
        <f t="shared" si="158"/>
        <v>1.71</v>
      </c>
      <c r="N632" s="5">
        <f t="shared" si="159"/>
        <v>0.37536648758246921</v>
      </c>
      <c r="O632" s="6">
        <f t="shared" si="160"/>
        <v>0</v>
      </c>
      <c r="P632" s="6">
        <f t="shared" si="161"/>
        <v>0.75073297516493842</v>
      </c>
      <c r="Q632" s="6">
        <f t="shared" si="162"/>
        <v>-0.11284599006387515</v>
      </c>
      <c r="R632" s="9">
        <f t="shared" si="163"/>
        <v>0.21312504617883266</v>
      </c>
      <c r="S632" s="9">
        <f t="shared" si="164"/>
        <v>0.15999999999999992</v>
      </c>
      <c r="T632">
        <f t="shared" si="165"/>
        <v>0</v>
      </c>
      <c r="U632" s="9">
        <f t="shared" si="166"/>
        <v>0</v>
      </c>
      <c r="V632" s="9">
        <f t="shared" si="167"/>
        <v>0.50617198467472768</v>
      </c>
      <c r="W632" s="9">
        <f t="shared" si="168"/>
        <v>0.18999999999999995</v>
      </c>
      <c r="X632">
        <f t="shared" si="169"/>
        <v>1.71</v>
      </c>
      <c r="Y632" s="9">
        <f t="shared" si="170"/>
        <v>4.55554786207255</v>
      </c>
      <c r="Z632" s="10">
        <f t="shared" si="171"/>
        <v>0.5196739362330961</v>
      </c>
      <c r="AA632">
        <f t="shared" si="172"/>
        <v>0.15999999999999992</v>
      </c>
    </row>
    <row r="633" spans="1:27">
      <c r="A633" s="1">
        <f t="shared" si="155"/>
        <v>1004996</v>
      </c>
      <c r="B633" s="1">
        <v>-4</v>
      </c>
      <c r="C633" s="1">
        <v>5</v>
      </c>
      <c r="D633" s="2">
        <v>1</v>
      </c>
      <c r="E633" s="5">
        <v>1.1000000000000001</v>
      </c>
      <c r="F633" s="5">
        <v>0.83</v>
      </c>
      <c r="G633" s="5">
        <v>0.73</v>
      </c>
      <c r="H633" s="5">
        <v>1.21</v>
      </c>
      <c r="I633" s="5">
        <v>1.26</v>
      </c>
      <c r="J633" s="5">
        <v>0.54</v>
      </c>
      <c r="K633" s="6">
        <f t="shared" si="156"/>
        <v>1.155</v>
      </c>
      <c r="L633" s="6">
        <f t="shared" si="157"/>
        <v>-0.10999999999999988</v>
      </c>
      <c r="M633" s="6">
        <f t="shared" si="158"/>
        <v>1.0449999999999999</v>
      </c>
      <c r="N633" s="5">
        <f t="shared" si="159"/>
        <v>0.45400991178607542</v>
      </c>
      <c r="O633" s="6">
        <f t="shared" si="160"/>
        <v>-0.43000000000000005</v>
      </c>
      <c r="P633" s="6">
        <f t="shared" si="161"/>
        <v>0.90801982357215083</v>
      </c>
      <c r="Q633" s="6">
        <f t="shared" si="162"/>
        <v>0.29266221952698596</v>
      </c>
      <c r="R633" s="9">
        <f t="shared" si="163"/>
        <v>0.35241521351496474</v>
      </c>
      <c r="S633" s="9">
        <f t="shared" si="164"/>
        <v>0.32000000000000017</v>
      </c>
      <c r="T633">
        <f t="shared" si="165"/>
        <v>0.43000000000000005</v>
      </c>
      <c r="U633" s="9">
        <f t="shared" si="166"/>
        <v>0.47355794316073369</v>
      </c>
      <c r="V633" s="9">
        <f t="shared" si="167"/>
        <v>0.24228545929153836</v>
      </c>
      <c r="W633" s="9">
        <f t="shared" si="168"/>
        <v>0.1100000000000001</v>
      </c>
      <c r="X633">
        <f t="shared" si="169"/>
        <v>1.0449999999999999</v>
      </c>
      <c r="Y633" s="9">
        <f t="shared" si="170"/>
        <v>2.3017118632696123</v>
      </c>
      <c r="Z633" s="10">
        <f t="shared" si="171"/>
        <v>0.51970664802367117</v>
      </c>
      <c r="AA633">
        <f t="shared" si="172"/>
        <v>0.10999999999999988</v>
      </c>
    </row>
    <row r="634" spans="1:27">
      <c r="A634" s="1">
        <f t="shared" si="155"/>
        <v>6004000</v>
      </c>
      <c r="B634" s="1">
        <v>0</v>
      </c>
      <c r="C634" s="1">
        <v>4</v>
      </c>
      <c r="D634" s="2">
        <v>6</v>
      </c>
      <c r="E634" s="5">
        <v>19.690000000000001</v>
      </c>
      <c r="F634" s="5">
        <v>21.36</v>
      </c>
      <c r="G634" s="5">
        <v>1.34</v>
      </c>
      <c r="H634" s="5">
        <v>20.14</v>
      </c>
      <c r="I634" s="5">
        <v>21.5</v>
      </c>
      <c r="J634" s="5">
        <v>1.29</v>
      </c>
      <c r="K634" s="6">
        <f t="shared" si="156"/>
        <v>19.914999999999999</v>
      </c>
      <c r="L634" s="6">
        <f t="shared" si="157"/>
        <v>-0.44999999999999929</v>
      </c>
      <c r="M634" s="6">
        <f t="shared" si="158"/>
        <v>21.43</v>
      </c>
      <c r="N634" s="5">
        <f t="shared" si="159"/>
        <v>0.93001344076308923</v>
      </c>
      <c r="O634" s="6">
        <f t="shared" si="160"/>
        <v>-0.14000000000000057</v>
      </c>
      <c r="P634" s="6">
        <f t="shared" si="161"/>
        <v>1.8600268815261785</v>
      </c>
      <c r="Q634" s="6">
        <f t="shared" si="162"/>
        <v>3.8009075931439186E-2</v>
      </c>
      <c r="R634" s="9">
        <f t="shared" si="163"/>
        <v>0.16666425796257273</v>
      </c>
      <c r="S634" s="9">
        <f t="shared" si="164"/>
        <v>0.30999999999999872</v>
      </c>
      <c r="T634">
        <f t="shared" si="165"/>
        <v>0.14000000000000057</v>
      </c>
      <c r="U634" s="9">
        <f t="shared" si="166"/>
        <v>7.5267729402452813E-2</v>
      </c>
      <c r="V634" s="9">
        <f t="shared" si="167"/>
        <v>1.6290087149245085</v>
      </c>
      <c r="W634" s="9">
        <f t="shared" si="168"/>
        <v>1.5150000000000006</v>
      </c>
      <c r="X634">
        <f t="shared" si="169"/>
        <v>21.43</v>
      </c>
      <c r="Y634" s="9">
        <f t="shared" si="170"/>
        <v>23.042677729922246</v>
      </c>
      <c r="Z634" s="10">
        <f t="shared" si="171"/>
        <v>0.51971530668241817</v>
      </c>
      <c r="AA634">
        <f t="shared" si="172"/>
        <v>0.44999999999999929</v>
      </c>
    </row>
    <row r="635" spans="1:27">
      <c r="A635" s="1">
        <f t="shared" si="155"/>
        <v>5005997</v>
      </c>
      <c r="B635" s="1">
        <v>-3</v>
      </c>
      <c r="C635" s="1">
        <v>6</v>
      </c>
      <c r="D635" s="2">
        <v>5</v>
      </c>
      <c r="E635" s="5">
        <v>7.04</v>
      </c>
      <c r="F635" s="5">
        <v>5.63</v>
      </c>
      <c r="G635" s="5">
        <v>0.89</v>
      </c>
      <c r="H635" s="5">
        <v>7.52</v>
      </c>
      <c r="I635" s="5">
        <v>6.55</v>
      </c>
      <c r="J635" s="5">
        <v>0.63</v>
      </c>
      <c r="K635" s="6">
        <f t="shared" si="156"/>
        <v>7.2799999999999994</v>
      </c>
      <c r="L635" s="6">
        <f t="shared" si="157"/>
        <v>-0.47999999999999954</v>
      </c>
      <c r="M635" s="6">
        <f t="shared" si="158"/>
        <v>6.09</v>
      </c>
      <c r="N635" s="5">
        <f t="shared" si="159"/>
        <v>0.54520638294135915</v>
      </c>
      <c r="O635" s="6">
        <f t="shared" si="160"/>
        <v>-0.91999999999999993</v>
      </c>
      <c r="P635" s="6">
        <f t="shared" si="161"/>
        <v>1.0904127658827183</v>
      </c>
      <c r="Q635" s="6">
        <f t="shared" si="162"/>
        <v>0.33238015138772076</v>
      </c>
      <c r="R635" s="9">
        <f t="shared" si="163"/>
        <v>0.40351691925012323</v>
      </c>
      <c r="S635" s="9">
        <f t="shared" si="164"/>
        <v>0.44000000000000039</v>
      </c>
      <c r="T635">
        <f t="shared" si="165"/>
        <v>0.91999999999999993</v>
      </c>
      <c r="U635" s="9">
        <f t="shared" si="166"/>
        <v>0.84371719479571139</v>
      </c>
      <c r="V635" s="9">
        <f t="shared" si="167"/>
        <v>2.1826596995802094</v>
      </c>
      <c r="W635" s="9">
        <f t="shared" si="168"/>
        <v>1.1899999999999995</v>
      </c>
      <c r="X635">
        <f t="shared" si="169"/>
        <v>6.09</v>
      </c>
      <c r="Y635" s="9">
        <f t="shared" si="170"/>
        <v>11.17008199196931</v>
      </c>
      <c r="Z635" s="10">
        <f t="shared" si="171"/>
        <v>0.52008749263945964</v>
      </c>
      <c r="AA635">
        <f t="shared" si="172"/>
        <v>0.47999999999999954</v>
      </c>
    </row>
    <row r="636" spans="1:27">
      <c r="A636" s="1">
        <f t="shared" si="155"/>
        <v>3002003</v>
      </c>
      <c r="B636" s="1">
        <v>3</v>
      </c>
      <c r="C636" s="1">
        <v>2</v>
      </c>
      <c r="D636" s="2">
        <v>3</v>
      </c>
      <c r="E636" s="5">
        <v>6.31</v>
      </c>
      <c r="F636" s="5">
        <v>6.84</v>
      </c>
      <c r="G636" s="5">
        <v>0.68</v>
      </c>
      <c r="H636" s="5">
        <v>6.48</v>
      </c>
      <c r="I636" s="5">
        <v>7.78</v>
      </c>
      <c r="J636" s="5">
        <v>0.7</v>
      </c>
      <c r="K636" s="6">
        <f t="shared" si="156"/>
        <v>6.3949999999999996</v>
      </c>
      <c r="L636" s="6">
        <f t="shared" si="157"/>
        <v>-0.17000000000000082</v>
      </c>
      <c r="M636" s="6">
        <f t="shared" si="158"/>
        <v>7.3100000000000005</v>
      </c>
      <c r="N636" s="5">
        <f t="shared" si="159"/>
        <v>0.4879549159502341</v>
      </c>
      <c r="O636" s="6">
        <f t="shared" si="160"/>
        <v>-0.94000000000000039</v>
      </c>
      <c r="P636" s="6">
        <f t="shared" si="161"/>
        <v>0.97590983190046821</v>
      </c>
      <c r="Q636" s="6">
        <f t="shared" si="162"/>
        <v>-2.8979420411591607E-2</v>
      </c>
      <c r="R636" s="9">
        <f t="shared" si="163"/>
        <v>0.78900731894514908</v>
      </c>
      <c r="S636" s="9">
        <f t="shared" si="164"/>
        <v>0.76999999999999957</v>
      </c>
      <c r="T636">
        <f t="shared" si="165"/>
        <v>0.94000000000000039</v>
      </c>
      <c r="U636" s="9">
        <f t="shared" si="166"/>
        <v>0.96320374001096221</v>
      </c>
      <c r="V636" s="9">
        <f t="shared" si="167"/>
        <v>1.8751732385319806</v>
      </c>
      <c r="W636" s="9">
        <f t="shared" si="168"/>
        <v>0.91500000000000092</v>
      </c>
      <c r="X636">
        <f t="shared" si="169"/>
        <v>7.3100000000000005</v>
      </c>
      <c r="Y636" s="9">
        <f t="shared" si="170"/>
        <v>14.980892211659853</v>
      </c>
      <c r="Z636" s="10">
        <f t="shared" si="171"/>
        <v>0.5201336366742686</v>
      </c>
      <c r="AA636">
        <f t="shared" si="172"/>
        <v>0.17000000000000082</v>
      </c>
    </row>
    <row r="637" spans="1:27">
      <c r="A637" s="1">
        <f t="shared" si="155"/>
        <v>3015002</v>
      </c>
      <c r="B637" s="1">
        <v>2</v>
      </c>
      <c r="C637" s="1">
        <v>15</v>
      </c>
      <c r="D637" s="2">
        <v>3</v>
      </c>
      <c r="E637" s="5">
        <v>34.04</v>
      </c>
      <c r="F637" s="5">
        <v>32.58</v>
      </c>
      <c r="G637" s="5">
        <v>1.43</v>
      </c>
      <c r="H637" s="5">
        <v>34.11</v>
      </c>
      <c r="I637" s="5">
        <v>33</v>
      </c>
      <c r="J637" s="5">
        <v>1.42</v>
      </c>
      <c r="K637" s="6">
        <f t="shared" si="156"/>
        <v>34.075000000000003</v>
      </c>
      <c r="L637" s="6">
        <f t="shared" si="157"/>
        <v>-7.0000000000000284E-2</v>
      </c>
      <c r="M637" s="6">
        <f t="shared" si="158"/>
        <v>32.79</v>
      </c>
      <c r="N637" s="5">
        <f t="shared" si="159"/>
        <v>1.0076333658628023</v>
      </c>
      <c r="O637" s="6">
        <f t="shared" si="160"/>
        <v>-0.42000000000000171</v>
      </c>
      <c r="P637" s="6">
        <f t="shared" si="161"/>
        <v>2.0152667317256046</v>
      </c>
      <c r="Q637" s="6">
        <f t="shared" si="162"/>
        <v>7.0174574643586422E-3</v>
      </c>
      <c r="R637" s="9">
        <f t="shared" si="163"/>
        <v>0.17367428067465207</v>
      </c>
      <c r="S637" s="9">
        <f t="shared" si="164"/>
        <v>0.35000000000000142</v>
      </c>
      <c r="T637">
        <f t="shared" si="165"/>
        <v>0.42000000000000171</v>
      </c>
      <c r="U637" s="9">
        <f t="shared" si="166"/>
        <v>0.20840913680958251</v>
      </c>
      <c r="V637" s="9">
        <f t="shared" si="167"/>
        <v>1.2752654323824437</v>
      </c>
      <c r="W637" s="9">
        <f t="shared" si="168"/>
        <v>1.2850000000000037</v>
      </c>
      <c r="X637">
        <f t="shared" si="169"/>
        <v>32.79</v>
      </c>
      <c r="Y637" s="9">
        <f t="shared" si="170"/>
        <v>32.541598076124679</v>
      </c>
      <c r="Z637" s="10">
        <f t="shared" si="171"/>
        <v>0.52019131096164994</v>
      </c>
      <c r="AA637">
        <f t="shared" si="172"/>
        <v>7.0000000000000284E-2</v>
      </c>
    </row>
    <row r="638" spans="1:27">
      <c r="A638" s="1">
        <f t="shared" si="155"/>
        <v>1020002</v>
      </c>
      <c r="B638" s="1">
        <v>2</v>
      </c>
      <c r="C638" s="1">
        <v>20</v>
      </c>
      <c r="D638" s="2">
        <v>1</v>
      </c>
      <c r="E638" s="5">
        <v>10.72</v>
      </c>
      <c r="F638" s="5">
        <v>11.26</v>
      </c>
      <c r="G638" s="5">
        <v>0.78</v>
      </c>
      <c r="H638" s="5">
        <v>10.4</v>
      </c>
      <c r="I638" s="5">
        <v>9.67</v>
      </c>
      <c r="J638" s="5">
        <v>0.96</v>
      </c>
      <c r="K638" s="6">
        <f t="shared" si="156"/>
        <v>10.56</v>
      </c>
      <c r="L638" s="6">
        <f t="shared" si="157"/>
        <v>0.32000000000000028</v>
      </c>
      <c r="M638" s="6">
        <f t="shared" si="158"/>
        <v>10.465</v>
      </c>
      <c r="N638" s="5">
        <f t="shared" si="159"/>
        <v>0.61846584384264913</v>
      </c>
      <c r="O638" s="6">
        <f t="shared" si="160"/>
        <v>1.5899999999999999</v>
      </c>
      <c r="P638" s="6">
        <f t="shared" si="161"/>
        <v>1.2369316876852983</v>
      </c>
      <c r="Q638" s="6">
        <f t="shared" si="162"/>
        <v>-0.20470588235294113</v>
      </c>
      <c r="R638" s="9">
        <f t="shared" si="163"/>
        <v>1.0267341459871424</v>
      </c>
      <c r="S638" s="9">
        <f t="shared" si="164"/>
        <v>1.2699999999999996</v>
      </c>
      <c r="T638">
        <f t="shared" si="165"/>
        <v>1.5899999999999999</v>
      </c>
      <c r="U638" s="9">
        <f t="shared" si="166"/>
        <v>1.2854388126925644</v>
      </c>
      <c r="V638" s="9">
        <f t="shared" si="167"/>
        <v>0.15360589585634524</v>
      </c>
      <c r="W638" s="9">
        <f t="shared" si="168"/>
        <v>9.5000000000000639E-2</v>
      </c>
      <c r="X638">
        <f t="shared" si="169"/>
        <v>10.465</v>
      </c>
      <c r="Y638" s="9">
        <f t="shared" si="170"/>
        <v>16.920902106701497</v>
      </c>
      <c r="Z638" s="10">
        <f t="shared" si="171"/>
        <v>0.52054010412263141</v>
      </c>
      <c r="AA638">
        <f t="shared" si="172"/>
        <v>0.32000000000000028</v>
      </c>
    </row>
    <row r="639" spans="1:27">
      <c r="A639" s="1">
        <f t="shared" si="155"/>
        <v>4011997</v>
      </c>
      <c r="B639" s="1">
        <v>-3</v>
      </c>
      <c r="C639" s="1">
        <v>12</v>
      </c>
      <c r="D639" s="2">
        <v>4</v>
      </c>
      <c r="E639" s="5">
        <v>34.340000000000003</v>
      </c>
      <c r="F639" s="5">
        <v>36.69</v>
      </c>
      <c r="G639" s="5">
        <v>1.02</v>
      </c>
      <c r="H639" s="5">
        <v>34.65</v>
      </c>
      <c r="I639" s="5">
        <v>34.19</v>
      </c>
      <c r="J639" s="5">
        <v>1.47</v>
      </c>
      <c r="K639" s="6">
        <f t="shared" si="156"/>
        <v>34.495000000000005</v>
      </c>
      <c r="L639" s="6">
        <f t="shared" si="157"/>
        <v>-0.30999999999999517</v>
      </c>
      <c r="M639" s="6">
        <f t="shared" si="158"/>
        <v>35.44</v>
      </c>
      <c r="N639" s="5">
        <f t="shared" si="159"/>
        <v>0.89460885307490667</v>
      </c>
      <c r="O639" s="6">
        <f t="shared" si="160"/>
        <v>2.5</v>
      </c>
      <c r="P639" s="6">
        <f t="shared" si="161"/>
        <v>1.7892177061498133</v>
      </c>
      <c r="Q639" s="6">
        <f t="shared" si="162"/>
        <v>-0.35001405678942926</v>
      </c>
      <c r="R639" s="9">
        <f t="shared" si="163"/>
        <v>1.5705187749604745</v>
      </c>
      <c r="S639" s="9">
        <f t="shared" si="164"/>
        <v>2.8099999999999952</v>
      </c>
      <c r="T639">
        <f t="shared" si="165"/>
        <v>2.5</v>
      </c>
      <c r="U639" s="9">
        <f t="shared" si="166"/>
        <v>1.3972586965840545</v>
      </c>
      <c r="V639" s="9">
        <f t="shared" si="167"/>
        <v>1.0563275746175376</v>
      </c>
      <c r="W639" s="9">
        <f t="shared" si="168"/>
        <v>0.94499999999999318</v>
      </c>
      <c r="X639">
        <f t="shared" si="169"/>
        <v>35.44</v>
      </c>
      <c r="Y639" s="9">
        <f t="shared" si="170"/>
        <v>39.615078565551109</v>
      </c>
      <c r="Z639" s="10">
        <f t="shared" si="171"/>
        <v>0.52061790211248016</v>
      </c>
      <c r="AA639">
        <f t="shared" si="172"/>
        <v>0.30999999999999517</v>
      </c>
    </row>
    <row r="640" spans="1:27">
      <c r="A640" s="1">
        <f t="shared" si="155"/>
        <v>2011003</v>
      </c>
      <c r="B640" s="1">
        <v>3</v>
      </c>
      <c r="C640" s="1">
        <v>11</v>
      </c>
      <c r="D640" s="2">
        <v>2</v>
      </c>
      <c r="E640" s="5">
        <v>5.12</v>
      </c>
      <c r="F640" s="5">
        <v>6.11</v>
      </c>
      <c r="G640" s="5">
        <v>1.5</v>
      </c>
      <c r="H640" s="5">
        <v>5.04</v>
      </c>
      <c r="I640" s="5">
        <v>5.86</v>
      </c>
      <c r="J640" s="5">
        <v>0.95</v>
      </c>
      <c r="K640" s="6">
        <f t="shared" si="156"/>
        <v>5.08</v>
      </c>
      <c r="L640" s="6">
        <f t="shared" si="157"/>
        <v>8.0000000000000071E-2</v>
      </c>
      <c r="M640" s="6">
        <f t="shared" si="158"/>
        <v>5.9850000000000003</v>
      </c>
      <c r="N640" s="5">
        <f t="shared" si="159"/>
        <v>0.88776404522823515</v>
      </c>
      <c r="O640" s="6">
        <f t="shared" si="160"/>
        <v>0.25</v>
      </c>
      <c r="P640" s="6">
        <f t="shared" si="161"/>
        <v>1.7755280904564703</v>
      </c>
      <c r="Q640" s="6">
        <f t="shared" si="162"/>
        <v>0.42743854084060279</v>
      </c>
      <c r="R640" s="9">
        <f t="shared" si="163"/>
        <v>9.5746161896145862E-2</v>
      </c>
      <c r="S640" s="9">
        <f t="shared" si="164"/>
        <v>0.16999999999999993</v>
      </c>
      <c r="T640">
        <f t="shared" si="165"/>
        <v>0.25</v>
      </c>
      <c r="U640" s="9">
        <f t="shared" si="166"/>
        <v>0.1408031792590381</v>
      </c>
      <c r="V640" s="9">
        <f t="shared" si="167"/>
        <v>1.0194150178354362</v>
      </c>
      <c r="W640" s="9">
        <f t="shared" si="168"/>
        <v>0.90500000000000025</v>
      </c>
      <c r="X640">
        <f t="shared" si="169"/>
        <v>5.9850000000000003</v>
      </c>
      <c r="Y640" s="9">
        <f t="shared" si="170"/>
        <v>6.7416562229227441</v>
      </c>
      <c r="Z640" s="10">
        <f t="shared" si="171"/>
        <v>0.52109500093552996</v>
      </c>
      <c r="AA640">
        <f t="shared" si="172"/>
        <v>8.0000000000000071E-2</v>
      </c>
    </row>
    <row r="641" spans="1:27">
      <c r="A641" s="1">
        <f t="shared" si="155"/>
        <v>21002</v>
      </c>
      <c r="B641" s="1">
        <v>2</v>
      </c>
      <c r="C641" s="1">
        <v>21</v>
      </c>
      <c r="D641" s="2">
        <v>0</v>
      </c>
      <c r="E641" s="5">
        <v>42.46</v>
      </c>
      <c r="F641" s="5">
        <v>45.15</v>
      </c>
      <c r="G641" s="5">
        <v>1.63</v>
      </c>
      <c r="H641" s="5">
        <v>41.8</v>
      </c>
      <c r="I641" s="5">
        <v>43.22</v>
      </c>
      <c r="J641" s="5">
        <v>1.49</v>
      </c>
      <c r="K641" s="6">
        <f t="shared" si="156"/>
        <v>42.129999999999995</v>
      </c>
      <c r="L641" s="6">
        <f t="shared" si="157"/>
        <v>0.66000000000000369</v>
      </c>
      <c r="M641" s="6">
        <f t="shared" si="158"/>
        <v>44.185000000000002</v>
      </c>
      <c r="N641" s="5">
        <f t="shared" si="159"/>
        <v>1.1041965404763774</v>
      </c>
      <c r="O641" s="6">
        <f t="shared" si="160"/>
        <v>1.9299999999999997</v>
      </c>
      <c r="P641" s="6">
        <f t="shared" si="161"/>
        <v>2.2083930809527548</v>
      </c>
      <c r="Q641" s="6">
        <f t="shared" si="162"/>
        <v>8.9563256100061481E-2</v>
      </c>
      <c r="R641" s="9">
        <f t="shared" si="163"/>
        <v>0.57507878056386907</v>
      </c>
      <c r="S641" s="9">
        <f t="shared" si="164"/>
        <v>1.269999999999996</v>
      </c>
      <c r="T641">
        <f t="shared" si="165"/>
        <v>1.9299999999999997</v>
      </c>
      <c r="U641" s="9">
        <f t="shared" si="166"/>
        <v>0.87393861928210281</v>
      </c>
      <c r="V641" s="9">
        <f t="shared" si="167"/>
        <v>1.8610817229271788</v>
      </c>
      <c r="W641" s="9">
        <f t="shared" si="168"/>
        <v>2.0550000000000068</v>
      </c>
      <c r="X641">
        <f t="shared" si="169"/>
        <v>44.185000000000002</v>
      </c>
      <c r="Y641" s="9">
        <f t="shared" si="170"/>
        <v>40.015521132621473</v>
      </c>
      <c r="Z641" s="10">
        <f t="shared" si="171"/>
        <v>0.52115352824287775</v>
      </c>
      <c r="AA641">
        <f t="shared" si="172"/>
        <v>0.66000000000000369</v>
      </c>
    </row>
    <row r="642" spans="1:27">
      <c r="A642" s="1">
        <f t="shared" si="155"/>
        <v>16003</v>
      </c>
      <c r="B642" s="1">
        <v>3</v>
      </c>
      <c r="C642" s="1">
        <v>16</v>
      </c>
      <c r="D642" s="2">
        <v>0</v>
      </c>
      <c r="E642" s="5">
        <v>56.35</v>
      </c>
      <c r="F642" s="5">
        <v>57.19</v>
      </c>
      <c r="G642" s="5">
        <v>3.74</v>
      </c>
      <c r="H642" s="5">
        <v>57.06</v>
      </c>
      <c r="I642" s="5">
        <v>53.44</v>
      </c>
      <c r="J642" s="5">
        <v>1.96</v>
      </c>
      <c r="K642" s="6">
        <f t="shared" si="156"/>
        <v>56.704999999999998</v>
      </c>
      <c r="L642" s="6">
        <f t="shared" si="157"/>
        <v>-0.71000000000000085</v>
      </c>
      <c r="M642" s="6">
        <f t="shared" si="158"/>
        <v>55.314999999999998</v>
      </c>
      <c r="N642" s="5">
        <f t="shared" si="159"/>
        <v>2.1112318678913504</v>
      </c>
      <c r="O642" s="6">
        <f t="shared" si="160"/>
        <v>3.75</v>
      </c>
      <c r="P642" s="6">
        <f t="shared" si="161"/>
        <v>4.2224637357827008</v>
      </c>
      <c r="Q642" s="6">
        <f t="shared" si="162"/>
        <v>0.56906647522042508</v>
      </c>
      <c r="R642" s="9">
        <f t="shared" si="163"/>
        <v>1.0562553710537124</v>
      </c>
      <c r="S642" s="9">
        <f t="shared" si="164"/>
        <v>4.4600000000000009</v>
      </c>
      <c r="T642">
        <f t="shared" si="165"/>
        <v>3.75</v>
      </c>
      <c r="U642" s="9">
        <f t="shared" si="166"/>
        <v>0.88810709449583414</v>
      </c>
      <c r="V642" s="9">
        <f t="shared" si="167"/>
        <v>0.65838339271957869</v>
      </c>
      <c r="W642" s="9">
        <f t="shared" si="168"/>
        <v>1.3900000000000006</v>
      </c>
      <c r="X642">
        <f t="shared" si="169"/>
        <v>55.314999999999998</v>
      </c>
      <c r="Y642" s="9">
        <f t="shared" si="170"/>
        <v>26.200343430419768</v>
      </c>
      <c r="Z642" s="10">
        <f t="shared" si="171"/>
        <v>0.52123986800704336</v>
      </c>
      <c r="AA642">
        <f t="shared" si="172"/>
        <v>0.71000000000000085</v>
      </c>
    </row>
    <row r="643" spans="1:27">
      <c r="A643" s="1">
        <f t="shared" si="155"/>
        <v>6003998</v>
      </c>
      <c r="B643" s="1">
        <v>-2</v>
      </c>
      <c r="C643" s="1">
        <v>4</v>
      </c>
      <c r="D643" s="2">
        <v>6</v>
      </c>
      <c r="E643" s="5">
        <v>7.84</v>
      </c>
      <c r="F643" s="5">
        <v>8.94</v>
      </c>
      <c r="G643" s="5">
        <v>1.04</v>
      </c>
      <c r="H643" s="5">
        <v>7.66</v>
      </c>
      <c r="I643" s="5">
        <v>8.5500000000000007</v>
      </c>
      <c r="J643" s="5">
        <v>1.1000000000000001</v>
      </c>
      <c r="K643" s="6">
        <f t="shared" si="156"/>
        <v>7.75</v>
      </c>
      <c r="L643" s="6">
        <f t="shared" si="157"/>
        <v>0.17999999999999972</v>
      </c>
      <c r="M643" s="6">
        <f t="shared" si="158"/>
        <v>8.745000000000001</v>
      </c>
      <c r="N643" s="5">
        <f t="shared" si="159"/>
        <v>0.75690157880665043</v>
      </c>
      <c r="O643" s="6">
        <f t="shared" si="160"/>
        <v>0.38999999999999879</v>
      </c>
      <c r="P643" s="6">
        <f t="shared" si="161"/>
        <v>1.5138031576133009</v>
      </c>
      <c r="Q643" s="6">
        <f t="shared" si="162"/>
        <v>-5.6030720893698746E-2</v>
      </c>
      <c r="R643" s="9">
        <f t="shared" si="163"/>
        <v>0.1387234522162645</v>
      </c>
      <c r="S643" s="9">
        <f t="shared" si="164"/>
        <v>0.20999999999999908</v>
      </c>
      <c r="T643">
        <f t="shared" si="165"/>
        <v>0.38999999999999879</v>
      </c>
      <c r="U643" s="9">
        <f t="shared" si="166"/>
        <v>0.25762926840163441</v>
      </c>
      <c r="V643" s="9">
        <f t="shared" si="167"/>
        <v>1.3145698567160375</v>
      </c>
      <c r="W643" s="9">
        <f t="shared" si="168"/>
        <v>0.99500000000000099</v>
      </c>
      <c r="X643">
        <f t="shared" si="169"/>
        <v>8.745000000000001</v>
      </c>
      <c r="Y643" s="9">
        <f t="shared" si="170"/>
        <v>11.553681806011797</v>
      </c>
      <c r="Z643" s="10">
        <f t="shared" si="171"/>
        <v>0.52213025194868767</v>
      </c>
      <c r="AA643">
        <f t="shared" si="172"/>
        <v>0.17999999999999972</v>
      </c>
    </row>
    <row r="644" spans="1:27">
      <c r="A644" s="1">
        <f t="shared" si="155"/>
        <v>5014000</v>
      </c>
      <c r="B644" s="1">
        <v>0</v>
      </c>
      <c r="C644" s="1">
        <v>14</v>
      </c>
      <c r="D644" s="2">
        <v>5</v>
      </c>
      <c r="E644" s="5">
        <v>17.72</v>
      </c>
      <c r="F644" s="5">
        <v>17.73</v>
      </c>
      <c r="G644" s="5">
        <v>0.81</v>
      </c>
      <c r="H644" s="5">
        <v>16.71</v>
      </c>
      <c r="I644" s="5">
        <v>16.989999999999998</v>
      </c>
      <c r="J644" s="5">
        <v>1.24</v>
      </c>
      <c r="K644" s="6">
        <f t="shared" si="156"/>
        <v>17.215</v>
      </c>
      <c r="L644" s="6">
        <f t="shared" si="157"/>
        <v>1.009999999999998</v>
      </c>
      <c r="M644" s="6">
        <f t="shared" si="158"/>
        <v>17.36</v>
      </c>
      <c r="N644" s="5">
        <f t="shared" si="159"/>
        <v>0.74055722263711676</v>
      </c>
      <c r="O644" s="6">
        <f t="shared" si="160"/>
        <v>0.74000000000000199</v>
      </c>
      <c r="P644" s="6">
        <f t="shared" si="161"/>
        <v>1.4811144452742335</v>
      </c>
      <c r="Q644" s="6">
        <f t="shared" si="162"/>
        <v>-0.40183252039932527</v>
      </c>
      <c r="R644" s="9">
        <f t="shared" si="163"/>
        <v>0.18229516352465563</v>
      </c>
      <c r="S644" s="9">
        <f t="shared" si="164"/>
        <v>0.26999999999999602</v>
      </c>
      <c r="T644">
        <f t="shared" si="165"/>
        <v>0.74000000000000199</v>
      </c>
      <c r="U644" s="9">
        <f t="shared" si="166"/>
        <v>0.49962378151202785</v>
      </c>
      <c r="V644" s="9">
        <f t="shared" si="167"/>
        <v>0.19579850897092874</v>
      </c>
      <c r="W644" s="9">
        <f t="shared" si="168"/>
        <v>0.14499999999999957</v>
      </c>
      <c r="X644">
        <f t="shared" si="169"/>
        <v>17.36</v>
      </c>
      <c r="Y644" s="9">
        <f t="shared" si="170"/>
        <v>23.441807694726432</v>
      </c>
      <c r="Z644" s="10">
        <f t="shared" si="171"/>
        <v>0.52230833805329968</v>
      </c>
      <c r="AA644">
        <f t="shared" si="172"/>
        <v>1.009999999999998</v>
      </c>
    </row>
    <row r="645" spans="1:27">
      <c r="A645" s="1">
        <f t="shared" si="155"/>
        <v>3003003</v>
      </c>
      <c r="B645" s="1">
        <v>3</v>
      </c>
      <c r="C645" s="1">
        <v>3</v>
      </c>
      <c r="D645" s="2">
        <v>3</v>
      </c>
      <c r="E645" s="5">
        <v>0.69</v>
      </c>
      <c r="F645" s="5">
        <v>-0.1</v>
      </c>
      <c r="G645" s="5">
        <v>0.52</v>
      </c>
      <c r="H645" s="5">
        <v>0.63</v>
      </c>
      <c r="I645" s="5">
        <v>0.87</v>
      </c>
      <c r="J645" s="5">
        <v>0.54</v>
      </c>
      <c r="K645" s="6">
        <f t="shared" si="156"/>
        <v>0.65999999999999992</v>
      </c>
      <c r="L645" s="6">
        <f t="shared" si="157"/>
        <v>5.9999999999999942E-2</v>
      </c>
      <c r="M645" s="6">
        <f t="shared" si="158"/>
        <v>0.38500000000000001</v>
      </c>
      <c r="N645" s="5">
        <f t="shared" si="159"/>
        <v>0.37483329627982626</v>
      </c>
      <c r="O645" s="6">
        <f t="shared" si="160"/>
        <v>-0.97</v>
      </c>
      <c r="P645" s="6">
        <f t="shared" si="161"/>
        <v>0.74966659255965251</v>
      </c>
      <c r="Q645" s="6">
        <f t="shared" si="162"/>
        <v>-3.7722419928825614E-2</v>
      </c>
      <c r="R645" s="9">
        <f t="shared" si="163"/>
        <v>1.3739441109189356</v>
      </c>
      <c r="S645" s="9">
        <f t="shared" si="164"/>
        <v>1.0299999999999998</v>
      </c>
      <c r="T645">
        <f t="shared" si="165"/>
        <v>0.97</v>
      </c>
      <c r="U645" s="9">
        <f t="shared" si="166"/>
        <v>1.2939085316421046</v>
      </c>
      <c r="V645" s="9">
        <f t="shared" si="167"/>
        <v>0.733659476704286</v>
      </c>
      <c r="W645" s="9">
        <f t="shared" si="168"/>
        <v>0.27499999999999991</v>
      </c>
      <c r="X645">
        <f t="shared" si="169"/>
        <v>0.38500000000000001</v>
      </c>
      <c r="Y645" s="9">
        <f t="shared" si="170"/>
        <v>1.0271232673860007</v>
      </c>
      <c r="Z645" s="10">
        <f t="shared" si="171"/>
        <v>0.5223447137666849</v>
      </c>
      <c r="AA645">
        <f t="shared" si="172"/>
        <v>5.9999999999999942E-2</v>
      </c>
    </row>
    <row r="646" spans="1:27">
      <c r="A646" s="1">
        <f t="shared" ref="A646:A709" si="173">1000000*D646+1000*ABS(C646)+B646</f>
        <v>5010001</v>
      </c>
      <c r="B646" s="1">
        <v>1</v>
      </c>
      <c r="C646" s="1">
        <v>10</v>
      </c>
      <c r="D646" s="2">
        <v>5</v>
      </c>
      <c r="E646" s="5">
        <v>56.07</v>
      </c>
      <c r="F646" s="5">
        <v>55.54</v>
      </c>
      <c r="G646" s="5">
        <v>1.22</v>
      </c>
      <c r="H646" s="5">
        <v>54.47</v>
      </c>
      <c r="I646" s="5">
        <v>54.28</v>
      </c>
      <c r="J646" s="5">
        <v>1.22</v>
      </c>
      <c r="K646" s="6">
        <f t="shared" ref="K646:K709" si="174" xml:space="preserve"> 0.5*(E646+H646)</f>
        <v>55.269999999999996</v>
      </c>
      <c r="L646" s="6">
        <f t="shared" ref="L646:L709" si="175">E646-H646</f>
        <v>1.6000000000000014</v>
      </c>
      <c r="M646" s="6">
        <f t="shared" ref="M646:M709" si="176">0.5*(F646+I646)</f>
        <v>54.91</v>
      </c>
      <c r="N646" s="5">
        <f t="shared" ref="N646:N709" si="177">0.5*P646</f>
        <v>0.86267027304758792</v>
      </c>
      <c r="O646" s="6">
        <f t="shared" ref="O646:O709" si="178">F646-I646</f>
        <v>1.259999999999998</v>
      </c>
      <c r="P646" s="6">
        <f t="shared" ref="P646:P709" si="179">SQRT(G646*G646+J646*J646)</f>
        <v>1.7253405460951758</v>
      </c>
      <c r="Q646" s="6">
        <f t="shared" ref="Q646:Q709" si="180">(G646*G646-J646*J646)/(G646*G646+J646*J646)</f>
        <v>0</v>
      </c>
      <c r="R646" s="9">
        <f t="shared" ref="R646:R709" si="181">ABS(O646-L646)/P646</f>
        <v>0.19706254557658082</v>
      </c>
      <c r="S646" s="9">
        <f t="shared" ref="S646:S709" si="182">ABS(O646-L646)</f>
        <v>0.34000000000000341</v>
      </c>
      <c r="T646">
        <f t="shared" ref="T646:T709" si="183">ABS(O646)</f>
        <v>1.259999999999998</v>
      </c>
      <c r="U646" s="9">
        <f t="shared" ref="U646:U709" si="184">ABS(O646)/P646</f>
        <v>0.73029061007790863</v>
      </c>
      <c r="V646" s="9">
        <f t="shared" ref="V646:V709" si="185">ABS(M646-K646)/N646</f>
        <v>0.41730892004451919</v>
      </c>
      <c r="W646" s="9">
        <f t="shared" ref="W646:W709" si="186">ABS(M646-K646)</f>
        <v>0.35999999999999943</v>
      </c>
      <c r="X646">
        <f t="shared" ref="X646:X709" si="187">ABS(M646)</f>
        <v>54.91</v>
      </c>
      <c r="Y646" s="9">
        <f t="shared" ref="Y646:Y709" si="188">ABS(M646)/N646</f>
        <v>63.651202221234961</v>
      </c>
      <c r="Z646" s="10">
        <f t="shared" ref="Z646:Z709" si="189">SQRT(0.017075*B646*B646+0.000461*C646*C646+0.007298*D646*D646+0.005482*D646*B646)</f>
        <v>0.52252751123744667</v>
      </c>
      <c r="AA646">
        <f t="shared" si="172"/>
        <v>1.6000000000000014</v>
      </c>
    </row>
    <row r="647" spans="1:27">
      <c r="A647" s="1">
        <f t="shared" si="173"/>
        <v>3000996</v>
      </c>
      <c r="B647" s="1">
        <v>-4</v>
      </c>
      <c r="C647" s="1">
        <v>1</v>
      </c>
      <c r="D647" s="2">
        <v>3</v>
      </c>
      <c r="E647" s="5">
        <v>4.92</v>
      </c>
      <c r="F647" s="5">
        <v>4.38</v>
      </c>
      <c r="G647" s="5">
        <v>0.61</v>
      </c>
      <c r="H647" s="5">
        <v>5.04</v>
      </c>
      <c r="I647" s="5">
        <v>4.6500000000000004</v>
      </c>
      <c r="J647" s="5">
        <v>0.64</v>
      </c>
      <c r="K647" s="6">
        <f t="shared" si="174"/>
        <v>4.9800000000000004</v>
      </c>
      <c r="L647" s="6">
        <f t="shared" si="175"/>
        <v>-0.12000000000000011</v>
      </c>
      <c r="M647" s="6">
        <f t="shared" si="176"/>
        <v>4.5150000000000006</v>
      </c>
      <c r="N647" s="5">
        <f t="shared" si="177"/>
        <v>0.44206899913927467</v>
      </c>
      <c r="O647" s="6">
        <f t="shared" si="178"/>
        <v>-0.27000000000000046</v>
      </c>
      <c r="P647" s="6">
        <f t="shared" si="179"/>
        <v>0.88413799827854933</v>
      </c>
      <c r="Q647" s="6">
        <f t="shared" si="180"/>
        <v>-4.7972367916080373E-2</v>
      </c>
      <c r="R647" s="9">
        <f t="shared" si="181"/>
        <v>0.16965677336802187</v>
      </c>
      <c r="S647" s="9">
        <f t="shared" si="182"/>
        <v>0.15000000000000036</v>
      </c>
      <c r="T647">
        <f t="shared" si="183"/>
        <v>0.27000000000000046</v>
      </c>
      <c r="U647" s="9">
        <f t="shared" si="184"/>
        <v>0.30538219206243916</v>
      </c>
      <c r="V647" s="9">
        <f t="shared" si="185"/>
        <v>1.0518719948817328</v>
      </c>
      <c r="W647" s="9">
        <f t="shared" si="186"/>
        <v>0.46499999999999986</v>
      </c>
      <c r="X647">
        <f t="shared" si="187"/>
        <v>4.5150000000000006</v>
      </c>
      <c r="Y647" s="9">
        <f t="shared" si="188"/>
        <v>10.213337756754894</v>
      </c>
      <c r="Z647" s="10">
        <f t="shared" si="189"/>
        <v>0.52302867990197244</v>
      </c>
      <c r="AA647">
        <f t="shared" ref="AA647:AA710" si="190">ABS(L647)</f>
        <v>0.12000000000000011</v>
      </c>
    </row>
    <row r="648" spans="1:27">
      <c r="A648" s="1">
        <f t="shared" si="173"/>
        <v>1004</v>
      </c>
      <c r="B648" s="1">
        <v>4</v>
      </c>
      <c r="C648" s="1">
        <v>1</v>
      </c>
      <c r="D648" s="2">
        <v>0</v>
      </c>
      <c r="E648" s="5">
        <v>27.15</v>
      </c>
      <c r="F648" s="5">
        <v>26.49</v>
      </c>
      <c r="G648" s="5">
        <v>1.34</v>
      </c>
      <c r="H648" s="5">
        <v>28</v>
      </c>
      <c r="I648" s="5">
        <v>27.98</v>
      </c>
      <c r="J648" s="5">
        <v>1.37</v>
      </c>
      <c r="K648" s="6">
        <f t="shared" si="174"/>
        <v>27.574999999999999</v>
      </c>
      <c r="L648" s="6">
        <f t="shared" si="175"/>
        <v>-0.85000000000000142</v>
      </c>
      <c r="M648" s="6">
        <f t="shared" si="176"/>
        <v>27.234999999999999</v>
      </c>
      <c r="N648" s="5">
        <f t="shared" si="177"/>
        <v>0.95818839483684004</v>
      </c>
      <c r="O648" s="6">
        <f t="shared" si="178"/>
        <v>-1.490000000000002</v>
      </c>
      <c r="P648" s="6">
        <f t="shared" si="179"/>
        <v>1.9163767896736801</v>
      </c>
      <c r="Q648" s="6">
        <f t="shared" si="180"/>
        <v>-2.2137508509189902E-2</v>
      </c>
      <c r="R648" s="9">
        <f t="shared" si="181"/>
        <v>0.33396355218275187</v>
      </c>
      <c r="S648" s="9">
        <f t="shared" si="182"/>
        <v>0.64000000000000057</v>
      </c>
      <c r="T648">
        <f t="shared" si="183"/>
        <v>1.490000000000002</v>
      </c>
      <c r="U648" s="9">
        <f t="shared" si="184"/>
        <v>0.7775088949254696</v>
      </c>
      <c r="V648" s="9">
        <f t="shared" si="185"/>
        <v>0.35483627419417341</v>
      </c>
      <c r="W648" s="9">
        <f t="shared" si="186"/>
        <v>0.33999999999999986</v>
      </c>
      <c r="X648">
        <f t="shared" si="187"/>
        <v>27.234999999999999</v>
      </c>
      <c r="Y648" s="9">
        <f t="shared" si="188"/>
        <v>28.423429199053871</v>
      </c>
      <c r="Z648" s="10">
        <f t="shared" si="189"/>
        <v>0.52312617980751064</v>
      </c>
      <c r="AA648">
        <f t="shared" si="190"/>
        <v>0.85000000000000142</v>
      </c>
    </row>
    <row r="649" spans="1:27">
      <c r="A649" s="1">
        <f t="shared" si="173"/>
        <v>3014997</v>
      </c>
      <c r="B649" s="1">
        <v>-3</v>
      </c>
      <c r="C649" s="1">
        <v>15</v>
      </c>
      <c r="D649" s="2">
        <v>3</v>
      </c>
      <c r="E649" s="5">
        <v>1.28</v>
      </c>
      <c r="F649" s="5">
        <v>1.01</v>
      </c>
      <c r="G649" s="5">
        <v>0.5</v>
      </c>
      <c r="H649" s="5">
        <v>1.1200000000000001</v>
      </c>
      <c r="I649" s="5">
        <v>0.36</v>
      </c>
      <c r="J649" s="5">
        <v>0.68</v>
      </c>
      <c r="K649" s="6">
        <f t="shared" si="174"/>
        <v>1.2000000000000002</v>
      </c>
      <c r="L649" s="6">
        <f t="shared" si="175"/>
        <v>0.15999999999999992</v>
      </c>
      <c r="M649" s="6">
        <f t="shared" si="176"/>
        <v>0.68500000000000005</v>
      </c>
      <c r="N649" s="5">
        <f t="shared" si="177"/>
        <v>0.42201895692018387</v>
      </c>
      <c r="O649" s="6">
        <f t="shared" si="178"/>
        <v>0.65</v>
      </c>
      <c r="P649" s="6">
        <f t="shared" si="179"/>
        <v>0.84403791384036775</v>
      </c>
      <c r="Q649" s="6">
        <f t="shared" si="180"/>
        <v>-0.29814710836608654</v>
      </c>
      <c r="R649" s="9">
        <f t="shared" si="181"/>
        <v>0.58054264146796775</v>
      </c>
      <c r="S649" s="9">
        <f t="shared" si="182"/>
        <v>0.4900000000000001</v>
      </c>
      <c r="T649">
        <f t="shared" si="183"/>
        <v>0.65</v>
      </c>
      <c r="U649" s="9">
        <f t="shared" si="184"/>
        <v>0.77010758562077342</v>
      </c>
      <c r="V649" s="9">
        <f t="shared" si="185"/>
        <v>1.2203243279836875</v>
      </c>
      <c r="W649" s="9">
        <f t="shared" si="186"/>
        <v>0.51500000000000012</v>
      </c>
      <c r="X649">
        <f t="shared" si="187"/>
        <v>0.68500000000000005</v>
      </c>
      <c r="Y649" s="9">
        <f t="shared" si="188"/>
        <v>1.6231498343083994</v>
      </c>
      <c r="Z649" s="10">
        <f t="shared" si="189"/>
        <v>0.52320550455819947</v>
      </c>
      <c r="AA649">
        <f t="shared" si="190"/>
        <v>0.15999999999999992</v>
      </c>
    </row>
    <row r="650" spans="1:27">
      <c r="A650" s="1">
        <f t="shared" si="173"/>
        <v>4016001</v>
      </c>
      <c r="B650" s="1">
        <v>1</v>
      </c>
      <c r="C650" s="1">
        <v>16</v>
      </c>
      <c r="D650" s="2">
        <v>4</v>
      </c>
      <c r="E650" s="5">
        <v>17.34</v>
      </c>
      <c r="F650" s="5">
        <v>15.63</v>
      </c>
      <c r="G650" s="5">
        <v>0.79</v>
      </c>
      <c r="H650" s="5">
        <v>17.36</v>
      </c>
      <c r="I650" s="5">
        <v>16.260000000000002</v>
      </c>
      <c r="J650" s="5">
        <v>0.82</v>
      </c>
      <c r="K650" s="6">
        <f t="shared" si="174"/>
        <v>17.350000000000001</v>
      </c>
      <c r="L650" s="6">
        <f t="shared" si="175"/>
        <v>-1.9999999999999574E-2</v>
      </c>
      <c r="M650" s="6">
        <f t="shared" si="176"/>
        <v>15.945</v>
      </c>
      <c r="N650" s="5">
        <f t="shared" si="177"/>
        <v>0.56931976954959151</v>
      </c>
      <c r="O650" s="6">
        <f t="shared" si="178"/>
        <v>-0.63000000000000078</v>
      </c>
      <c r="P650" s="6">
        <f t="shared" si="179"/>
        <v>1.138639539099183</v>
      </c>
      <c r="Q650" s="6">
        <f t="shared" si="180"/>
        <v>-3.7254145777092011E-2</v>
      </c>
      <c r="R650" s="9">
        <f t="shared" si="181"/>
        <v>0.53572704886270961</v>
      </c>
      <c r="S650" s="9">
        <f t="shared" si="182"/>
        <v>0.61000000000000121</v>
      </c>
      <c r="T650">
        <f t="shared" si="183"/>
        <v>0.63000000000000078</v>
      </c>
      <c r="U650" s="9">
        <f t="shared" si="184"/>
        <v>0.5532918701368964</v>
      </c>
      <c r="V650" s="9">
        <f t="shared" si="185"/>
        <v>2.4678573890232989</v>
      </c>
      <c r="W650" s="9">
        <f t="shared" si="186"/>
        <v>1.4050000000000011</v>
      </c>
      <c r="X650">
        <f t="shared" si="187"/>
        <v>15.945</v>
      </c>
      <c r="Y650" s="9">
        <f t="shared" si="188"/>
        <v>28.007107521691438</v>
      </c>
      <c r="Z650" s="10">
        <f t="shared" si="189"/>
        <v>0.52324659578443511</v>
      </c>
      <c r="AA650">
        <f t="shared" si="190"/>
        <v>1.9999999999999574E-2</v>
      </c>
    </row>
    <row r="651" spans="1:27">
      <c r="A651" s="1">
        <f t="shared" si="173"/>
        <v>5012998</v>
      </c>
      <c r="B651" s="1">
        <v>-2</v>
      </c>
      <c r="C651" s="1">
        <v>13</v>
      </c>
      <c r="D651" s="2">
        <v>5</v>
      </c>
      <c r="E651" s="5">
        <v>5.0199999999999996</v>
      </c>
      <c r="F651" s="5">
        <v>4.72</v>
      </c>
      <c r="G651" s="5">
        <v>0.57999999999999996</v>
      </c>
      <c r="H651" s="5">
        <v>4.8099999999999996</v>
      </c>
      <c r="I651" s="5">
        <v>5.28</v>
      </c>
      <c r="J651" s="5">
        <v>1.91</v>
      </c>
      <c r="K651" s="6">
        <f t="shared" si="174"/>
        <v>4.9149999999999991</v>
      </c>
      <c r="L651" s="6">
        <f t="shared" si="175"/>
        <v>0.20999999999999996</v>
      </c>
      <c r="M651" s="6">
        <f t="shared" si="176"/>
        <v>5</v>
      </c>
      <c r="N651" s="5">
        <f t="shared" si="177"/>
        <v>0.99806061940144697</v>
      </c>
      <c r="O651" s="6">
        <f t="shared" si="178"/>
        <v>-0.5600000000000005</v>
      </c>
      <c r="P651" s="6">
        <f t="shared" si="179"/>
        <v>1.9961212388028939</v>
      </c>
      <c r="Q651" s="6">
        <f t="shared" si="180"/>
        <v>-0.83114568954699464</v>
      </c>
      <c r="R651" s="9">
        <f t="shared" si="181"/>
        <v>0.38574811240512719</v>
      </c>
      <c r="S651" s="9">
        <f t="shared" si="182"/>
        <v>0.77000000000000046</v>
      </c>
      <c r="T651">
        <f t="shared" si="183"/>
        <v>0.5600000000000005</v>
      </c>
      <c r="U651" s="9">
        <f t="shared" si="184"/>
        <v>0.28054408174918349</v>
      </c>
      <c r="V651" s="9">
        <f t="shared" si="185"/>
        <v>8.5165167673860051E-2</v>
      </c>
      <c r="W651" s="9">
        <f t="shared" si="186"/>
        <v>8.5000000000000853E-2</v>
      </c>
      <c r="X651">
        <f t="shared" si="187"/>
        <v>5</v>
      </c>
      <c r="Y651" s="9">
        <f t="shared" si="188"/>
        <v>5.0097157455211292</v>
      </c>
      <c r="Z651" s="10">
        <f t="shared" si="189"/>
        <v>0.52329628318955224</v>
      </c>
      <c r="AA651">
        <f t="shared" si="190"/>
        <v>0.20999999999999996</v>
      </c>
    </row>
    <row r="652" spans="1:27">
      <c r="A652" s="1">
        <f t="shared" si="173"/>
        <v>6005000</v>
      </c>
      <c r="B652" s="1">
        <v>0</v>
      </c>
      <c r="C652" s="1">
        <v>5</v>
      </c>
      <c r="D652" s="2">
        <v>6</v>
      </c>
      <c r="E652" s="5">
        <v>18.829999999999998</v>
      </c>
      <c r="F652" s="5">
        <v>17.61</v>
      </c>
      <c r="G652" s="5">
        <v>0.83</v>
      </c>
      <c r="H652" s="5">
        <v>18.87</v>
      </c>
      <c r="I652" s="5">
        <v>17.53</v>
      </c>
      <c r="J652" s="5">
        <v>1.24</v>
      </c>
      <c r="K652" s="6">
        <f t="shared" si="174"/>
        <v>18.850000000000001</v>
      </c>
      <c r="L652" s="6">
        <f t="shared" si="175"/>
        <v>-4.00000000000027E-2</v>
      </c>
      <c r="M652" s="6">
        <f t="shared" si="176"/>
        <v>17.57</v>
      </c>
      <c r="N652" s="5">
        <f t="shared" si="177"/>
        <v>0.74607305272339119</v>
      </c>
      <c r="O652" s="6">
        <f t="shared" si="178"/>
        <v>7.9999999999998295E-2</v>
      </c>
      <c r="P652" s="6">
        <f t="shared" si="179"/>
        <v>1.4921461054467824</v>
      </c>
      <c r="Q652" s="6">
        <f t="shared" si="180"/>
        <v>-0.38118122613968114</v>
      </c>
      <c r="R652" s="9">
        <f t="shared" si="181"/>
        <v>8.0421079116827013E-2</v>
      </c>
      <c r="S652" s="9">
        <f t="shared" si="182"/>
        <v>0.12000000000000099</v>
      </c>
      <c r="T652">
        <f t="shared" si="183"/>
        <v>7.9999999999998295E-2</v>
      </c>
      <c r="U652" s="9">
        <f t="shared" si="184"/>
        <v>5.3614052744549758E-2</v>
      </c>
      <c r="V652" s="9">
        <f t="shared" si="185"/>
        <v>1.7156496878256304</v>
      </c>
      <c r="W652" s="9">
        <f t="shared" si="186"/>
        <v>1.2800000000000011</v>
      </c>
      <c r="X652">
        <f t="shared" si="187"/>
        <v>17.57</v>
      </c>
      <c r="Y652" s="9">
        <f t="shared" si="188"/>
        <v>23.549972668043985</v>
      </c>
      <c r="Z652" s="10">
        <f t="shared" si="189"/>
        <v>0.52369170319950653</v>
      </c>
      <c r="AA652">
        <f t="shared" si="190"/>
        <v>4.00000000000027E-2</v>
      </c>
    </row>
    <row r="653" spans="1:27">
      <c r="A653" s="1">
        <f t="shared" si="173"/>
        <v>4016998</v>
      </c>
      <c r="B653" s="1">
        <v>-2</v>
      </c>
      <c r="C653" s="1">
        <v>17</v>
      </c>
      <c r="D653" s="2">
        <v>4</v>
      </c>
      <c r="E653" s="5">
        <v>5.34</v>
      </c>
      <c r="F653" s="5">
        <v>5.41</v>
      </c>
      <c r="G653" s="5">
        <v>0.7</v>
      </c>
      <c r="H653" s="5">
        <v>5.61</v>
      </c>
      <c r="I653" s="5">
        <v>4.97</v>
      </c>
      <c r="J653" s="5">
        <v>0.63</v>
      </c>
      <c r="K653" s="6">
        <f t="shared" si="174"/>
        <v>5.4749999999999996</v>
      </c>
      <c r="L653" s="6">
        <f t="shared" si="175"/>
        <v>-0.27000000000000046</v>
      </c>
      <c r="M653" s="6">
        <f t="shared" si="176"/>
        <v>5.1899999999999995</v>
      </c>
      <c r="N653" s="5">
        <f t="shared" si="177"/>
        <v>0.47087684164757987</v>
      </c>
      <c r="O653" s="6">
        <f t="shared" si="178"/>
        <v>0.44000000000000039</v>
      </c>
      <c r="P653" s="6">
        <f t="shared" si="179"/>
        <v>0.94175368329515974</v>
      </c>
      <c r="Q653" s="6">
        <f t="shared" si="180"/>
        <v>0.10497237569060762</v>
      </c>
      <c r="R653" s="9">
        <f t="shared" si="181"/>
        <v>0.75391263405069819</v>
      </c>
      <c r="S653" s="9">
        <f t="shared" si="182"/>
        <v>0.71000000000000085</v>
      </c>
      <c r="T653">
        <f t="shared" si="183"/>
        <v>0.44000000000000039</v>
      </c>
      <c r="U653" s="9">
        <f t="shared" si="184"/>
        <v>0.46721346335536207</v>
      </c>
      <c r="V653" s="9">
        <f t="shared" si="185"/>
        <v>0.60525380480126434</v>
      </c>
      <c r="W653" s="9">
        <f t="shared" si="186"/>
        <v>0.28500000000000014</v>
      </c>
      <c r="X653">
        <f t="shared" si="187"/>
        <v>5.1899999999999995</v>
      </c>
      <c r="Y653" s="9">
        <f t="shared" si="188"/>
        <v>11.021990340065122</v>
      </c>
      <c r="Z653" s="10">
        <f t="shared" si="189"/>
        <v>0.52387116736846662</v>
      </c>
      <c r="AA653">
        <f t="shared" si="190"/>
        <v>0.27000000000000046</v>
      </c>
    </row>
    <row r="654" spans="1:27">
      <c r="A654" s="1">
        <f t="shared" si="173"/>
        <v>3001996</v>
      </c>
      <c r="B654" s="1">
        <v>-4</v>
      </c>
      <c r="C654" s="1">
        <v>2</v>
      </c>
      <c r="D654" s="2">
        <v>3</v>
      </c>
      <c r="E654" s="5">
        <v>6.92</v>
      </c>
      <c r="F654" s="5">
        <v>6.28</v>
      </c>
      <c r="G654" s="5">
        <v>0.63</v>
      </c>
      <c r="H654" s="5">
        <v>6.81</v>
      </c>
      <c r="I654" s="5">
        <v>7.38</v>
      </c>
      <c r="J654" s="5">
        <v>0.69</v>
      </c>
      <c r="K654" s="6">
        <f t="shared" si="174"/>
        <v>6.8650000000000002</v>
      </c>
      <c r="L654" s="6">
        <f t="shared" si="175"/>
        <v>0.11000000000000032</v>
      </c>
      <c r="M654" s="6">
        <f t="shared" si="176"/>
        <v>6.83</v>
      </c>
      <c r="N654" s="5">
        <f t="shared" si="177"/>
        <v>0.46717234507192312</v>
      </c>
      <c r="O654" s="6">
        <f t="shared" si="178"/>
        <v>-1.0999999999999996</v>
      </c>
      <c r="P654" s="6">
        <f t="shared" si="179"/>
        <v>0.93434469014384625</v>
      </c>
      <c r="Q654" s="6">
        <f t="shared" si="180"/>
        <v>-9.0721649484535941E-2</v>
      </c>
      <c r="R654" s="9">
        <f t="shared" si="181"/>
        <v>1.29502528645367</v>
      </c>
      <c r="S654" s="9">
        <f t="shared" si="182"/>
        <v>1.21</v>
      </c>
      <c r="T654">
        <f t="shared" si="183"/>
        <v>1.0999999999999996</v>
      </c>
      <c r="U654" s="9">
        <f t="shared" si="184"/>
        <v>1.1772957149578813</v>
      </c>
      <c r="V654" s="9">
        <f t="shared" si="185"/>
        <v>7.4918818224592787E-2</v>
      </c>
      <c r="W654" s="9">
        <f t="shared" si="186"/>
        <v>3.5000000000000142E-2</v>
      </c>
      <c r="X654">
        <f t="shared" si="187"/>
        <v>6.83</v>
      </c>
      <c r="Y654" s="9">
        <f t="shared" si="188"/>
        <v>14.619872242113333</v>
      </c>
      <c r="Z654" s="10">
        <f t="shared" si="189"/>
        <v>0.52434912033873005</v>
      </c>
      <c r="AA654">
        <f t="shared" si="190"/>
        <v>0.11000000000000032</v>
      </c>
    </row>
    <row r="655" spans="1:27">
      <c r="A655" s="1">
        <f t="shared" si="173"/>
        <v>4010002</v>
      </c>
      <c r="B655" s="1">
        <v>2</v>
      </c>
      <c r="C655" s="1">
        <v>10</v>
      </c>
      <c r="D655" s="2">
        <v>4</v>
      </c>
      <c r="E655" s="5">
        <v>36.25</v>
      </c>
      <c r="F655" s="5">
        <v>33.76</v>
      </c>
      <c r="G655" s="5">
        <v>1.49</v>
      </c>
      <c r="H655" s="5">
        <v>36.81</v>
      </c>
      <c r="I655" s="5">
        <v>35.08</v>
      </c>
      <c r="J655" s="5">
        <v>1.1599999999999999</v>
      </c>
      <c r="K655" s="6">
        <f t="shared" si="174"/>
        <v>36.53</v>
      </c>
      <c r="L655" s="6">
        <f t="shared" si="175"/>
        <v>-0.56000000000000227</v>
      </c>
      <c r="M655" s="6">
        <f t="shared" si="176"/>
        <v>34.42</v>
      </c>
      <c r="N655" s="5">
        <f t="shared" si="177"/>
        <v>0.94415305962539775</v>
      </c>
      <c r="O655" s="6">
        <f t="shared" si="178"/>
        <v>-1.3200000000000003</v>
      </c>
      <c r="P655" s="6">
        <f t="shared" si="179"/>
        <v>1.8883061192507955</v>
      </c>
      <c r="Q655" s="6">
        <f t="shared" si="180"/>
        <v>0.2452533864318367</v>
      </c>
      <c r="R655" s="9">
        <f t="shared" si="181"/>
        <v>0.40247711546978182</v>
      </c>
      <c r="S655" s="9">
        <f t="shared" si="182"/>
        <v>0.75999999999999801</v>
      </c>
      <c r="T655">
        <f t="shared" si="183"/>
        <v>1.3200000000000003</v>
      </c>
      <c r="U655" s="9">
        <f t="shared" si="184"/>
        <v>0.6990392005527809</v>
      </c>
      <c r="V655" s="9">
        <f t="shared" si="185"/>
        <v>2.2348071411611623</v>
      </c>
      <c r="W655" s="9">
        <f t="shared" si="186"/>
        <v>2.1099999999999994</v>
      </c>
      <c r="X655">
        <f t="shared" si="187"/>
        <v>34.42</v>
      </c>
      <c r="Y655" s="9">
        <f t="shared" si="188"/>
        <v>36.455953459131386</v>
      </c>
      <c r="Z655" s="10">
        <f t="shared" si="189"/>
        <v>0.52442730668797177</v>
      </c>
      <c r="AA655">
        <f t="shared" si="190"/>
        <v>0.56000000000000227</v>
      </c>
    </row>
    <row r="656" spans="1:27">
      <c r="A656" s="1">
        <f t="shared" si="173"/>
        <v>2004</v>
      </c>
      <c r="B656" s="1">
        <v>4</v>
      </c>
      <c r="C656" s="1">
        <v>2</v>
      </c>
      <c r="D656" s="2">
        <v>0</v>
      </c>
      <c r="E656" s="5">
        <v>10.06</v>
      </c>
      <c r="F656" s="5">
        <v>10.27</v>
      </c>
      <c r="G656" s="5">
        <v>1.02</v>
      </c>
      <c r="H656" s="5">
        <v>10.09</v>
      </c>
      <c r="I656" s="5">
        <v>9.5500000000000007</v>
      </c>
      <c r="J656" s="5">
        <v>1.03</v>
      </c>
      <c r="K656" s="6">
        <f t="shared" si="174"/>
        <v>10.074999999999999</v>
      </c>
      <c r="L656" s="6">
        <f t="shared" si="175"/>
        <v>-2.9999999999999361E-2</v>
      </c>
      <c r="M656" s="6">
        <f t="shared" si="176"/>
        <v>9.91</v>
      </c>
      <c r="N656" s="5">
        <f t="shared" si="177"/>
        <v>0.72479307391834258</v>
      </c>
      <c r="O656" s="6">
        <f t="shared" si="178"/>
        <v>0.71999999999999886</v>
      </c>
      <c r="P656" s="6">
        <f t="shared" si="179"/>
        <v>1.4495861478366852</v>
      </c>
      <c r="Q656" s="6">
        <f t="shared" si="180"/>
        <v>-9.7558654166468185E-3</v>
      </c>
      <c r="R656" s="9">
        <f t="shared" si="181"/>
        <v>0.51738905005354363</v>
      </c>
      <c r="S656" s="9">
        <f t="shared" si="182"/>
        <v>0.74999999999999822</v>
      </c>
      <c r="T656">
        <f t="shared" si="183"/>
        <v>0.71999999999999886</v>
      </c>
      <c r="U656" s="9">
        <f t="shared" si="184"/>
        <v>0.49669348805140229</v>
      </c>
      <c r="V656" s="9">
        <f t="shared" si="185"/>
        <v>0.22765118202355858</v>
      </c>
      <c r="W656" s="9">
        <f t="shared" si="186"/>
        <v>0.16499999999999915</v>
      </c>
      <c r="X656">
        <f t="shared" si="187"/>
        <v>9.91</v>
      </c>
      <c r="Y656" s="9">
        <f t="shared" si="188"/>
        <v>13.672867962748347</v>
      </c>
      <c r="Z656" s="10">
        <f t="shared" si="189"/>
        <v>0.52444637476104272</v>
      </c>
      <c r="AA656">
        <f t="shared" si="190"/>
        <v>2.9999999999999361E-2</v>
      </c>
    </row>
    <row r="657" spans="1:27">
      <c r="A657" s="1">
        <f t="shared" si="173"/>
        <v>2005996</v>
      </c>
      <c r="B657" s="1">
        <v>-4</v>
      </c>
      <c r="C657" s="1">
        <v>6</v>
      </c>
      <c r="D657" s="2">
        <v>2</v>
      </c>
      <c r="E657" s="5">
        <v>3.73</v>
      </c>
      <c r="F657" s="5">
        <v>2.44</v>
      </c>
      <c r="G657" s="5">
        <v>0.8</v>
      </c>
      <c r="H657" s="5">
        <v>3.62</v>
      </c>
      <c r="I657" s="5">
        <v>3.06</v>
      </c>
      <c r="J657" s="5">
        <v>1</v>
      </c>
      <c r="K657" s="6">
        <f t="shared" si="174"/>
        <v>3.6749999999999998</v>
      </c>
      <c r="L657" s="6">
        <f t="shared" si="175"/>
        <v>0.10999999999999988</v>
      </c>
      <c r="M657" s="6">
        <f t="shared" si="176"/>
        <v>2.75</v>
      </c>
      <c r="N657" s="5">
        <f t="shared" si="177"/>
        <v>0.6403124237432849</v>
      </c>
      <c r="O657" s="6">
        <f t="shared" si="178"/>
        <v>-0.62000000000000011</v>
      </c>
      <c r="P657" s="6">
        <f t="shared" si="179"/>
        <v>1.2806248474865698</v>
      </c>
      <c r="Q657" s="6">
        <f t="shared" si="180"/>
        <v>-0.21951219512195114</v>
      </c>
      <c r="R657" s="9">
        <f t="shared" si="181"/>
        <v>0.5700342308934121</v>
      </c>
      <c r="S657" s="9">
        <f t="shared" si="182"/>
        <v>0.73</v>
      </c>
      <c r="T657">
        <f t="shared" si="183"/>
        <v>0.62000000000000011</v>
      </c>
      <c r="U657" s="9">
        <f t="shared" si="184"/>
        <v>0.48413866185467885</v>
      </c>
      <c r="V657" s="9">
        <f t="shared" si="185"/>
        <v>1.4446072974696058</v>
      </c>
      <c r="W657" s="9">
        <f t="shared" si="186"/>
        <v>0.92499999999999982</v>
      </c>
      <c r="X657">
        <f t="shared" si="187"/>
        <v>2.75</v>
      </c>
      <c r="Y657" s="9">
        <f t="shared" si="188"/>
        <v>4.2947784519366667</v>
      </c>
      <c r="Z657" s="10">
        <f t="shared" si="189"/>
        <v>0.52453026604763231</v>
      </c>
      <c r="AA657">
        <f t="shared" si="190"/>
        <v>0.10999999999999988</v>
      </c>
    </row>
    <row r="658" spans="1:27">
      <c r="A658" s="1">
        <f t="shared" si="173"/>
        <v>1005996</v>
      </c>
      <c r="B658" s="1">
        <v>-4</v>
      </c>
      <c r="C658" s="1">
        <v>6</v>
      </c>
      <c r="D658" s="2">
        <v>1</v>
      </c>
      <c r="E658" s="5">
        <v>43.73</v>
      </c>
      <c r="F658" s="5">
        <v>43.06</v>
      </c>
      <c r="G658" s="5">
        <v>1.61</v>
      </c>
      <c r="H658" s="5">
        <v>44.36</v>
      </c>
      <c r="I658" s="5">
        <v>42.27</v>
      </c>
      <c r="J658" s="5">
        <v>1.0900000000000001</v>
      </c>
      <c r="K658" s="6">
        <f t="shared" si="174"/>
        <v>44.045000000000002</v>
      </c>
      <c r="L658" s="6">
        <f t="shared" si="175"/>
        <v>-0.63000000000000256</v>
      </c>
      <c r="M658" s="6">
        <f t="shared" si="176"/>
        <v>42.665000000000006</v>
      </c>
      <c r="N658" s="5">
        <f t="shared" si="177"/>
        <v>0.9721368216460069</v>
      </c>
      <c r="O658" s="6">
        <f t="shared" si="178"/>
        <v>0.78999999999999915</v>
      </c>
      <c r="P658" s="6">
        <f t="shared" si="179"/>
        <v>1.9442736432920138</v>
      </c>
      <c r="Q658" s="6">
        <f t="shared" si="180"/>
        <v>0.37140892016295429</v>
      </c>
      <c r="R658" s="9">
        <f t="shared" si="181"/>
        <v>0.73034986865104023</v>
      </c>
      <c r="S658" s="9">
        <f t="shared" si="182"/>
        <v>1.4200000000000017</v>
      </c>
      <c r="T658">
        <f t="shared" si="183"/>
        <v>0.78999999999999915</v>
      </c>
      <c r="U658" s="9">
        <f t="shared" si="184"/>
        <v>0.4063214057988172</v>
      </c>
      <c r="V658" s="9">
        <f t="shared" si="185"/>
        <v>1.4195532658287759</v>
      </c>
      <c r="W658" s="9">
        <f t="shared" si="186"/>
        <v>1.3799999999999955</v>
      </c>
      <c r="X658">
        <f t="shared" si="187"/>
        <v>42.665000000000006</v>
      </c>
      <c r="Y658" s="9">
        <f t="shared" si="188"/>
        <v>43.887855135206479</v>
      </c>
      <c r="Z658" s="10">
        <f t="shared" si="189"/>
        <v>0.52456267499699216</v>
      </c>
      <c r="AA658">
        <f t="shared" si="190"/>
        <v>0.63000000000000256</v>
      </c>
    </row>
    <row r="659" spans="1:27">
      <c r="A659" s="1">
        <f t="shared" si="173"/>
        <v>5014999</v>
      </c>
      <c r="B659" s="1">
        <v>-1</v>
      </c>
      <c r="C659" s="1">
        <v>15</v>
      </c>
      <c r="D659" s="2">
        <v>5</v>
      </c>
      <c r="E659" s="5">
        <v>8.7799999999999994</v>
      </c>
      <c r="F659" s="5">
        <v>9.48</v>
      </c>
      <c r="G659" s="5">
        <v>0.95</v>
      </c>
      <c r="H659" s="5">
        <v>9.6</v>
      </c>
      <c r="I659" s="5">
        <v>10.28</v>
      </c>
      <c r="J659" s="5">
        <v>1.1299999999999999</v>
      </c>
      <c r="K659" s="6">
        <f t="shared" si="174"/>
        <v>9.19</v>
      </c>
      <c r="L659" s="6">
        <f t="shared" si="175"/>
        <v>-0.82000000000000028</v>
      </c>
      <c r="M659" s="6">
        <f t="shared" si="176"/>
        <v>9.879999999999999</v>
      </c>
      <c r="N659" s="5">
        <f t="shared" si="177"/>
        <v>0.73813955320115443</v>
      </c>
      <c r="O659" s="6">
        <f t="shared" si="178"/>
        <v>-0.79999999999999893</v>
      </c>
      <c r="P659" s="6">
        <f t="shared" si="179"/>
        <v>1.4762791064023089</v>
      </c>
      <c r="Q659" s="6">
        <f t="shared" si="180"/>
        <v>-0.17179040102780571</v>
      </c>
      <c r="R659" s="9">
        <f t="shared" si="181"/>
        <v>1.3547573702876101E-2</v>
      </c>
      <c r="S659" s="9">
        <f t="shared" si="182"/>
        <v>2.000000000000135E-2</v>
      </c>
      <c r="T659">
        <f t="shared" si="183"/>
        <v>0.79999999999999893</v>
      </c>
      <c r="U659" s="9">
        <f t="shared" si="184"/>
        <v>0.54190294811500672</v>
      </c>
      <c r="V659" s="9">
        <f t="shared" si="185"/>
        <v>0.93478258549838722</v>
      </c>
      <c r="W659" s="9">
        <f t="shared" si="186"/>
        <v>0.6899999999999995</v>
      </c>
      <c r="X659">
        <f t="shared" si="187"/>
        <v>9.879999999999999</v>
      </c>
      <c r="Y659" s="9">
        <f t="shared" si="188"/>
        <v>13.385002818440684</v>
      </c>
      <c r="Z659" s="10">
        <f t="shared" si="189"/>
        <v>0.52520472198943535</v>
      </c>
      <c r="AA659">
        <f t="shared" si="190"/>
        <v>0.82000000000000028</v>
      </c>
    </row>
    <row r="660" spans="1:27">
      <c r="A660" s="1">
        <f t="shared" si="173"/>
        <v>3004003</v>
      </c>
      <c r="B660" s="1">
        <v>3</v>
      </c>
      <c r="C660" s="1">
        <v>4</v>
      </c>
      <c r="D660" s="2">
        <v>3</v>
      </c>
      <c r="E660" s="5">
        <v>20.8</v>
      </c>
      <c r="F660" s="5">
        <v>21.6</v>
      </c>
      <c r="G660" s="5">
        <v>0.91</v>
      </c>
      <c r="H660" s="5">
        <v>21.6</v>
      </c>
      <c r="I660" s="5">
        <v>23.41</v>
      </c>
      <c r="J660" s="5">
        <v>1.31</v>
      </c>
      <c r="K660" s="6">
        <f t="shared" si="174"/>
        <v>21.200000000000003</v>
      </c>
      <c r="L660" s="6">
        <f t="shared" si="175"/>
        <v>-0.80000000000000071</v>
      </c>
      <c r="M660" s="6">
        <f t="shared" si="176"/>
        <v>22.505000000000003</v>
      </c>
      <c r="N660" s="5">
        <f t="shared" si="177"/>
        <v>0.79752742899539197</v>
      </c>
      <c r="O660" s="6">
        <f t="shared" si="178"/>
        <v>-1.8099999999999987</v>
      </c>
      <c r="P660" s="6">
        <f t="shared" si="179"/>
        <v>1.5950548579907839</v>
      </c>
      <c r="Q660" s="6">
        <f t="shared" si="180"/>
        <v>-0.34902916437387005</v>
      </c>
      <c r="R660" s="9">
        <f t="shared" si="181"/>
        <v>0.63320706177607444</v>
      </c>
      <c r="S660" s="9">
        <f t="shared" si="182"/>
        <v>1.009999999999998</v>
      </c>
      <c r="T660">
        <f t="shared" si="183"/>
        <v>1.8099999999999987</v>
      </c>
      <c r="U660" s="9">
        <f t="shared" si="184"/>
        <v>1.1347572097175209</v>
      </c>
      <c r="V660" s="9">
        <f t="shared" si="185"/>
        <v>1.6363073576589675</v>
      </c>
      <c r="W660" s="9">
        <f t="shared" si="186"/>
        <v>1.3049999999999997</v>
      </c>
      <c r="X660">
        <f t="shared" si="187"/>
        <v>22.505000000000003</v>
      </c>
      <c r="Y660" s="9">
        <f t="shared" si="188"/>
        <v>28.218465198555617</v>
      </c>
      <c r="Z660" s="10">
        <f t="shared" si="189"/>
        <v>0.52542459021252519</v>
      </c>
      <c r="AA660">
        <f t="shared" si="190"/>
        <v>0.80000000000000071</v>
      </c>
    </row>
    <row r="661" spans="1:27">
      <c r="A661" s="1">
        <f t="shared" si="173"/>
        <v>6007999</v>
      </c>
      <c r="B661" s="1">
        <v>-1</v>
      </c>
      <c r="C661" s="1">
        <v>8</v>
      </c>
      <c r="D661" s="2">
        <v>6</v>
      </c>
      <c r="E661" s="5">
        <v>1.18</v>
      </c>
      <c r="F661" s="5">
        <v>1.08</v>
      </c>
      <c r="G661" s="5">
        <v>0.54</v>
      </c>
      <c r="H661" s="5">
        <v>1.39</v>
      </c>
      <c r="I661" s="5">
        <v>1.61</v>
      </c>
      <c r="J661" s="5">
        <v>0.84</v>
      </c>
      <c r="K661" s="6">
        <f t="shared" si="174"/>
        <v>1.2849999999999999</v>
      </c>
      <c r="L661" s="6">
        <f t="shared" si="175"/>
        <v>-0.20999999999999996</v>
      </c>
      <c r="M661" s="6">
        <f t="shared" si="176"/>
        <v>1.3450000000000002</v>
      </c>
      <c r="N661" s="5">
        <f t="shared" si="177"/>
        <v>0.4992995093127971</v>
      </c>
      <c r="O661" s="6">
        <f t="shared" si="178"/>
        <v>-0.53</v>
      </c>
      <c r="P661" s="6">
        <f t="shared" si="179"/>
        <v>0.99859901862559419</v>
      </c>
      <c r="Q661" s="6">
        <f t="shared" si="180"/>
        <v>-0.41516245487364611</v>
      </c>
      <c r="R661" s="9">
        <f t="shared" si="181"/>
        <v>0.3204489430005919</v>
      </c>
      <c r="S661" s="9">
        <f t="shared" si="182"/>
        <v>0.32000000000000006</v>
      </c>
      <c r="T661">
        <f t="shared" si="183"/>
        <v>0.53</v>
      </c>
      <c r="U661" s="9">
        <f t="shared" si="184"/>
        <v>0.53074356184473026</v>
      </c>
      <c r="V661" s="9">
        <f t="shared" si="185"/>
        <v>0.1201683536252225</v>
      </c>
      <c r="W661" s="9">
        <f t="shared" si="186"/>
        <v>6.0000000000000275E-2</v>
      </c>
      <c r="X661">
        <f t="shared" si="187"/>
        <v>1.3450000000000002</v>
      </c>
      <c r="Y661" s="9">
        <f t="shared" si="188"/>
        <v>2.6937739270987255</v>
      </c>
      <c r="Z661" s="10">
        <f t="shared" si="189"/>
        <v>0.52575184260257235</v>
      </c>
      <c r="AA661">
        <f t="shared" si="190"/>
        <v>0.20999999999999996</v>
      </c>
    </row>
    <row r="662" spans="1:27">
      <c r="A662" s="1">
        <f t="shared" si="173"/>
        <v>5006997</v>
      </c>
      <c r="B662" s="1">
        <v>-3</v>
      </c>
      <c r="C662" s="1">
        <v>7</v>
      </c>
      <c r="D662" s="2">
        <v>5</v>
      </c>
      <c r="E662" s="5">
        <v>38.299999999999997</v>
      </c>
      <c r="F662" s="5">
        <v>35.020000000000003</v>
      </c>
      <c r="G662" s="5">
        <v>1.46</v>
      </c>
      <c r="H662" s="5">
        <v>37.090000000000003</v>
      </c>
      <c r="I662" s="5">
        <v>38.520000000000003</v>
      </c>
      <c r="J662" s="5">
        <v>1.61</v>
      </c>
      <c r="K662" s="6">
        <f t="shared" si="174"/>
        <v>37.695</v>
      </c>
      <c r="L662" s="6">
        <f t="shared" si="175"/>
        <v>1.2099999999999937</v>
      </c>
      <c r="M662" s="6">
        <f t="shared" si="176"/>
        <v>36.770000000000003</v>
      </c>
      <c r="N662" s="5">
        <f t="shared" si="177"/>
        <v>1.0867037314742229</v>
      </c>
      <c r="O662" s="6">
        <f t="shared" si="178"/>
        <v>-3.5</v>
      </c>
      <c r="P662" s="6">
        <f t="shared" si="179"/>
        <v>2.1734074629484459</v>
      </c>
      <c r="Q662" s="6">
        <f t="shared" si="180"/>
        <v>-9.7487139318754482E-2</v>
      </c>
      <c r="R662" s="9">
        <f t="shared" si="181"/>
        <v>2.167103996969995</v>
      </c>
      <c r="S662" s="9">
        <f t="shared" si="182"/>
        <v>4.7099999999999937</v>
      </c>
      <c r="T662">
        <f t="shared" si="183"/>
        <v>3.5</v>
      </c>
      <c r="U662" s="9">
        <f t="shared" si="184"/>
        <v>1.6103745200413999</v>
      </c>
      <c r="V662" s="9">
        <f t="shared" si="185"/>
        <v>0.85119796059330877</v>
      </c>
      <c r="W662" s="9">
        <f t="shared" si="186"/>
        <v>0.92499999999999716</v>
      </c>
      <c r="X662">
        <f t="shared" si="187"/>
        <v>36.770000000000003</v>
      </c>
      <c r="Y662" s="9">
        <f t="shared" si="188"/>
        <v>33.836269201098446</v>
      </c>
      <c r="Z662" s="10">
        <f t="shared" si="189"/>
        <v>0.5258174588200738</v>
      </c>
      <c r="AA662">
        <f t="shared" si="190"/>
        <v>1.2099999999999937</v>
      </c>
    </row>
    <row r="663" spans="1:27">
      <c r="A663" s="1">
        <f t="shared" si="173"/>
        <v>6004998</v>
      </c>
      <c r="B663" s="1">
        <v>-2</v>
      </c>
      <c r="C663" s="1">
        <v>5</v>
      </c>
      <c r="D663" s="2">
        <v>6</v>
      </c>
      <c r="E663" s="5">
        <v>8.7799999999999994</v>
      </c>
      <c r="F663" s="5">
        <v>9.2200000000000006</v>
      </c>
      <c r="G663" s="5">
        <v>0.98</v>
      </c>
      <c r="H663" s="5">
        <v>9.07</v>
      </c>
      <c r="I663" s="5">
        <v>9.75</v>
      </c>
      <c r="J663" s="5">
        <v>1.37</v>
      </c>
      <c r="K663" s="6">
        <f t="shared" si="174"/>
        <v>8.9250000000000007</v>
      </c>
      <c r="L663" s="6">
        <f t="shared" si="175"/>
        <v>-0.29000000000000092</v>
      </c>
      <c r="M663" s="6">
        <f t="shared" si="176"/>
        <v>9.4849999999999994</v>
      </c>
      <c r="N663" s="5">
        <f t="shared" si="177"/>
        <v>0.84221434326423106</v>
      </c>
      <c r="O663" s="6">
        <f t="shared" si="178"/>
        <v>-0.52999999999999936</v>
      </c>
      <c r="P663" s="6">
        <f t="shared" si="179"/>
        <v>1.6844286865284621</v>
      </c>
      <c r="Q663" s="6">
        <f t="shared" si="180"/>
        <v>-0.3230183625277554</v>
      </c>
      <c r="R663" s="9">
        <f t="shared" si="181"/>
        <v>0.14248154399141025</v>
      </c>
      <c r="S663" s="9">
        <f t="shared" si="182"/>
        <v>0.23999999999999844</v>
      </c>
      <c r="T663">
        <f t="shared" si="183"/>
        <v>0.52999999999999936</v>
      </c>
      <c r="U663" s="9">
        <f t="shared" si="184"/>
        <v>0.31464674298103262</v>
      </c>
      <c r="V663" s="9">
        <f t="shared" si="185"/>
        <v>0.66491387195991725</v>
      </c>
      <c r="W663" s="9">
        <f t="shared" si="186"/>
        <v>0.55999999999999872</v>
      </c>
      <c r="X663">
        <f t="shared" si="187"/>
        <v>9.4849999999999994</v>
      </c>
      <c r="Y663" s="9">
        <f t="shared" si="188"/>
        <v>11.261978706321123</v>
      </c>
      <c r="Z663" s="10">
        <f t="shared" si="189"/>
        <v>0.52608839561427312</v>
      </c>
      <c r="AA663">
        <f t="shared" si="190"/>
        <v>0.29000000000000092</v>
      </c>
    </row>
    <row r="664" spans="1:27">
      <c r="A664" s="1">
        <f t="shared" si="173"/>
        <v>3002996</v>
      </c>
      <c r="B664" s="1">
        <v>-4</v>
      </c>
      <c r="C664" s="1">
        <v>3</v>
      </c>
      <c r="D664" s="2">
        <v>3</v>
      </c>
      <c r="E664" s="5">
        <v>9.1999999999999993</v>
      </c>
      <c r="F664" s="5">
        <v>8.4499999999999993</v>
      </c>
      <c r="G664" s="5">
        <v>0.64</v>
      </c>
      <c r="H664" s="5">
        <v>9.5</v>
      </c>
      <c r="I664" s="5">
        <v>9.73</v>
      </c>
      <c r="J664" s="5">
        <v>1.01</v>
      </c>
      <c r="K664" s="6">
        <f t="shared" si="174"/>
        <v>9.35</v>
      </c>
      <c r="L664" s="6">
        <f t="shared" si="175"/>
        <v>-0.30000000000000071</v>
      </c>
      <c r="M664" s="6">
        <f t="shared" si="176"/>
        <v>9.09</v>
      </c>
      <c r="N664" s="5">
        <f t="shared" si="177"/>
        <v>0.59785031571456082</v>
      </c>
      <c r="O664" s="6">
        <f t="shared" si="178"/>
        <v>-1.2800000000000011</v>
      </c>
      <c r="P664" s="6">
        <f t="shared" si="179"/>
        <v>1.1957006314291216</v>
      </c>
      <c r="Q664" s="6">
        <f t="shared" si="180"/>
        <v>-0.42701265999860116</v>
      </c>
      <c r="R664" s="9">
        <f t="shared" si="181"/>
        <v>0.81960314667450485</v>
      </c>
      <c r="S664" s="9">
        <f t="shared" si="182"/>
        <v>0.98000000000000043</v>
      </c>
      <c r="T664">
        <f t="shared" si="183"/>
        <v>1.2800000000000011</v>
      </c>
      <c r="U664" s="9">
        <f t="shared" si="184"/>
        <v>1.0705020691258844</v>
      </c>
      <c r="V664" s="9">
        <f t="shared" si="185"/>
        <v>0.43489146558238978</v>
      </c>
      <c r="W664" s="9">
        <f t="shared" si="186"/>
        <v>0.25999999999999979</v>
      </c>
      <c r="X664">
        <f t="shared" si="187"/>
        <v>9.09</v>
      </c>
      <c r="Y664" s="9">
        <f t="shared" si="188"/>
        <v>15.204474700553563</v>
      </c>
      <c r="Z664" s="10">
        <f t="shared" si="189"/>
        <v>0.52654249591082392</v>
      </c>
      <c r="AA664">
        <f t="shared" si="190"/>
        <v>0.30000000000000071</v>
      </c>
    </row>
    <row r="665" spans="1:27">
      <c r="A665" s="1">
        <f t="shared" si="173"/>
        <v>3004</v>
      </c>
      <c r="B665" s="1">
        <v>4</v>
      </c>
      <c r="C665" s="1">
        <v>3</v>
      </c>
      <c r="D665" s="2">
        <v>0</v>
      </c>
      <c r="E665" s="5">
        <v>6.44</v>
      </c>
      <c r="F665" s="5">
        <v>6.8</v>
      </c>
      <c r="G665" s="5">
        <v>0.96</v>
      </c>
      <c r="H665" s="5">
        <v>6.57</v>
      </c>
      <c r="I665" s="5">
        <v>7.53</v>
      </c>
      <c r="J665" s="5">
        <v>1</v>
      </c>
      <c r="K665" s="6">
        <f t="shared" si="174"/>
        <v>6.5050000000000008</v>
      </c>
      <c r="L665" s="6">
        <f t="shared" si="175"/>
        <v>-0.12999999999999989</v>
      </c>
      <c r="M665" s="6">
        <f t="shared" si="176"/>
        <v>7.165</v>
      </c>
      <c r="N665" s="5">
        <f t="shared" si="177"/>
        <v>0.69310893804653828</v>
      </c>
      <c r="O665" s="6">
        <f t="shared" si="178"/>
        <v>-0.73000000000000043</v>
      </c>
      <c r="P665" s="6">
        <f t="shared" si="179"/>
        <v>1.3862178760930766</v>
      </c>
      <c r="Q665" s="6">
        <f t="shared" si="180"/>
        <v>-4.0799333888426326E-2</v>
      </c>
      <c r="R665" s="9">
        <f t="shared" si="181"/>
        <v>0.43283239261857132</v>
      </c>
      <c r="S665" s="9">
        <f t="shared" si="182"/>
        <v>0.60000000000000053</v>
      </c>
      <c r="T665">
        <f t="shared" si="183"/>
        <v>0.73000000000000043</v>
      </c>
      <c r="U665" s="9">
        <f t="shared" si="184"/>
        <v>0.52661274435259486</v>
      </c>
      <c r="V665" s="9">
        <f t="shared" si="185"/>
        <v>0.95223126376085498</v>
      </c>
      <c r="W665" s="9">
        <f t="shared" si="186"/>
        <v>0.65999999999999925</v>
      </c>
      <c r="X665">
        <f t="shared" si="187"/>
        <v>7.165</v>
      </c>
      <c r="Y665" s="9">
        <f t="shared" si="188"/>
        <v>10.337480310373536</v>
      </c>
      <c r="Z665" s="10">
        <f t="shared" si="189"/>
        <v>0.52663934528289857</v>
      </c>
      <c r="AA665">
        <f t="shared" si="190"/>
        <v>0.12999999999999989</v>
      </c>
    </row>
    <row r="666" spans="1:27">
      <c r="A666" s="1">
        <f t="shared" si="173"/>
        <v>1016997</v>
      </c>
      <c r="B666" s="1">
        <v>-3</v>
      </c>
      <c r="C666" s="1">
        <v>17</v>
      </c>
      <c r="D666" s="2">
        <v>1</v>
      </c>
      <c r="E666" s="5">
        <v>63.58</v>
      </c>
      <c r="F666" s="5">
        <v>69.56</v>
      </c>
      <c r="G666" s="5">
        <v>1.93</v>
      </c>
      <c r="H666" s="5">
        <v>64.83</v>
      </c>
      <c r="I666" s="5">
        <v>60.97</v>
      </c>
      <c r="J666" s="5">
        <v>1.87</v>
      </c>
      <c r="K666" s="6">
        <f t="shared" si="174"/>
        <v>64.204999999999998</v>
      </c>
      <c r="L666" s="6">
        <f t="shared" si="175"/>
        <v>-1.25</v>
      </c>
      <c r="M666" s="6">
        <f t="shared" si="176"/>
        <v>65.265000000000001</v>
      </c>
      <c r="N666" s="5">
        <f t="shared" si="177"/>
        <v>1.3436703464763968</v>
      </c>
      <c r="O666" s="6">
        <f t="shared" si="178"/>
        <v>8.5900000000000034</v>
      </c>
      <c r="P666" s="6">
        <f t="shared" si="179"/>
        <v>2.6873406929527937</v>
      </c>
      <c r="Q666" s="6">
        <f t="shared" si="180"/>
        <v>3.1571076462931585E-2</v>
      </c>
      <c r="R666" s="9">
        <f t="shared" si="181"/>
        <v>3.6616123983848201</v>
      </c>
      <c r="S666" s="9">
        <f t="shared" si="182"/>
        <v>9.8400000000000034</v>
      </c>
      <c r="T666">
        <f t="shared" si="183"/>
        <v>8.5900000000000034</v>
      </c>
      <c r="U666" s="9">
        <f t="shared" si="184"/>
        <v>3.1964685469639846</v>
      </c>
      <c r="V666" s="9">
        <f t="shared" si="185"/>
        <v>0.78888397200973914</v>
      </c>
      <c r="W666" s="9">
        <f t="shared" si="186"/>
        <v>1.0600000000000023</v>
      </c>
      <c r="X666">
        <f t="shared" si="187"/>
        <v>65.265000000000001</v>
      </c>
      <c r="Y666" s="9">
        <f t="shared" si="188"/>
        <v>48.57218154076935</v>
      </c>
      <c r="Z666" s="10">
        <f t="shared" si="189"/>
        <v>0.5270256160757274</v>
      </c>
      <c r="AA666">
        <f t="shared" si="190"/>
        <v>1.25</v>
      </c>
    </row>
    <row r="667" spans="1:27">
      <c r="A667" s="1">
        <f t="shared" si="173"/>
        <v>4018999</v>
      </c>
      <c r="B667" s="1">
        <v>-1</v>
      </c>
      <c r="C667" s="1">
        <v>19</v>
      </c>
      <c r="D667" s="2">
        <v>4</v>
      </c>
      <c r="E667" s="5">
        <v>16.93</v>
      </c>
      <c r="F667" s="5">
        <v>19.02</v>
      </c>
      <c r="G667" s="5">
        <v>1.18</v>
      </c>
      <c r="H667" s="5">
        <v>17.57</v>
      </c>
      <c r="I667" s="5">
        <v>17.14</v>
      </c>
      <c r="J667" s="5">
        <v>1.19</v>
      </c>
      <c r="K667" s="6">
        <f t="shared" si="174"/>
        <v>17.25</v>
      </c>
      <c r="L667" s="6">
        <f t="shared" si="175"/>
        <v>-0.64000000000000057</v>
      </c>
      <c r="M667" s="6">
        <f t="shared" si="176"/>
        <v>18.079999999999998</v>
      </c>
      <c r="N667" s="5">
        <f t="shared" si="177"/>
        <v>0.83792899460515147</v>
      </c>
      <c r="O667" s="6">
        <f t="shared" si="178"/>
        <v>1.879999999999999</v>
      </c>
      <c r="P667" s="6">
        <f t="shared" si="179"/>
        <v>1.6758579892103029</v>
      </c>
      <c r="Q667" s="6">
        <f t="shared" si="180"/>
        <v>-8.4386683282891423E-3</v>
      </c>
      <c r="R667" s="9">
        <f t="shared" si="181"/>
        <v>1.5037073643617458</v>
      </c>
      <c r="S667" s="9">
        <f t="shared" si="182"/>
        <v>2.5199999999999996</v>
      </c>
      <c r="T667">
        <f t="shared" si="183"/>
        <v>1.879999999999999</v>
      </c>
      <c r="U667" s="9">
        <f t="shared" si="184"/>
        <v>1.1218134305555878</v>
      </c>
      <c r="V667" s="9">
        <f t="shared" si="185"/>
        <v>0.99053739080971959</v>
      </c>
      <c r="W667" s="9">
        <f t="shared" si="186"/>
        <v>0.82999999999999829</v>
      </c>
      <c r="X667">
        <f t="shared" si="187"/>
        <v>18.079999999999998</v>
      </c>
      <c r="Y667" s="9">
        <f t="shared" si="188"/>
        <v>21.57700726004791</v>
      </c>
      <c r="Z667" s="10">
        <f t="shared" si="189"/>
        <v>0.52757558700152152</v>
      </c>
      <c r="AA667">
        <f t="shared" si="190"/>
        <v>0.64000000000000057</v>
      </c>
    </row>
    <row r="668" spans="1:27">
      <c r="A668" s="1">
        <f t="shared" si="173"/>
        <v>2020998</v>
      </c>
      <c r="B668" s="1">
        <v>-2</v>
      </c>
      <c r="C668" s="1">
        <v>21</v>
      </c>
      <c r="D668" s="2">
        <v>2</v>
      </c>
      <c r="E668" s="5">
        <v>24.76</v>
      </c>
      <c r="F668" s="5">
        <v>25.6</v>
      </c>
      <c r="G668" s="5">
        <v>1.29</v>
      </c>
      <c r="H668" s="5">
        <v>25.05</v>
      </c>
      <c r="I668" s="5">
        <v>25.7</v>
      </c>
      <c r="J668" s="5">
        <v>1.35</v>
      </c>
      <c r="K668" s="6">
        <f t="shared" si="174"/>
        <v>24.905000000000001</v>
      </c>
      <c r="L668" s="6">
        <f t="shared" si="175"/>
        <v>-0.28999999999999915</v>
      </c>
      <c r="M668" s="6">
        <f t="shared" si="176"/>
        <v>25.65</v>
      </c>
      <c r="N668" s="5">
        <f t="shared" si="177"/>
        <v>0.9336219791757262</v>
      </c>
      <c r="O668" s="6">
        <f t="shared" si="178"/>
        <v>-9.9999999999997868E-2</v>
      </c>
      <c r="P668" s="6">
        <f t="shared" si="179"/>
        <v>1.8672439583514524</v>
      </c>
      <c r="Q668" s="6">
        <f t="shared" si="180"/>
        <v>-4.543107898812599E-2</v>
      </c>
      <c r="R668" s="9">
        <f t="shared" si="181"/>
        <v>0.10175424542155059</v>
      </c>
      <c r="S668" s="9">
        <f t="shared" si="182"/>
        <v>0.19000000000000128</v>
      </c>
      <c r="T668">
        <f t="shared" si="183"/>
        <v>9.9999999999997868E-2</v>
      </c>
      <c r="U668" s="9">
        <f t="shared" si="184"/>
        <v>5.3554866011340914E-2</v>
      </c>
      <c r="V668" s="9">
        <f t="shared" si="185"/>
        <v>0.79796750356899393</v>
      </c>
      <c r="W668" s="9">
        <f t="shared" si="186"/>
        <v>0.74499999999999744</v>
      </c>
      <c r="X668">
        <f t="shared" si="187"/>
        <v>25.65</v>
      </c>
      <c r="Y668" s="9">
        <f t="shared" si="188"/>
        <v>27.473646263818473</v>
      </c>
      <c r="Z668" s="10">
        <f t="shared" si="189"/>
        <v>0.5280766989746849</v>
      </c>
      <c r="AA668">
        <f t="shared" si="190"/>
        <v>0.28999999999999915</v>
      </c>
    </row>
    <row r="669" spans="1:27">
      <c r="A669" s="1">
        <f t="shared" si="173"/>
        <v>2022999</v>
      </c>
      <c r="B669" s="1">
        <v>-1</v>
      </c>
      <c r="C669" s="1">
        <v>23</v>
      </c>
      <c r="D669" s="2">
        <v>2</v>
      </c>
      <c r="E669" s="5">
        <v>10.02</v>
      </c>
      <c r="F669" s="5">
        <v>11.11</v>
      </c>
      <c r="G669" s="5">
        <v>0.84</v>
      </c>
      <c r="H669" s="5">
        <v>9.66</v>
      </c>
      <c r="I669" s="5">
        <v>10.34</v>
      </c>
      <c r="J669" s="5">
        <v>1.07</v>
      </c>
      <c r="K669" s="6">
        <f t="shared" si="174"/>
        <v>9.84</v>
      </c>
      <c r="L669" s="6">
        <f t="shared" si="175"/>
        <v>0.35999999999999943</v>
      </c>
      <c r="M669" s="6">
        <f t="shared" si="176"/>
        <v>10.725</v>
      </c>
      <c r="N669" s="5">
        <f t="shared" si="177"/>
        <v>0.68016542105578992</v>
      </c>
      <c r="O669" s="6">
        <f t="shared" si="178"/>
        <v>0.76999999999999957</v>
      </c>
      <c r="P669" s="6">
        <f t="shared" si="179"/>
        <v>1.3603308421115798</v>
      </c>
      <c r="Q669" s="6">
        <f t="shared" si="180"/>
        <v>-0.23739529856795472</v>
      </c>
      <c r="R669" s="9">
        <f t="shared" si="181"/>
        <v>0.30139726844947201</v>
      </c>
      <c r="S669" s="9">
        <f t="shared" si="182"/>
        <v>0.41000000000000014</v>
      </c>
      <c r="T669">
        <f t="shared" si="183"/>
        <v>0.76999999999999957</v>
      </c>
      <c r="U669" s="9">
        <f t="shared" si="184"/>
        <v>0.5660387724538859</v>
      </c>
      <c r="V669" s="9">
        <f t="shared" si="185"/>
        <v>1.301154061355037</v>
      </c>
      <c r="W669" s="9">
        <f t="shared" si="186"/>
        <v>0.88499999999999979</v>
      </c>
      <c r="X669">
        <f t="shared" si="187"/>
        <v>10.725</v>
      </c>
      <c r="Y669" s="9">
        <f t="shared" si="188"/>
        <v>15.768222946929688</v>
      </c>
      <c r="Z669" s="10">
        <f t="shared" si="189"/>
        <v>0.52836729648985659</v>
      </c>
      <c r="AA669">
        <f t="shared" si="190"/>
        <v>0.35999999999999943</v>
      </c>
    </row>
    <row r="670" spans="1:27">
      <c r="A670" s="1">
        <f t="shared" si="173"/>
        <v>6006000</v>
      </c>
      <c r="B670" s="1">
        <v>0</v>
      </c>
      <c r="C670" s="1">
        <v>6</v>
      </c>
      <c r="D670" s="2">
        <v>6</v>
      </c>
      <c r="E670" s="5">
        <v>24.95</v>
      </c>
      <c r="F670" s="5">
        <v>25.62</v>
      </c>
      <c r="G670" s="5">
        <v>0.94</v>
      </c>
      <c r="H670" s="5">
        <v>25.05</v>
      </c>
      <c r="I670" s="5">
        <v>24.85</v>
      </c>
      <c r="J670" s="5">
        <v>1.38</v>
      </c>
      <c r="K670" s="6">
        <f t="shared" si="174"/>
        <v>25</v>
      </c>
      <c r="L670" s="6">
        <f t="shared" si="175"/>
        <v>-0.10000000000000142</v>
      </c>
      <c r="M670" s="6">
        <f t="shared" si="176"/>
        <v>25.234999999999999</v>
      </c>
      <c r="N670" s="5">
        <f t="shared" si="177"/>
        <v>0.83486525858967198</v>
      </c>
      <c r="O670" s="6">
        <f t="shared" si="178"/>
        <v>0.76999999999999957</v>
      </c>
      <c r="P670" s="6">
        <f t="shared" si="179"/>
        <v>1.669730517179344</v>
      </c>
      <c r="Q670" s="6">
        <f t="shared" si="180"/>
        <v>-0.36614060258249637</v>
      </c>
      <c r="R670" s="9">
        <f t="shared" si="181"/>
        <v>0.52104216282138849</v>
      </c>
      <c r="S670" s="9">
        <f t="shared" si="182"/>
        <v>0.87000000000000099</v>
      </c>
      <c r="T670">
        <f t="shared" si="183"/>
        <v>0.76999999999999957</v>
      </c>
      <c r="U670" s="9">
        <f t="shared" si="184"/>
        <v>0.46115225904881435</v>
      </c>
      <c r="V670" s="9">
        <f t="shared" si="185"/>
        <v>0.28148254773109394</v>
      </c>
      <c r="W670" s="9">
        <f t="shared" si="186"/>
        <v>0.23499999999999943</v>
      </c>
      <c r="X670">
        <f t="shared" si="187"/>
        <v>25.234999999999999</v>
      </c>
      <c r="Y670" s="9">
        <f t="shared" si="188"/>
        <v>30.226434434017758</v>
      </c>
      <c r="Z670" s="10">
        <f t="shared" si="189"/>
        <v>0.52851111625016933</v>
      </c>
      <c r="AA670">
        <f t="shared" si="190"/>
        <v>0.10000000000000142</v>
      </c>
    </row>
    <row r="671" spans="1:27">
      <c r="A671" s="1">
        <f t="shared" si="173"/>
        <v>3005003</v>
      </c>
      <c r="B671" s="1">
        <v>3</v>
      </c>
      <c r="C671" s="1">
        <v>5</v>
      </c>
      <c r="D671" s="2">
        <v>3</v>
      </c>
      <c r="E671" s="5">
        <v>153.09</v>
      </c>
      <c r="F671" s="5">
        <v>155.9</v>
      </c>
      <c r="G671" s="5">
        <v>9.5399999999999991</v>
      </c>
      <c r="H671" s="5">
        <v>155.5</v>
      </c>
      <c r="I671" s="5">
        <v>155.01</v>
      </c>
      <c r="J671" s="5">
        <v>2.79</v>
      </c>
      <c r="K671" s="6">
        <f t="shared" si="174"/>
        <v>154.29500000000002</v>
      </c>
      <c r="L671" s="6">
        <f t="shared" si="175"/>
        <v>-2.4099999999999966</v>
      </c>
      <c r="M671" s="6">
        <f t="shared" si="176"/>
        <v>155.45499999999998</v>
      </c>
      <c r="N671" s="5">
        <f t="shared" si="177"/>
        <v>4.9698013038752356</v>
      </c>
      <c r="O671" s="6">
        <f t="shared" si="178"/>
        <v>0.89000000000001478</v>
      </c>
      <c r="P671" s="6">
        <f t="shared" si="179"/>
        <v>9.9396026077504711</v>
      </c>
      <c r="Q671" s="6">
        <f t="shared" si="180"/>
        <v>0.84242026727883912</v>
      </c>
      <c r="R671" s="9">
        <f t="shared" si="181"/>
        <v>0.33200522498020341</v>
      </c>
      <c r="S671" s="9">
        <f t="shared" si="182"/>
        <v>3.3000000000000114</v>
      </c>
      <c r="T671">
        <f t="shared" si="183"/>
        <v>0.89000000000001478</v>
      </c>
      <c r="U671" s="9">
        <f t="shared" si="184"/>
        <v>8.9540803100722696E-2</v>
      </c>
      <c r="V671" s="9">
        <f t="shared" si="185"/>
        <v>0.2334097339254691</v>
      </c>
      <c r="W671" s="9">
        <f t="shared" si="186"/>
        <v>1.1599999999999682</v>
      </c>
      <c r="X671">
        <f t="shared" si="187"/>
        <v>155.45499999999998</v>
      </c>
      <c r="Y671" s="9">
        <f t="shared" si="188"/>
        <v>31.279922575331717</v>
      </c>
      <c r="Z671" s="10">
        <f t="shared" si="189"/>
        <v>0.5293581018554453</v>
      </c>
      <c r="AA671">
        <f t="shared" si="190"/>
        <v>2.4099999999999966</v>
      </c>
    </row>
    <row r="672" spans="1:27">
      <c r="A672" s="1">
        <f t="shared" si="173"/>
        <v>3003996</v>
      </c>
      <c r="B672" s="1">
        <v>-4</v>
      </c>
      <c r="C672" s="1">
        <v>4</v>
      </c>
      <c r="D672" s="2">
        <v>3</v>
      </c>
      <c r="E672" s="5">
        <v>10.68</v>
      </c>
      <c r="F672" s="5">
        <v>12.02</v>
      </c>
      <c r="G672" s="5">
        <v>0.71</v>
      </c>
      <c r="H672" s="5">
        <v>10.58</v>
      </c>
      <c r="I672" s="5">
        <v>10.85</v>
      </c>
      <c r="J672" s="5">
        <v>1.04</v>
      </c>
      <c r="K672" s="6">
        <f t="shared" si="174"/>
        <v>10.629999999999999</v>
      </c>
      <c r="L672" s="6">
        <f t="shared" si="175"/>
        <v>9.9999999999999645E-2</v>
      </c>
      <c r="M672" s="6">
        <f t="shared" si="176"/>
        <v>11.434999999999999</v>
      </c>
      <c r="N672" s="5">
        <f t="shared" si="177"/>
        <v>0.62962290301417723</v>
      </c>
      <c r="O672" s="6">
        <f t="shared" si="178"/>
        <v>1.17</v>
      </c>
      <c r="P672" s="6">
        <f t="shared" si="179"/>
        <v>1.2592458060283545</v>
      </c>
      <c r="Q672" s="6">
        <f t="shared" si="180"/>
        <v>-0.36419247020243428</v>
      </c>
      <c r="R672" s="9">
        <f t="shared" si="181"/>
        <v>0.84971496023859461</v>
      </c>
      <c r="S672" s="9">
        <f t="shared" si="182"/>
        <v>1.0700000000000003</v>
      </c>
      <c r="T672">
        <f t="shared" si="183"/>
        <v>1.17</v>
      </c>
      <c r="U672" s="9">
        <f t="shared" si="184"/>
        <v>0.92912757334500506</v>
      </c>
      <c r="V672" s="9">
        <f t="shared" si="185"/>
        <v>1.2785430710132117</v>
      </c>
      <c r="W672" s="9">
        <f t="shared" si="186"/>
        <v>0.80499999999999972</v>
      </c>
      <c r="X672">
        <f t="shared" si="187"/>
        <v>11.434999999999999</v>
      </c>
      <c r="Y672" s="9">
        <f t="shared" si="188"/>
        <v>18.161664617436124</v>
      </c>
      <c r="Z672" s="10">
        <f t="shared" si="189"/>
        <v>0.52959796072114929</v>
      </c>
      <c r="AA672">
        <f t="shared" si="190"/>
        <v>9.9999999999999645E-2</v>
      </c>
    </row>
    <row r="673" spans="1:27">
      <c r="A673" s="1">
        <f t="shared" si="173"/>
        <v>4004</v>
      </c>
      <c r="B673" s="1">
        <v>4</v>
      </c>
      <c r="C673" s="1">
        <v>4</v>
      </c>
      <c r="D673" s="2">
        <v>0</v>
      </c>
      <c r="E673" s="5">
        <v>21.37</v>
      </c>
      <c r="F673" s="5">
        <v>21.84</v>
      </c>
      <c r="G673" s="5">
        <v>1.27</v>
      </c>
      <c r="H673" s="5">
        <v>21.64</v>
      </c>
      <c r="I673" s="5">
        <v>24.42</v>
      </c>
      <c r="J673" s="5">
        <v>1.34</v>
      </c>
      <c r="K673" s="6">
        <f t="shared" si="174"/>
        <v>21.505000000000003</v>
      </c>
      <c r="L673" s="6">
        <f t="shared" si="175"/>
        <v>-0.26999999999999957</v>
      </c>
      <c r="M673" s="6">
        <f t="shared" si="176"/>
        <v>23.130000000000003</v>
      </c>
      <c r="N673" s="5">
        <f t="shared" si="177"/>
        <v>0.92310616940848145</v>
      </c>
      <c r="O673" s="6">
        <f t="shared" si="178"/>
        <v>-2.5800000000000018</v>
      </c>
      <c r="P673" s="6">
        <f t="shared" si="179"/>
        <v>1.8462123388169629</v>
      </c>
      <c r="Q673" s="6">
        <f t="shared" si="180"/>
        <v>-5.3601290890421094E-2</v>
      </c>
      <c r="R673" s="9">
        <f t="shared" si="181"/>
        <v>1.2512103572442976</v>
      </c>
      <c r="S673" s="9">
        <f t="shared" si="182"/>
        <v>2.3100000000000023</v>
      </c>
      <c r="T673">
        <f t="shared" si="183"/>
        <v>2.5800000000000018</v>
      </c>
      <c r="U673" s="9">
        <f t="shared" si="184"/>
        <v>1.3974557236754488</v>
      </c>
      <c r="V673" s="9">
        <f t="shared" si="185"/>
        <v>1.7603608922268239</v>
      </c>
      <c r="W673" s="9">
        <f t="shared" si="186"/>
        <v>1.625</v>
      </c>
      <c r="X673">
        <f t="shared" si="187"/>
        <v>23.130000000000003</v>
      </c>
      <c r="Y673" s="9">
        <f t="shared" si="188"/>
        <v>25.056706115203962</v>
      </c>
      <c r="Z673" s="10">
        <f t="shared" si="189"/>
        <v>0.52969425143189919</v>
      </c>
      <c r="AA673">
        <f t="shared" si="190"/>
        <v>0.26999999999999957</v>
      </c>
    </row>
    <row r="674" spans="1:27">
      <c r="A674" s="1">
        <f t="shared" si="173"/>
        <v>2006996</v>
      </c>
      <c r="B674" s="1">
        <v>-4</v>
      </c>
      <c r="C674" s="1">
        <v>7</v>
      </c>
      <c r="D674" s="2">
        <v>2</v>
      </c>
      <c r="E674" s="5">
        <v>1.23</v>
      </c>
      <c r="F674" s="5">
        <v>1.23</v>
      </c>
      <c r="G674" s="5">
        <v>0.76</v>
      </c>
      <c r="H674" s="5">
        <v>1.28</v>
      </c>
      <c r="I674" s="5">
        <v>1.41</v>
      </c>
      <c r="J674" s="5">
        <v>0.54</v>
      </c>
      <c r="K674" s="6">
        <f t="shared" si="174"/>
        <v>1.2549999999999999</v>
      </c>
      <c r="L674" s="6">
        <f t="shared" si="175"/>
        <v>-5.0000000000000044E-2</v>
      </c>
      <c r="M674" s="6">
        <f t="shared" si="176"/>
        <v>1.3199999999999998</v>
      </c>
      <c r="N674" s="5">
        <f t="shared" si="177"/>
        <v>0.46615448083226657</v>
      </c>
      <c r="O674" s="6">
        <f t="shared" si="178"/>
        <v>-0.17999999999999994</v>
      </c>
      <c r="P674" s="6">
        <f t="shared" si="179"/>
        <v>0.93230896166453314</v>
      </c>
      <c r="Q674" s="6">
        <f t="shared" si="180"/>
        <v>0.32903819604233775</v>
      </c>
      <c r="R674" s="9">
        <f t="shared" si="181"/>
        <v>0.13943875404554673</v>
      </c>
      <c r="S674" s="9">
        <f t="shared" si="182"/>
        <v>0.12999999999999989</v>
      </c>
      <c r="T674">
        <f t="shared" si="183"/>
        <v>0.17999999999999994</v>
      </c>
      <c r="U674" s="9">
        <f t="shared" si="184"/>
        <v>0.1930690440630648</v>
      </c>
      <c r="V674" s="9">
        <f t="shared" si="185"/>
        <v>0.13943875404554673</v>
      </c>
      <c r="W674" s="9">
        <f t="shared" si="186"/>
        <v>6.4999999999999947E-2</v>
      </c>
      <c r="X674">
        <f t="shared" si="187"/>
        <v>1.3199999999999998</v>
      </c>
      <c r="Y674" s="9">
        <f t="shared" si="188"/>
        <v>2.8316793129249511</v>
      </c>
      <c r="Z674" s="10">
        <f t="shared" si="189"/>
        <v>0.53021222166223214</v>
      </c>
      <c r="AA674">
        <f t="shared" si="190"/>
        <v>5.0000000000000044E-2</v>
      </c>
    </row>
    <row r="675" spans="1:27">
      <c r="A675" s="1">
        <f t="shared" si="173"/>
        <v>1015003</v>
      </c>
      <c r="B675" s="1">
        <v>3</v>
      </c>
      <c r="C675" s="1">
        <v>15</v>
      </c>
      <c r="D675" s="2">
        <v>1</v>
      </c>
      <c r="E675" s="5">
        <v>52.4</v>
      </c>
      <c r="F675" s="5">
        <v>53.88</v>
      </c>
      <c r="G675" s="5">
        <v>4.6500000000000004</v>
      </c>
      <c r="H675" s="5">
        <v>52.25</v>
      </c>
      <c r="I675" s="5">
        <v>48.56</v>
      </c>
      <c r="J675" s="5">
        <v>2.72</v>
      </c>
      <c r="K675" s="6">
        <f t="shared" si="174"/>
        <v>52.325000000000003</v>
      </c>
      <c r="L675" s="6">
        <f t="shared" si="175"/>
        <v>0.14999999999999858</v>
      </c>
      <c r="M675" s="6">
        <f t="shared" si="176"/>
        <v>51.22</v>
      </c>
      <c r="N675" s="5">
        <f t="shared" si="177"/>
        <v>2.6935524869584406</v>
      </c>
      <c r="O675" s="6">
        <f t="shared" si="178"/>
        <v>5.32</v>
      </c>
      <c r="P675" s="6">
        <f t="shared" si="179"/>
        <v>5.3871049739168813</v>
      </c>
      <c r="Q675" s="6">
        <f t="shared" si="180"/>
        <v>0.49013297313315568</v>
      </c>
      <c r="R675" s="9">
        <f t="shared" si="181"/>
        <v>0.95969913804018081</v>
      </c>
      <c r="S675" s="9">
        <f t="shared" si="182"/>
        <v>5.1700000000000017</v>
      </c>
      <c r="T675">
        <f t="shared" si="183"/>
        <v>5.32</v>
      </c>
      <c r="U675" s="9">
        <f t="shared" si="184"/>
        <v>0.98754340703554366</v>
      </c>
      <c r="V675" s="9">
        <f t="shared" si="185"/>
        <v>0.41023889653168405</v>
      </c>
      <c r="W675" s="9">
        <f t="shared" si="186"/>
        <v>1.105000000000004</v>
      </c>
      <c r="X675">
        <f t="shared" si="187"/>
        <v>51.22</v>
      </c>
      <c r="Y675" s="9">
        <f t="shared" si="188"/>
        <v>19.015779439233285</v>
      </c>
      <c r="Z675" s="10">
        <f t="shared" si="189"/>
        <v>0.53023013871337044</v>
      </c>
      <c r="AA675">
        <f t="shared" si="190"/>
        <v>0.14999999999999858</v>
      </c>
    </row>
    <row r="676" spans="1:27">
      <c r="A676" s="1">
        <f t="shared" si="173"/>
        <v>1006996</v>
      </c>
      <c r="B676" s="1">
        <v>-4</v>
      </c>
      <c r="C676" s="1">
        <v>7</v>
      </c>
      <c r="D676" s="2">
        <v>1</v>
      </c>
      <c r="E676" s="5">
        <v>9.93</v>
      </c>
      <c r="F676" s="5">
        <v>10.98</v>
      </c>
      <c r="G676" s="5">
        <v>0.76</v>
      </c>
      <c r="H676" s="5">
        <v>10.01</v>
      </c>
      <c r="I676" s="5">
        <v>11.56</v>
      </c>
      <c r="J676" s="5">
        <v>0.8</v>
      </c>
      <c r="K676" s="6">
        <f t="shared" si="174"/>
        <v>9.9699999999999989</v>
      </c>
      <c r="L676" s="6">
        <f t="shared" si="175"/>
        <v>-8.0000000000000071E-2</v>
      </c>
      <c r="M676" s="6">
        <f t="shared" si="176"/>
        <v>11.27</v>
      </c>
      <c r="N676" s="5">
        <f t="shared" si="177"/>
        <v>0.55172456896534883</v>
      </c>
      <c r="O676" s="6">
        <f t="shared" si="178"/>
        <v>-0.58000000000000007</v>
      </c>
      <c r="P676" s="6">
        <f t="shared" si="179"/>
        <v>1.1034491379306977</v>
      </c>
      <c r="Q676" s="6">
        <f t="shared" si="180"/>
        <v>-5.1248357424441622E-2</v>
      </c>
      <c r="R676" s="9">
        <f t="shared" si="181"/>
        <v>0.45312464599650865</v>
      </c>
      <c r="S676" s="9">
        <f t="shared" si="182"/>
        <v>0.5</v>
      </c>
      <c r="T676">
        <f t="shared" si="183"/>
        <v>0.58000000000000007</v>
      </c>
      <c r="U676" s="9">
        <f t="shared" si="184"/>
        <v>0.52562458935595002</v>
      </c>
      <c r="V676" s="9">
        <f t="shared" si="185"/>
        <v>2.3562481591818463</v>
      </c>
      <c r="W676" s="9">
        <f t="shared" si="186"/>
        <v>1.3000000000000007</v>
      </c>
      <c r="X676">
        <f t="shared" si="187"/>
        <v>11.27</v>
      </c>
      <c r="Y676" s="9">
        <f t="shared" si="188"/>
        <v>20.426859041522608</v>
      </c>
      <c r="Z676" s="10">
        <f t="shared" si="189"/>
        <v>0.53024428332609108</v>
      </c>
      <c r="AA676">
        <f t="shared" si="190"/>
        <v>8.0000000000000071E-2</v>
      </c>
    </row>
    <row r="677" spans="1:27">
      <c r="A677" s="1">
        <f t="shared" si="173"/>
        <v>6005998</v>
      </c>
      <c r="B677" s="1">
        <v>-2</v>
      </c>
      <c r="C677" s="1">
        <v>6</v>
      </c>
      <c r="D677" s="2">
        <v>6</v>
      </c>
      <c r="E677" s="5">
        <v>0.03</v>
      </c>
      <c r="F677" s="5">
        <v>0.17</v>
      </c>
      <c r="G677" s="5">
        <v>0.73</v>
      </c>
      <c r="H677" s="5">
        <v>0.03</v>
      </c>
      <c r="I677" s="5">
        <v>0.31</v>
      </c>
      <c r="J677" s="5">
        <v>0.55000000000000004</v>
      </c>
      <c r="K677" s="6">
        <f t="shared" si="174"/>
        <v>0.03</v>
      </c>
      <c r="L677" s="6">
        <f t="shared" si="175"/>
        <v>0</v>
      </c>
      <c r="M677" s="6">
        <f t="shared" si="176"/>
        <v>0.24</v>
      </c>
      <c r="N677" s="5">
        <f t="shared" si="177"/>
        <v>0.45700109409059403</v>
      </c>
      <c r="O677" s="6">
        <f t="shared" si="178"/>
        <v>-0.13999999999999999</v>
      </c>
      <c r="P677" s="6">
        <f t="shared" si="179"/>
        <v>0.91400218818118806</v>
      </c>
      <c r="Q677" s="6">
        <f t="shared" si="180"/>
        <v>0.27579602585587731</v>
      </c>
      <c r="R677" s="9">
        <f t="shared" si="181"/>
        <v>0.15317249981489864</v>
      </c>
      <c r="S677" s="9">
        <f t="shared" si="182"/>
        <v>0.13999999999999999</v>
      </c>
      <c r="T677">
        <f t="shared" si="183"/>
        <v>0.13999999999999999</v>
      </c>
      <c r="U677" s="9">
        <f t="shared" si="184"/>
        <v>0.15317249981489864</v>
      </c>
      <c r="V677" s="9">
        <f t="shared" si="185"/>
        <v>0.45951749944469594</v>
      </c>
      <c r="W677" s="9">
        <f t="shared" si="186"/>
        <v>0.21</v>
      </c>
      <c r="X677">
        <f t="shared" si="187"/>
        <v>0.24</v>
      </c>
      <c r="Y677" s="9">
        <f t="shared" si="188"/>
        <v>0.52516285650822392</v>
      </c>
      <c r="Z677" s="10">
        <f t="shared" si="189"/>
        <v>0.53088605180396298</v>
      </c>
      <c r="AA677">
        <f t="shared" si="190"/>
        <v>0</v>
      </c>
    </row>
    <row r="678" spans="1:27">
      <c r="A678" s="1">
        <f t="shared" si="173"/>
        <v>2012003</v>
      </c>
      <c r="B678" s="1">
        <v>3</v>
      </c>
      <c r="C678" s="1">
        <v>12</v>
      </c>
      <c r="D678" s="2">
        <v>2</v>
      </c>
      <c r="E678" s="5">
        <v>0.47</v>
      </c>
      <c r="F678" s="5">
        <v>0.65</v>
      </c>
      <c r="G678" s="5">
        <v>0.52</v>
      </c>
      <c r="H678" s="5">
        <v>0.5</v>
      </c>
      <c r="I678" s="5">
        <v>0.52</v>
      </c>
      <c r="J678" s="5">
        <v>0.75</v>
      </c>
      <c r="K678" s="6">
        <f t="shared" si="174"/>
        <v>0.48499999999999999</v>
      </c>
      <c r="L678" s="6">
        <f t="shared" si="175"/>
        <v>-3.0000000000000027E-2</v>
      </c>
      <c r="M678" s="6">
        <f t="shared" si="176"/>
        <v>0.58499999999999996</v>
      </c>
      <c r="N678" s="5">
        <f t="shared" si="177"/>
        <v>0.4563167759353145</v>
      </c>
      <c r="O678" s="6">
        <f t="shared" si="178"/>
        <v>0.13</v>
      </c>
      <c r="P678" s="6">
        <f t="shared" si="179"/>
        <v>0.912633551870629</v>
      </c>
      <c r="Q678" s="6">
        <f t="shared" si="180"/>
        <v>-0.35070236522991954</v>
      </c>
      <c r="R678" s="9">
        <f t="shared" si="181"/>
        <v>0.17531680669864408</v>
      </c>
      <c r="S678" s="9">
        <f t="shared" si="182"/>
        <v>0.16000000000000003</v>
      </c>
      <c r="T678">
        <f t="shared" si="183"/>
        <v>0.13</v>
      </c>
      <c r="U678" s="9">
        <f t="shared" si="184"/>
        <v>0.14244490544264829</v>
      </c>
      <c r="V678" s="9">
        <f t="shared" si="185"/>
        <v>0.219146008373305</v>
      </c>
      <c r="W678" s="9">
        <f t="shared" si="186"/>
        <v>9.9999999999999978E-2</v>
      </c>
      <c r="X678">
        <f t="shared" si="187"/>
        <v>0.58499999999999996</v>
      </c>
      <c r="Y678" s="9">
        <f t="shared" si="188"/>
        <v>1.2820041489838345</v>
      </c>
      <c r="Z678" s="10">
        <f t="shared" si="189"/>
        <v>0.53117134711879932</v>
      </c>
      <c r="AA678">
        <f t="shared" si="190"/>
        <v>3.0000000000000027E-2</v>
      </c>
    </row>
    <row r="679" spans="1:27">
      <c r="A679" s="1">
        <f t="shared" si="173"/>
        <v>4012997</v>
      </c>
      <c r="B679" s="1">
        <v>-3</v>
      </c>
      <c r="C679" s="1">
        <v>13</v>
      </c>
      <c r="D679" s="2">
        <v>4</v>
      </c>
      <c r="E679" s="5">
        <v>3.81</v>
      </c>
      <c r="F679" s="5">
        <v>4.47</v>
      </c>
      <c r="G679" s="5">
        <v>0.62</v>
      </c>
      <c r="H679" s="5">
        <v>3.95</v>
      </c>
      <c r="I679" s="5">
        <v>4.1900000000000004</v>
      </c>
      <c r="J679" s="5">
        <v>0.9</v>
      </c>
      <c r="K679" s="6">
        <f t="shared" si="174"/>
        <v>3.88</v>
      </c>
      <c r="L679" s="6">
        <f t="shared" si="175"/>
        <v>-0.14000000000000012</v>
      </c>
      <c r="M679" s="6">
        <f t="shared" si="176"/>
        <v>4.33</v>
      </c>
      <c r="N679" s="5">
        <f t="shared" si="177"/>
        <v>0.54644304369257002</v>
      </c>
      <c r="O679" s="6">
        <f t="shared" si="178"/>
        <v>0.27999999999999936</v>
      </c>
      <c r="P679" s="6">
        <f t="shared" si="179"/>
        <v>1.09288608738514</v>
      </c>
      <c r="Q679" s="6">
        <f t="shared" si="180"/>
        <v>-0.3563295378432686</v>
      </c>
      <c r="R679" s="9">
        <f t="shared" si="181"/>
        <v>0.38430354713810971</v>
      </c>
      <c r="S679" s="9">
        <f t="shared" si="182"/>
        <v>0.41999999999999948</v>
      </c>
      <c r="T679">
        <f t="shared" si="183"/>
        <v>0.27999999999999936</v>
      </c>
      <c r="U679" s="9">
        <f t="shared" si="184"/>
        <v>0.25620236475873953</v>
      </c>
      <c r="V679" s="9">
        <f t="shared" si="185"/>
        <v>0.82350760101023646</v>
      </c>
      <c r="W679" s="9">
        <f t="shared" si="186"/>
        <v>0.45000000000000018</v>
      </c>
      <c r="X679">
        <f t="shared" si="187"/>
        <v>4.33</v>
      </c>
      <c r="Y679" s="9">
        <f t="shared" si="188"/>
        <v>7.9239731386096057</v>
      </c>
      <c r="Z679" s="10">
        <f t="shared" si="189"/>
        <v>0.53157125580678266</v>
      </c>
      <c r="AA679">
        <f t="shared" si="190"/>
        <v>0.14000000000000012</v>
      </c>
    </row>
    <row r="680" spans="1:27">
      <c r="A680" s="1">
        <f t="shared" si="173"/>
        <v>5011001</v>
      </c>
      <c r="B680" s="1">
        <v>1</v>
      </c>
      <c r="C680" s="1">
        <v>11</v>
      </c>
      <c r="D680" s="2">
        <v>5</v>
      </c>
      <c r="E680" s="5">
        <v>23.23</v>
      </c>
      <c r="F680" s="5">
        <v>24</v>
      </c>
      <c r="G680" s="5">
        <v>0.92</v>
      </c>
      <c r="H680" s="5">
        <v>22.32</v>
      </c>
      <c r="I680" s="5">
        <v>21.51</v>
      </c>
      <c r="J680" s="5">
        <v>0.9</v>
      </c>
      <c r="K680" s="6">
        <f t="shared" si="174"/>
        <v>22.774999999999999</v>
      </c>
      <c r="L680" s="6">
        <f t="shared" si="175"/>
        <v>0.91000000000000014</v>
      </c>
      <c r="M680" s="6">
        <f t="shared" si="176"/>
        <v>22.755000000000003</v>
      </c>
      <c r="N680" s="5">
        <f t="shared" si="177"/>
        <v>0.64350602172784677</v>
      </c>
      <c r="O680" s="6">
        <f t="shared" si="178"/>
        <v>2.4899999999999984</v>
      </c>
      <c r="P680" s="6">
        <f t="shared" si="179"/>
        <v>1.2870120434556935</v>
      </c>
      <c r="Q680" s="6">
        <f t="shared" si="180"/>
        <v>2.1975368268534162E-2</v>
      </c>
      <c r="R680" s="9">
        <f t="shared" si="181"/>
        <v>1.2276497395918822</v>
      </c>
      <c r="S680" s="9">
        <f t="shared" si="182"/>
        <v>1.5799999999999983</v>
      </c>
      <c r="T680">
        <f t="shared" si="183"/>
        <v>2.4899999999999984</v>
      </c>
      <c r="U680" s="9">
        <f t="shared" si="184"/>
        <v>1.9347138301163216</v>
      </c>
      <c r="V680" s="9">
        <f t="shared" si="185"/>
        <v>3.1079740242826309E-2</v>
      </c>
      <c r="W680" s="9">
        <f t="shared" si="186"/>
        <v>1.9999999999996021E-2</v>
      </c>
      <c r="X680">
        <f t="shared" si="187"/>
        <v>22.755000000000003</v>
      </c>
      <c r="Y680" s="9">
        <f t="shared" si="188"/>
        <v>35.360974461282673</v>
      </c>
      <c r="Z680" s="10">
        <f t="shared" si="189"/>
        <v>0.53171044751819574</v>
      </c>
      <c r="AA680">
        <f t="shared" si="190"/>
        <v>0.91000000000000014</v>
      </c>
    </row>
    <row r="681" spans="1:27">
      <c r="A681" s="1">
        <f t="shared" si="173"/>
        <v>4019000</v>
      </c>
      <c r="B681" s="1">
        <v>0</v>
      </c>
      <c r="C681" s="1">
        <v>19</v>
      </c>
      <c r="D681" s="2">
        <v>4</v>
      </c>
      <c r="E681" s="5">
        <v>24.77</v>
      </c>
      <c r="F681" s="5">
        <v>25.58</v>
      </c>
      <c r="G681" s="5">
        <v>0.91</v>
      </c>
      <c r="H681" s="5">
        <v>24.75</v>
      </c>
      <c r="I681" s="5">
        <v>22.53</v>
      </c>
      <c r="J681" s="5">
        <v>1.26</v>
      </c>
      <c r="K681" s="6">
        <f t="shared" si="174"/>
        <v>24.759999999999998</v>
      </c>
      <c r="L681" s="6">
        <f t="shared" si="175"/>
        <v>1.9999999999999574E-2</v>
      </c>
      <c r="M681" s="6">
        <f t="shared" si="176"/>
        <v>24.055</v>
      </c>
      <c r="N681" s="5">
        <f t="shared" si="177"/>
        <v>0.77712611589110814</v>
      </c>
      <c r="O681" s="6">
        <f t="shared" si="178"/>
        <v>3.0499999999999972</v>
      </c>
      <c r="P681" s="6">
        <f t="shared" si="179"/>
        <v>1.5542522317822163</v>
      </c>
      <c r="Q681" s="6">
        <f t="shared" si="180"/>
        <v>-0.31440162271805272</v>
      </c>
      <c r="R681" s="9">
        <f t="shared" si="181"/>
        <v>1.9494905254378074</v>
      </c>
      <c r="S681" s="9">
        <f t="shared" si="182"/>
        <v>3.0299999999999976</v>
      </c>
      <c r="T681">
        <f t="shared" si="183"/>
        <v>3.0499999999999972</v>
      </c>
      <c r="U681" s="9">
        <f t="shared" si="184"/>
        <v>1.9623584496981226</v>
      </c>
      <c r="V681" s="9">
        <f t="shared" si="185"/>
        <v>0.90718866035224555</v>
      </c>
      <c r="W681" s="9">
        <f t="shared" si="186"/>
        <v>0.70499999999999829</v>
      </c>
      <c r="X681">
        <f t="shared" si="187"/>
        <v>24.055</v>
      </c>
      <c r="Y681" s="9">
        <f t="shared" si="188"/>
        <v>30.953791808189106</v>
      </c>
      <c r="Z681" s="10">
        <f t="shared" si="189"/>
        <v>0.53215505259275697</v>
      </c>
      <c r="AA681">
        <f t="shared" si="190"/>
        <v>1.9999999999999574E-2</v>
      </c>
    </row>
    <row r="682" spans="1:27">
      <c r="A682" s="1">
        <f t="shared" si="173"/>
        <v>2016997</v>
      </c>
      <c r="B682" s="1">
        <v>-3</v>
      </c>
      <c r="C682" s="1">
        <v>17</v>
      </c>
      <c r="D682" s="2">
        <v>2</v>
      </c>
      <c r="E682" s="5">
        <v>5.78</v>
      </c>
      <c r="F682" s="5">
        <v>6.8</v>
      </c>
      <c r="G682" s="5">
        <v>0.91</v>
      </c>
      <c r="H682" s="5">
        <v>6.04</v>
      </c>
      <c r="I682" s="5">
        <v>5.62</v>
      </c>
      <c r="J682" s="5">
        <v>0.93</v>
      </c>
      <c r="K682" s="6">
        <f t="shared" si="174"/>
        <v>5.91</v>
      </c>
      <c r="L682" s="6">
        <f t="shared" si="175"/>
        <v>-0.25999999999999979</v>
      </c>
      <c r="M682" s="6">
        <f t="shared" si="176"/>
        <v>6.21</v>
      </c>
      <c r="N682" s="5">
        <f t="shared" si="177"/>
        <v>0.65057666727296637</v>
      </c>
      <c r="O682" s="6">
        <f t="shared" si="178"/>
        <v>1.1799999999999997</v>
      </c>
      <c r="P682" s="6">
        <f t="shared" si="179"/>
        <v>1.3011533345459327</v>
      </c>
      <c r="Q682" s="6">
        <f t="shared" si="180"/>
        <v>-2.1736562315416451E-2</v>
      </c>
      <c r="R682" s="9">
        <f t="shared" si="181"/>
        <v>1.1067104558453293</v>
      </c>
      <c r="S682" s="9">
        <f t="shared" si="182"/>
        <v>1.4399999999999995</v>
      </c>
      <c r="T682">
        <f t="shared" si="183"/>
        <v>1.1799999999999997</v>
      </c>
      <c r="U682" s="9">
        <f t="shared" si="184"/>
        <v>0.90688773465103389</v>
      </c>
      <c r="V682" s="9">
        <f t="shared" si="185"/>
        <v>0.46112935660222043</v>
      </c>
      <c r="W682" s="9">
        <f t="shared" si="186"/>
        <v>0.29999999999999982</v>
      </c>
      <c r="X682">
        <f t="shared" si="187"/>
        <v>6.21</v>
      </c>
      <c r="Y682" s="9">
        <f t="shared" si="188"/>
        <v>9.5453776816659683</v>
      </c>
      <c r="Z682" s="10">
        <f t="shared" si="189"/>
        <v>0.53216914604287247</v>
      </c>
      <c r="AA682">
        <f t="shared" si="190"/>
        <v>0.25999999999999979</v>
      </c>
    </row>
    <row r="683" spans="1:27">
      <c r="A683" s="1">
        <f t="shared" si="173"/>
        <v>5007997</v>
      </c>
      <c r="B683" s="1">
        <v>-3</v>
      </c>
      <c r="C683" s="1">
        <v>8</v>
      </c>
      <c r="D683" s="2">
        <v>5</v>
      </c>
      <c r="E683" s="5">
        <v>43.43</v>
      </c>
      <c r="F683" s="5">
        <v>43.52</v>
      </c>
      <c r="G683" s="5">
        <v>2.2400000000000002</v>
      </c>
      <c r="H683" s="5">
        <v>43.21</v>
      </c>
      <c r="I683" s="5">
        <v>41.89</v>
      </c>
      <c r="J683" s="5">
        <v>1.2</v>
      </c>
      <c r="K683" s="6">
        <f t="shared" si="174"/>
        <v>43.32</v>
      </c>
      <c r="L683" s="6">
        <f t="shared" si="175"/>
        <v>0.21999999999999886</v>
      </c>
      <c r="M683" s="6">
        <f t="shared" si="176"/>
        <v>42.704999999999998</v>
      </c>
      <c r="N683" s="5">
        <f t="shared" si="177"/>
        <v>1.2705904139414874</v>
      </c>
      <c r="O683" s="6">
        <f t="shared" si="178"/>
        <v>1.6300000000000026</v>
      </c>
      <c r="P683" s="6">
        <f t="shared" si="179"/>
        <v>2.5411808278829748</v>
      </c>
      <c r="Q683" s="6">
        <f t="shared" si="180"/>
        <v>0.55401387512388511</v>
      </c>
      <c r="R683" s="9">
        <f t="shared" si="181"/>
        <v>0.55486015970561864</v>
      </c>
      <c r="S683" s="9">
        <f t="shared" si="182"/>
        <v>1.4100000000000037</v>
      </c>
      <c r="T683">
        <f t="shared" si="183"/>
        <v>1.6300000000000026</v>
      </c>
      <c r="U683" s="9">
        <f t="shared" si="184"/>
        <v>0.64143408533344504</v>
      </c>
      <c r="V683" s="9">
        <f t="shared" si="185"/>
        <v>0.48402694782830596</v>
      </c>
      <c r="W683" s="9">
        <f t="shared" si="186"/>
        <v>0.61500000000000199</v>
      </c>
      <c r="X683">
        <f t="shared" si="187"/>
        <v>42.704999999999998</v>
      </c>
      <c r="Y683" s="9">
        <f t="shared" si="188"/>
        <v>33.610359035784938</v>
      </c>
      <c r="Z683" s="10">
        <f t="shared" si="189"/>
        <v>0.53235232694147205</v>
      </c>
      <c r="AA683">
        <f t="shared" si="190"/>
        <v>0.21999999999999886</v>
      </c>
    </row>
    <row r="684" spans="1:27">
      <c r="A684" s="1">
        <f t="shared" si="173"/>
        <v>6008999</v>
      </c>
      <c r="B684" s="1">
        <v>-1</v>
      </c>
      <c r="C684" s="1">
        <v>9</v>
      </c>
      <c r="D684" s="2">
        <v>6</v>
      </c>
      <c r="E684" s="5">
        <v>28.65</v>
      </c>
      <c r="F684" s="5">
        <v>30</v>
      </c>
      <c r="G684" s="5">
        <v>1.41</v>
      </c>
      <c r="H684" s="5">
        <v>28.36</v>
      </c>
      <c r="I684" s="5">
        <v>29.34</v>
      </c>
      <c r="J684" s="5">
        <v>1.49</v>
      </c>
      <c r="K684" s="6">
        <f t="shared" si="174"/>
        <v>28.504999999999999</v>
      </c>
      <c r="L684" s="6">
        <f t="shared" si="175"/>
        <v>0.28999999999999915</v>
      </c>
      <c r="M684" s="6">
        <f t="shared" si="176"/>
        <v>29.67</v>
      </c>
      <c r="N684" s="5">
        <f t="shared" si="177"/>
        <v>1.025694886406284</v>
      </c>
      <c r="O684" s="6">
        <f t="shared" si="178"/>
        <v>0.66000000000000014</v>
      </c>
      <c r="P684" s="6">
        <f t="shared" si="179"/>
        <v>2.0513897728125681</v>
      </c>
      <c r="Q684" s="6">
        <f t="shared" si="180"/>
        <v>-5.5130459578917407E-2</v>
      </c>
      <c r="R684" s="9">
        <f t="shared" si="181"/>
        <v>0.18036552824025767</v>
      </c>
      <c r="S684" s="9">
        <f t="shared" si="182"/>
        <v>0.37000000000000099</v>
      </c>
      <c r="T684">
        <f t="shared" si="183"/>
        <v>0.66000000000000014</v>
      </c>
      <c r="U684" s="9">
        <f t="shared" si="184"/>
        <v>0.32173310442856695</v>
      </c>
      <c r="V684" s="9">
        <f t="shared" si="185"/>
        <v>1.1358153535129736</v>
      </c>
      <c r="W684" s="9">
        <f t="shared" si="186"/>
        <v>1.1650000000000027</v>
      </c>
      <c r="X684">
        <f t="shared" si="187"/>
        <v>29.67</v>
      </c>
      <c r="Y684" s="9">
        <f t="shared" si="188"/>
        <v>28.92673093453206</v>
      </c>
      <c r="Z684" s="10">
        <f t="shared" si="189"/>
        <v>0.53315288614055167</v>
      </c>
      <c r="AA684">
        <f t="shared" si="190"/>
        <v>0.28999999999999915</v>
      </c>
    </row>
    <row r="685" spans="1:27">
      <c r="A685" s="1">
        <f t="shared" si="173"/>
        <v>3004996</v>
      </c>
      <c r="B685" s="1">
        <v>-4</v>
      </c>
      <c r="C685" s="1">
        <v>5</v>
      </c>
      <c r="D685" s="2">
        <v>3</v>
      </c>
      <c r="E685" s="5">
        <v>6.59</v>
      </c>
      <c r="F685" s="5">
        <v>7.4</v>
      </c>
      <c r="G685" s="5">
        <v>0.95</v>
      </c>
      <c r="H685" s="5">
        <v>6.23</v>
      </c>
      <c r="I685" s="5">
        <v>6.41</v>
      </c>
      <c r="J685" s="5">
        <v>0.97</v>
      </c>
      <c r="K685" s="6">
        <f t="shared" si="174"/>
        <v>6.41</v>
      </c>
      <c r="L685" s="6">
        <f t="shared" si="175"/>
        <v>0.35999999999999943</v>
      </c>
      <c r="M685" s="6">
        <f t="shared" si="176"/>
        <v>6.9050000000000002</v>
      </c>
      <c r="N685" s="5">
        <f t="shared" si="177"/>
        <v>0.67885933741829019</v>
      </c>
      <c r="O685" s="6">
        <f t="shared" si="178"/>
        <v>0.99000000000000021</v>
      </c>
      <c r="P685" s="6">
        <f t="shared" si="179"/>
        <v>1.3577186748365804</v>
      </c>
      <c r="Q685" s="6">
        <f t="shared" si="180"/>
        <v>-2.0831073017250727E-2</v>
      </c>
      <c r="R685" s="9">
        <f t="shared" si="181"/>
        <v>0.4640136514847818</v>
      </c>
      <c r="S685" s="9">
        <f t="shared" si="182"/>
        <v>0.63000000000000078</v>
      </c>
      <c r="T685">
        <f t="shared" si="183"/>
        <v>0.99000000000000021</v>
      </c>
      <c r="U685" s="9">
        <f t="shared" si="184"/>
        <v>0.7291643094760849</v>
      </c>
      <c r="V685" s="9">
        <f t="shared" si="185"/>
        <v>0.7291643094760849</v>
      </c>
      <c r="W685" s="9">
        <f t="shared" si="186"/>
        <v>0.49500000000000011</v>
      </c>
      <c r="X685">
        <f t="shared" si="187"/>
        <v>6.9050000000000002</v>
      </c>
      <c r="Y685" s="9">
        <f t="shared" si="188"/>
        <v>10.171473852388617</v>
      </c>
      <c r="Z685" s="10">
        <f t="shared" si="189"/>
        <v>0.53350070290487905</v>
      </c>
      <c r="AA685">
        <f t="shared" si="190"/>
        <v>0.35999999999999943</v>
      </c>
    </row>
    <row r="686" spans="1:27">
      <c r="A686" s="1">
        <f t="shared" si="173"/>
        <v>4011002</v>
      </c>
      <c r="B686" s="1">
        <v>2</v>
      </c>
      <c r="C686" s="1">
        <v>11</v>
      </c>
      <c r="D686" s="2">
        <v>4</v>
      </c>
      <c r="E686" s="5">
        <v>87.14</v>
      </c>
      <c r="F686" s="5">
        <v>81.86</v>
      </c>
      <c r="G686" s="5">
        <v>2.12</v>
      </c>
      <c r="H686" s="5">
        <v>86.31</v>
      </c>
      <c r="I686" s="5">
        <v>83.1</v>
      </c>
      <c r="J686" s="5">
        <v>2.1</v>
      </c>
      <c r="K686" s="6">
        <f t="shared" si="174"/>
        <v>86.724999999999994</v>
      </c>
      <c r="L686" s="6">
        <f t="shared" si="175"/>
        <v>0.82999999999999829</v>
      </c>
      <c r="M686" s="6">
        <f t="shared" si="176"/>
        <v>82.47999999999999</v>
      </c>
      <c r="N686" s="5">
        <f t="shared" si="177"/>
        <v>1.4920120642943877</v>
      </c>
      <c r="O686" s="6">
        <f t="shared" si="178"/>
        <v>-1.2399999999999949</v>
      </c>
      <c r="P686" s="6">
        <f t="shared" si="179"/>
        <v>2.9840241285887754</v>
      </c>
      <c r="Q686" s="6">
        <f t="shared" si="180"/>
        <v>9.4784600871479791E-3</v>
      </c>
      <c r="R686" s="9">
        <f t="shared" si="181"/>
        <v>0.69369412270099551</v>
      </c>
      <c r="S686" s="9">
        <f t="shared" si="182"/>
        <v>2.0699999999999932</v>
      </c>
      <c r="T686">
        <f t="shared" si="183"/>
        <v>1.2399999999999949</v>
      </c>
      <c r="U686" s="9">
        <f t="shared" si="184"/>
        <v>0.415546237753253</v>
      </c>
      <c r="V686" s="9">
        <f t="shared" si="185"/>
        <v>2.8451512568751101</v>
      </c>
      <c r="W686" s="9">
        <f t="shared" si="186"/>
        <v>4.2450000000000045</v>
      </c>
      <c r="X686">
        <f t="shared" si="187"/>
        <v>82.47999999999999</v>
      </c>
      <c r="Y686" s="9">
        <f t="shared" si="188"/>
        <v>55.281054338529749</v>
      </c>
      <c r="Z686" s="10">
        <f t="shared" si="189"/>
        <v>0.53357754825329751</v>
      </c>
      <c r="AA686">
        <f t="shared" si="190"/>
        <v>0.82999999999999829</v>
      </c>
    </row>
    <row r="687" spans="1:27">
      <c r="A687" s="1">
        <f t="shared" si="173"/>
        <v>5004</v>
      </c>
      <c r="B687" s="1">
        <v>4</v>
      </c>
      <c r="C687" s="1">
        <v>5</v>
      </c>
      <c r="D687" s="2">
        <v>0</v>
      </c>
      <c r="E687" s="5">
        <v>64.930000000000007</v>
      </c>
      <c r="F687" s="5">
        <v>66.52</v>
      </c>
      <c r="G687" s="5">
        <v>1.94</v>
      </c>
      <c r="H687" s="5">
        <v>65.14</v>
      </c>
      <c r="I687" s="5">
        <v>69.12</v>
      </c>
      <c r="J687" s="5">
        <v>1.34</v>
      </c>
      <c r="K687" s="6">
        <f t="shared" si="174"/>
        <v>65.034999999999997</v>
      </c>
      <c r="L687" s="6">
        <f t="shared" si="175"/>
        <v>-0.20999999999999375</v>
      </c>
      <c r="M687" s="6">
        <f t="shared" si="176"/>
        <v>67.819999999999993</v>
      </c>
      <c r="N687" s="5">
        <f t="shared" si="177"/>
        <v>1.1788977903109328</v>
      </c>
      <c r="O687" s="6">
        <f t="shared" si="178"/>
        <v>-2.6000000000000085</v>
      </c>
      <c r="P687" s="6">
        <f t="shared" si="179"/>
        <v>2.3577955806218656</v>
      </c>
      <c r="Q687" s="6">
        <f t="shared" si="180"/>
        <v>0.35400777090228797</v>
      </c>
      <c r="R687" s="9">
        <f t="shared" si="181"/>
        <v>1.0136586986772005</v>
      </c>
      <c r="S687" s="9">
        <f t="shared" si="182"/>
        <v>2.3900000000000148</v>
      </c>
      <c r="T687">
        <f t="shared" si="183"/>
        <v>2.6000000000000085</v>
      </c>
      <c r="U687" s="9">
        <f t="shared" si="184"/>
        <v>1.1027249441676628</v>
      </c>
      <c r="V687" s="9">
        <f t="shared" si="185"/>
        <v>2.3623761303899435</v>
      </c>
      <c r="W687" s="9">
        <f t="shared" si="186"/>
        <v>2.7849999999999966</v>
      </c>
      <c r="X687">
        <f t="shared" si="187"/>
        <v>67.819999999999993</v>
      </c>
      <c r="Y687" s="9">
        <f t="shared" si="188"/>
        <v>57.528312087269718</v>
      </c>
      <c r="Z687" s="10">
        <f t="shared" si="189"/>
        <v>0.53359628934242043</v>
      </c>
      <c r="AA687">
        <f t="shared" si="190"/>
        <v>0.20999999999999375</v>
      </c>
    </row>
    <row r="688" spans="1:27">
      <c r="A688" s="1">
        <f t="shared" si="173"/>
        <v>3016002</v>
      </c>
      <c r="B688" s="1">
        <v>2</v>
      </c>
      <c r="C688" s="1">
        <v>16</v>
      </c>
      <c r="D688" s="2">
        <v>3</v>
      </c>
      <c r="E688" s="5">
        <v>30.47</v>
      </c>
      <c r="F688" s="5">
        <v>28.25</v>
      </c>
      <c r="G688" s="5">
        <v>1.4</v>
      </c>
      <c r="H688" s="5">
        <v>30.67</v>
      </c>
      <c r="I688" s="5">
        <v>28.45</v>
      </c>
      <c r="J688" s="5">
        <v>1.37</v>
      </c>
      <c r="K688" s="6">
        <f t="shared" si="174"/>
        <v>30.57</v>
      </c>
      <c r="L688" s="6">
        <f t="shared" si="175"/>
        <v>-0.20000000000000284</v>
      </c>
      <c r="M688" s="6">
        <f t="shared" si="176"/>
        <v>28.35</v>
      </c>
      <c r="N688" s="5">
        <f t="shared" si="177"/>
        <v>0.97940032673059696</v>
      </c>
      <c r="O688" s="6">
        <f t="shared" si="178"/>
        <v>-0.19999999999999929</v>
      </c>
      <c r="P688" s="6">
        <f t="shared" si="179"/>
        <v>1.9588006534611939</v>
      </c>
      <c r="Q688" s="6">
        <f t="shared" si="180"/>
        <v>2.1658109411243322E-2</v>
      </c>
      <c r="R688" s="9">
        <f t="shared" si="181"/>
        <v>1.8137188552203454E-15</v>
      </c>
      <c r="S688" s="9">
        <f t="shared" si="182"/>
        <v>3.5527136788005009E-15</v>
      </c>
      <c r="T688">
        <f t="shared" si="183"/>
        <v>0.19999999999999929</v>
      </c>
      <c r="U688" s="9">
        <f t="shared" si="184"/>
        <v>0.10210329450656451</v>
      </c>
      <c r="V688" s="9">
        <f t="shared" si="185"/>
        <v>2.2666931380457389</v>
      </c>
      <c r="W688" s="9">
        <f t="shared" si="186"/>
        <v>2.2199999999999989</v>
      </c>
      <c r="X688">
        <f t="shared" si="187"/>
        <v>28.35</v>
      </c>
      <c r="Y688" s="9">
        <f t="shared" si="188"/>
        <v>28.946283992611143</v>
      </c>
      <c r="Z688" s="10">
        <f t="shared" si="189"/>
        <v>0.53375087821941802</v>
      </c>
      <c r="AA688">
        <f t="shared" si="190"/>
        <v>0.20000000000000284</v>
      </c>
    </row>
    <row r="689" spans="1:27">
      <c r="A689" s="1">
        <f t="shared" si="173"/>
        <v>3006003</v>
      </c>
      <c r="B689" s="1">
        <v>3</v>
      </c>
      <c r="C689" s="1">
        <v>6</v>
      </c>
      <c r="D689" s="2">
        <v>3</v>
      </c>
      <c r="E689" s="5">
        <v>9.15</v>
      </c>
      <c r="F689" s="5">
        <v>9.92</v>
      </c>
      <c r="G689" s="5">
        <v>0.91</v>
      </c>
      <c r="H689" s="5">
        <v>8.76</v>
      </c>
      <c r="I689" s="5">
        <v>9.1999999999999993</v>
      </c>
      <c r="J689" s="5">
        <v>1.1299999999999999</v>
      </c>
      <c r="K689" s="6">
        <f t="shared" si="174"/>
        <v>8.9550000000000001</v>
      </c>
      <c r="L689" s="6">
        <f t="shared" si="175"/>
        <v>0.39000000000000057</v>
      </c>
      <c r="M689" s="6">
        <f t="shared" si="176"/>
        <v>9.5599999999999987</v>
      </c>
      <c r="N689" s="5">
        <f t="shared" si="177"/>
        <v>0.72543090642734531</v>
      </c>
      <c r="O689" s="6">
        <f t="shared" si="178"/>
        <v>0.72000000000000064</v>
      </c>
      <c r="P689" s="6">
        <f t="shared" si="179"/>
        <v>1.4508618128546906</v>
      </c>
      <c r="Q689" s="6">
        <f t="shared" si="180"/>
        <v>-0.21320665083135379</v>
      </c>
      <c r="R689" s="9">
        <f t="shared" si="181"/>
        <v>0.22745102054254068</v>
      </c>
      <c r="S689" s="9">
        <f t="shared" si="182"/>
        <v>0.33000000000000007</v>
      </c>
      <c r="T689">
        <f t="shared" si="183"/>
        <v>0.72000000000000064</v>
      </c>
      <c r="U689" s="9">
        <f t="shared" si="184"/>
        <v>0.49625677209281638</v>
      </c>
      <c r="V689" s="9">
        <f t="shared" si="185"/>
        <v>0.83398707532264715</v>
      </c>
      <c r="W689" s="9">
        <f t="shared" si="186"/>
        <v>0.60499999999999865</v>
      </c>
      <c r="X689">
        <f t="shared" si="187"/>
        <v>9.5599999999999987</v>
      </c>
      <c r="Y689" s="9">
        <f t="shared" si="188"/>
        <v>13.178374281131445</v>
      </c>
      <c r="Z689" s="10">
        <f t="shared" si="189"/>
        <v>0.53412638953715819</v>
      </c>
      <c r="AA689">
        <f t="shared" si="190"/>
        <v>0.39000000000000057</v>
      </c>
    </row>
    <row r="690" spans="1:27">
      <c r="A690" s="1">
        <f t="shared" si="173"/>
        <v>6007000</v>
      </c>
      <c r="B690" s="1">
        <v>0</v>
      </c>
      <c r="C690" s="1">
        <v>7</v>
      </c>
      <c r="D690" s="2">
        <v>6</v>
      </c>
      <c r="E690" s="5">
        <v>17.420000000000002</v>
      </c>
      <c r="F690" s="5">
        <v>18.43</v>
      </c>
      <c r="G690" s="5">
        <v>0.86</v>
      </c>
      <c r="H690" s="5">
        <v>16.649999999999999</v>
      </c>
      <c r="I690" s="5">
        <v>16.12</v>
      </c>
      <c r="J690" s="5">
        <v>1.26</v>
      </c>
      <c r="K690" s="6">
        <f t="shared" si="174"/>
        <v>17.035</v>
      </c>
      <c r="L690" s="6">
        <f t="shared" si="175"/>
        <v>0.77000000000000313</v>
      </c>
      <c r="M690" s="6">
        <f t="shared" si="176"/>
        <v>17.274999999999999</v>
      </c>
      <c r="N690" s="5">
        <f t="shared" si="177"/>
        <v>0.76275815302099526</v>
      </c>
      <c r="O690" s="6">
        <f t="shared" si="178"/>
        <v>2.3099999999999987</v>
      </c>
      <c r="P690" s="6">
        <f t="shared" si="179"/>
        <v>1.5255163060419905</v>
      </c>
      <c r="Q690" s="6">
        <f t="shared" si="180"/>
        <v>-0.3643863870745962</v>
      </c>
      <c r="R690" s="9">
        <f t="shared" si="181"/>
        <v>1.0094942898352779</v>
      </c>
      <c r="S690" s="9">
        <f t="shared" si="182"/>
        <v>1.5399999999999956</v>
      </c>
      <c r="T690">
        <f t="shared" si="183"/>
        <v>2.3099999999999987</v>
      </c>
      <c r="U690" s="9">
        <f t="shared" si="184"/>
        <v>1.5142414347529203</v>
      </c>
      <c r="V690" s="9">
        <f t="shared" si="185"/>
        <v>0.3146475708577478</v>
      </c>
      <c r="W690" s="9">
        <f t="shared" si="186"/>
        <v>0.23999999999999844</v>
      </c>
      <c r="X690">
        <f t="shared" si="187"/>
        <v>17.274999999999999</v>
      </c>
      <c r="Y690" s="9">
        <f t="shared" si="188"/>
        <v>22.648069944031782</v>
      </c>
      <c r="Z690" s="10">
        <f t="shared" si="189"/>
        <v>0.534150727791323</v>
      </c>
      <c r="AA690">
        <f t="shared" si="190"/>
        <v>0.77000000000000313</v>
      </c>
    </row>
    <row r="691" spans="1:27">
      <c r="A691" s="1">
        <f t="shared" si="173"/>
        <v>3019998</v>
      </c>
      <c r="B691" s="1">
        <v>-2</v>
      </c>
      <c r="C691" s="1">
        <v>20</v>
      </c>
      <c r="D691" s="2">
        <v>3</v>
      </c>
      <c r="E691" s="5">
        <v>22.49</v>
      </c>
      <c r="F691" s="5">
        <v>21.26</v>
      </c>
      <c r="G691" s="5">
        <v>1.36</v>
      </c>
      <c r="H691" s="5">
        <v>22.63</v>
      </c>
      <c r="I691" s="5">
        <v>20.45</v>
      </c>
      <c r="J691" s="5">
        <v>1.25</v>
      </c>
      <c r="K691" s="6">
        <f t="shared" si="174"/>
        <v>22.56</v>
      </c>
      <c r="L691" s="6">
        <f t="shared" si="175"/>
        <v>-0.14000000000000057</v>
      </c>
      <c r="M691" s="6">
        <f t="shared" si="176"/>
        <v>20.855</v>
      </c>
      <c r="N691" s="5">
        <f t="shared" si="177"/>
        <v>0.92359352531294858</v>
      </c>
      <c r="O691" s="6">
        <f t="shared" si="178"/>
        <v>0.81000000000000227</v>
      </c>
      <c r="P691" s="6">
        <f t="shared" si="179"/>
        <v>1.8471870506258972</v>
      </c>
      <c r="Q691" s="6">
        <f t="shared" si="180"/>
        <v>8.4141730898860026E-2</v>
      </c>
      <c r="R691" s="9">
        <f t="shared" si="181"/>
        <v>0.51429550660725276</v>
      </c>
      <c r="S691" s="9">
        <f t="shared" si="182"/>
        <v>0.95000000000000284</v>
      </c>
      <c r="T691">
        <f t="shared" si="183"/>
        <v>0.81000000000000227</v>
      </c>
      <c r="U691" s="9">
        <f t="shared" si="184"/>
        <v>0.43850458984407858</v>
      </c>
      <c r="V691" s="9">
        <f t="shared" si="185"/>
        <v>1.8460501868744472</v>
      </c>
      <c r="W691" s="9">
        <f t="shared" si="186"/>
        <v>1.7049999999999983</v>
      </c>
      <c r="X691">
        <f t="shared" si="187"/>
        <v>20.855</v>
      </c>
      <c r="Y691" s="9">
        <f t="shared" si="188"/>
        <v>22.580279558514157</v>
      </c>
      <c r="Z691" s="10">
        <f t="shared" si="189"/>
        <v>0.53431264256051436</v>
      </c>
      <c r="AA691">
        <f t="shared" si="190"/>
        <v>0.14000000000000057</v>
      </c>
    </row>
    <row r="692" spans="1:27">
      <c r="A692" s="1">
        <f t="shared" si="173"/>
        <v>2019002</v>
      </c>
      <c r="B692" s="1">
        <v>2</v>
      </c>
      <c r="C692" s="1">
        <v>19</v>
      </c>
      <c r="D692" s="2">
        <v>2</v>
      </c>
      <c r="E692" s="5">
        <v>13.09</v>
      </c>
      <c r="F692" s="5">
        <v>12.36</v>
      </c>
      <c r="G692" s="5">
        <v>1.1299999999999999</v>
      </c>
      <c r="H692" s="5">
        <v>12.68</v>
      </c>
      <c r="I692" s="5">
        <v>11.79</v>
      </c>
      <c r="J692" s="5">
        <v>1.03</v>
      </c>
      <c r="K692" s="6">
        <f t="shared" si="174"/>
        <v>12.885</v>
      </c>
      <c r="L692" s="6">
        <f t="shared" si="175"/>
        <v>0.41000000000000014</v>
      </c>
      <c r="M692" s="6">
        <f t="shared" si="176"/>
        <v>12.074999999999999</v>
      </c>
      <c r="N692" s="5">
        <f t="shared" si="177"/>
        <v>0.76449329624268125</v>
      </c>
      <c r="O692" s="6">
        <f t="shared" si="178"/>
        <v>0.57000000000000028</v>
      </c>
      <c r="P692" s="6">
        <f t="shared" si="179"/>
        <v>1.5289865924853625</v>
      </c>
      <c r="Q692" s="6">
        <f t="shared" si="180"/>
        <v>9.2394558987081779E-2</v>
      </c>
      <c r="R692" s="9">
        <f t="shared" si="181"/>
        <v>0.10464447548877501</v>
      </c>
      <c r="S692" s="9">
        <f t="shared" si="182"/>
        <v>0.16000000000000014</v>
      </c>
      <c r="T692">
        <f t="shared" si="183"/>
        <v>0.57000000000000028</v>
      </c>
      <c r="U692" s="9">
        <f t="shared" si="184"/>
        <v>0.37279594392876081</v>
      </c>
      <c r="V692" s="9">
        <f t="shared" si="185"/>
        <v>1.0595253143238468</v>
      </c>
      <c r="W692" s="9">
        <f t="shared" si="186"/>
        <v>0.8100000000000005</v>
      </c>
      <c r="X692">
        <f t="shared" si="187"/>
        <v>12.074999999999999</v>
      </c>
      <c r="Y692" s="9">
        <f t="shared" si="188"/>
        <v>15.794775519086963</v>
      </c>
      <c r="Z692" s="10">
        <f t="shared" si="189"/>
        <v>0.53464100104649659</v>
      </c>
      <c r="AA692">
        <f t="shared" si="190"/>
        <v>0.41000000000000014</v>
      </c>
    </row>
    <row r="693" spans="1:27">
      <c r="A693" s="1">
        <f t="shared" si="173"/>
        <v>5015000</v>
      </c>
      <c r="B693" s="1">
        <v>0</v>
      </c>
      <c r="C693" s="1">
        <v>15</v>
      </c>
      <c r="D693" s="2">
        <v>5</v>
      </c>
      <c r="E693" s="5">
        <v>17.53</v>
      </c>
      <c r="F693" s="5">
        <v>18.079999999999998</v>
      </c>
      <c r="G693" s="5">
        <v>0.84</v>
      </c>
      <c r="H693" s="5">
        <v>17.5</v>
      </c>
      <c r="I693" s="5">
        <v>17.989999999999998</v>
      </c>
      <c r="J693" s="5">
        <v>1.3</v>
      </c>
      <c r="K693" s="6">
        <f t="shared" si="174"/>
        <v>17.515000000000001</v>
      </c>
      <c r="L693" s="6">
        <f t="shared" si="175"/>
        <v>3.0000000000001137E-2</v>
      </c>
      <c r="M693" s="6">
        <f t="shared" si="176"/>
        <v>18.034999999999997</v>
      </c>
      <c r="N693" s="5">
        <f t="shared" si="177"/>
        <v>0.77388629655783414</v>
      </c>
      <c r="O693" s="6">
        <f t="shared" si="178"/>
        <v>8.9999999999999858E-2</v>
      </c>
      <c r="P693" s="6">
        <f t="shared" si="179"/>
        <v>1.5477725931156683</v>
      </c>
      <c r="Q693" s="6">
        <f t="shared" si="180"/>
        <v>-0.41092002003673411</v>
      </c>
      <c r="R693" s="9">
        <f t="shared" si="181"/>
        <v>3.8765384699840588E-2</v>
      </c>
      <c r="S693" s="9">
        <f t="shared" si="182"/>
        <v>5.9999999999998721E-2</v>
      </c>
      <c r="T693">
        <f t="shared" si="183"/>
        <v>8.9999999999999858E-2</v>
      </c>
      <c r="U693" s="9">
        <f t="shared" si="184"/>
        <v>5.8148077049762034E-2</v>
      </c>
      <c r="V693" s="9">
        <f t="shared" si="185"/>
        <v>0.67193333479724604</v>
      </c>
      <c r="W693" s="9">
        <f t="shared" si="186"/>
        <v>0.51999999999999602</v>
      </c>
      <c r="X693">
        <f t="shared" si="187"/>
        <v>18.034999999999997</v>
      </c>
      <c r="Y693" s="9">
        <f t="shared" si="188"/>
        <v>23.304457102054659</v>
      </c>
      <c r="Z693" s="10">
        <f t="shared" si="189"/>
        <v>0.53495326898711448</v>
      </c>
      <c r="AA693">
        <f t="shared" si="190"/>
        <v>3.0000000000001137E-2</v>
      </c>
    </row>
    <row r="694" spans="1:27">
      <c r="A694" s="1">
        <f t="shared" si="173"/>
        <v>5013998</v>
      </c>
      <c r="B694" s="1">
        <v>-2</v>
      </c>
      <c r="C694" s="1">
        <v>14</v>
      </c>
      <c r="D694" s="2">
        <v>5</v>
      </c>
      <c r="E694" s="5">
        <v>0.62</v>
      </c>
      <c r="F694" s="5">
        <v>0.8</v>
      </c>
      <c r="G694" s="5">
        <v>0.48</v>
      </c>
      <c r="H694" s="5">
        <v>0.66</v>
      </c>
      <c r="I694" s="5">
        <v>1.1200000000000001</v>
      </c>
      <c r="J694" s="5">
        <v>0.53</v>
      </c>
      <c r="K694" s="6">
        <f t="shared" si="174"/>
        <v>0.64</v>
      </c>
      <c r="L694" s="6">
        <f t="shared" si="175"/>
        <v>-4.0000000000000036E-2</v>
      </c>
      <c r="M694" s="6">
        <f t="shared" si="176"/>
        <v>0.96000000000000008</v>
      </c>
      <c r="N694" s="5">
        <f t="shared" si="177"/>
        <v>0.35752622281449514</v>
      </c>
      <c r="O694" s="6">
        <f t="shared" si="178"/>
        <v>-0.32000000000000006</v>
      </c>
      <c r="P694" s="6">
        <f t="shared" si="179"/>
        <v>0.71505244562899029</v>
      </c>
      <c r="Q694" s="6">
        <f t="shared" si="180"/>
        <v>-9.8767846665362868E-2</v>
      </c>
      <c r="R694" s="9">
        <f t="shared" si="181"/>
        <v>0.39157966903210883</v>
      </c>
      <c r="S694" s="9">
        <f t="shared" si="182"/>
        <v>0.28000000000000003</v>
      </c>
      <c r="T694">
        <f t="shared" si="183"/>
        <v>0.32000000000000006</v>
      </c>
      <c r="U694" s="9">
        <f t="shared" si="184"/>
        <v>0.44751962175098159</v>
      </c>
      <c r="V694" s="9">
        <f t="shared" si="185"/>
        <v>0.89503924350196318</v>
      </c>
      <c r="W694" s="9">
        <f t="shared" si="186"/>
        <v>0.32000000000000006</v>
      </c>
      <c r="X694">
        <f t="shared" si="187"/>
        <v>0.96000000000000008</v>
      </c>
      <c r="Y694" s="9">
        <f t="shared" si="188"/>
        <v>2.6851177305058891</v>
      </c>
      <c r="Z694" s="10">
        <f t="shared" si="189"/>
        <v>0.5350570063086737</v>
      </c>
      <c r="AA694">
        <f t="shared" si="190"/>
        <v>4.0000000000000036E-2</v>
      </c>
    </row>
    <row r="695" spans="1:27">
      <c r="A695" s="1">
        <f t="shared" si="173"/>
        <v>17003</v>
      </c>
      <c r="B695" s="1">
        <v>3</v>
      </c>
      <c r="C695" s="1">
        <v>17</v>
      </c>
      <c r="D695" s="2">
        <v>0</v>
      </c>
      <c r="E695" s="5">
        <v>8.82</v>
      </c>
      <c r="F695" s="5">
        <v>7.96</v>
      </c>
      <c r="G695" s="5">
        <v>0.83</v>
      </c>
      <c r="H695" s="5">
        <v>8.42</v>
      </c>
      <c r="I695" s="5">
        <v>8.8800000000000008</v>
      </c>
      <c r="J695" s="5">
        <v>0.71</v>
      </c>
      <c r="K695" s="6">
        <f t="shared" si="174"/>
        <v>8.620000000000001</v>
      </c>
      <c r="L695" s="6">
        <f t="shared" si="175"/>
        <v>0.40000000000000036</v>
      </c>
      <c r="M695" s="6">
        <f t="shared" si="176"/>
        <v>8.42</v>
      </c>
      <c r="N695" s="5">
        <f t="shared" si="177"/>
        <v>0.54612269683652592</v>
      </c>
      <c r="O695" s="6">
        <f t="shared" si="178"/>
        <v>-0.92000000000000082</v>
      </c>
      <c r="P695" s="6">
        <f t="shared" si="179"/>
        <v>1.0922453936730518</v>
      </c>
      <c r="Q695" s="6">
        <f t="shared" si="180"/>
        <v>0.15490360435875938</v>
      </c>
      <c r="R695" s="9">
        <f t="shared" si="181"/>
        <v>1.2085196308872002</v>
      </c>
      <c r="S695" s="9">
        <f t="shared" si="182"/>
        <v>1.3200000000000012</v>
      </c>
      <c r="T695">
        <f t="shared" si="183"/>
        <v>0.92000000000000082</v>
      </c>
      <c r="U695" s="9">
        <f t="shared" si="184"/>
        <v>0.84230156092138186</v>
      </c>
      <c r="V695" s="9">
        <f t="shared" si="185"/>
        <v>0.36621806996581985</v>
      </c>
      <c r="W695" s="9">
        <f t="shared" si="186"/>
        <v>0.20000000000000107</v>
      </c>
      <c r="X695">
        <f t="shared" si="187"/>
        <v>8.42</v>
      </c>
      <c r="Y695" s="9">
        <f t="shared" si="188"/>
        <v>15.417780745560933</v>
      </c>
      <c r="Z695" s="10">
        <f t="shared" si="189"/>
        <v>0.53563420353819835</v>
      </c>
      <c r="AA695">
        <f t="shared" si="190"/>
        <v>0.40000000000000036</v>
      </c>
    </row>
    <row r="696" spans="1:27">
      <c r="A696" s="1">
        <f t="shared" si="173"/>
        <v>1021998</v>
      </c>
      <c r="B696" s="1">
        <v>-2</v>
      </c>
      <c r="C696" s="1">
        <v>22</v>
      </c>
      <c r="D696" s="2">
        <v>1</v>
      </c>
      <c r="E696" s="5">
        <v>78.459999999999994</v>
      </c>
      <c r="F696" s="5">
        <v>81.92</v>
      </c>
      <c r="G696" s="5">
        <v>2.08</v>
      </c>
      <c r="H696" s="5">
        <v>80.16</v>
      </c>
      <c r="I696" s="5">
        <v>80.709999999999994</v>
      </c>
      <c r="J696" s="5">
        <v>2.14</v>
      </c>
      <c r="K696" s="6">
        <f t="shared" si="174"/>
        <v>79.31</v>
      </c>
      <c r="L696" s="6">
        <f t="shared" si="175"/>
        <v>-1.7000000000000028</v>
      </c>
      <c r="M696" s="6">
        <f t="shared" si="176"/>
        <v>81.314999999999998</v>
      </c>
      <c r="N696" s="5">
        <f t="shared" si="177"/>
        <v>1.4921461054467824</v>
      </c>
      <c r="O696" s="6">
        <f t="shared" si="178"/>
        <v>1.210000000000008</v>
      </c>
      <c r="P696" s="6">
        <f t="shared" si="179"/>
        <v>2.9842922108935648</v>
      </c>
      <c r="Q696" s="6">
        <f t="shared" si="180"/>
        <v>-2.8430271726925627E-2</v>
      </c>
      <c r="R696" s="9">
        <f t="shared" si="181"/>
        <v>0.97510558429152316</v>
      </c>
      <c r="S696" s="9">
        <f t="shared" si="182"/>
        <v>2.9100000000000108</v>
      </c>
      <c r="T696">
        <f t="shared" si="183"/>
        <v>1.210000000000008</v>
      </c>
      <c r="U696" s="9">
        <f t="shared" si="184"/>
        <v>0.40545627388066885</v>
      </c>
      <c r="V696" s="9">
        <f t="shared" si="185"/>
        <v>1.3437021969103038</v>
      </c>
      <c r="W696" s="9">
        <f t="shared" si="186"/>
        <v>2.0049999999999955</v>
      </c>
      <c r="X696">
        <f t="shared" si="187"/>
        <v>81.314999999999998</v>
      </c>
      <c r="Y696" s="9">
        <f t="shared" si="188"/>
        <v>54.495333736539457</v>
      </c>
      <c r="Z696" s="10">
        <f t="shared" si="189"/>
        <v>0.53643079702791119</v>
      </c>
      <c r="AA696">
        <f t="shared" si="190"/>
        <v>1.7000000000000028</v>
      </c>
    </row>
    <row r="697" spans="1:27">
      <c r="A697" s="1">
        <f t="shared" si="173"/>
        <v>6006998</v>
      </c>
      <c r="B697" s="1">
        <v>-2</v>
      </c>
      <c r="C697" s="1">
        <v>7</v>
      </c>
      <c r="D697" s="2">
        <v>6</v>
      </c>
      <c r="E697" s="5">
        <v>65.63</v>
      </c>
      <c r="F697" s="5">
        <v>66.55</v>
      </c>
      <c r="G697" s="5">
        <v>1.93</v>
      </c>
      <c r="H697" s="5">
        <v>66.400000000000006</v>
      </c>
      <c r="I697" s="5">
        <v>65.680000000000007</v>
      </c>
      <c r="J697" s="5">
        <v>2.85</v>
      </c>
      <c r="K697" s="6">
        <f t="shared" si="174"/>
        <v>66.015000000000001</v>
      </c>
      <c r="L697" s="6">
        <f t="shared" si="175"/>
        <v>-0.77000000000001023</v>
      </c>
      <c r="M697" s="6">
        <f t="shared" si="176"/>
        <v>66.115000000000009</v>
      </c>
      <c r="N697" s="5">
        <f t="shared" si="177"/>
        <v>1.7210026147568749</v>
      </c>
      <c r="O697" s="6">
        <f t="shared" si="178"/>
        <v>0.86999999999999034</v>
      </c>
      <c r="P697" s="6">
        <f t="shared" si="179"/>
        <v>3.4420052295137498</v>
      </c>
      <c r="Q697" s="6">
        <f t="shared" si="180"/>
        <v>-0.37118692708948803</v>
      </c>
      <c r="R697" s="9">
        <f t="shared" si="181"/>
        <v>0.47646644634287277</v>
      </c>
      <c r="S697" s="9">
        <f t="shared" si="182"/>
        <v>1.6400000000000006</v>
      </c>
      <c r="T697">
        <f t="shared" si="183"/>
        <v>0.86999999999999034</v>
      </c>
      <c r="U697" s="9">
        <f t="shared" si="184"/>
        <v>0.25275963921847228</v>
      </c>
      <c r="V697" s="9">
        <f t="shared" si="185"/>
        <v>5.8105664188160148E-2</v>
      </c>
      <c r="W697" s="9">
        <f t="shared" si="186"/>
        <v>0.10000000000000853</v>
      </c>
      <c r="X697">
        <f t="shared" si="187"/>
        <v>66.115000000000009</v>
      </c>
      <c r="Y697" s="9">
        <f t="shared" si="188"/>
        <v>38.416559877998814</v>
      </c>
      <c r="Z697" s="10">
        <f t="shared" si="189"/>
        <v>0.53650069897438157</v>
      </c>
      <c r="AA697">
        <f t="shared" si="190"/>
        <v>0.77000000000001023</v>
      </c>
    </row>
    <row r="698" spans="1:27">
      <c r="A698" s="1">
        <f t="shared" si="173"/>
        <v>3015997</v>
      </c>
      <c r="B698" s="1">
        <v>-3</v>
      </c>
      <c r="C698" s="1">
        <v>16</v>
      </c>
      <c r="D698" s="2">
        <v>3</v>
      </c>
      <c r="E698" s="5">
        <v>17.16</v>
      </c>
      <c r="F698" s="5">
        <v>19.22</v>
      </c>
      <c r="G698" s="5">
        <v>0.84</v>
      </c>
      <c r="H698" s="5">
        <v>17.38</v>
      </c>
      <c r="I698" s="5">
        <v>15.63</v>
      </c>
      <c r="J698" s="5">
        <v>1.17</v>
      </c>
      <c r="K698" s="6">
        <f t="shared" si="174"/>
        <v>17.27</v>
      </c>
      <c r="L698" s="6">
        <f t="shared" si="175"/>
        <v>-0.21999999999999886</v>
      </c>
      <c r="M698" s="6">
        <f t="shared" si="176"/>
        <v>17.425000000000001</v>
      </c>
      <c r="N698" s="5">
        <f t="shared" si="177"/>
        <v>0.72015623304946819</v>
      </c>
      <c r="O698" s="6">
        <f t="shared" si="178"/>
        <v>3.5899999999999981</v>
      </c>
      <c r="P698" s="6">
        <f t="shared" si="179"/>
        <v>1.4403124660989364</v>
      </c>
      <c r="Q698" s="6">
        <f t="shared" si="180"/>
        <v>-0.31973969631236443</v>
      </c>
      <c r="R698" s="9">
        <f t="shared" si="181"/>
        <v>2.6452593375931279</v>
      </c>
      <c r="S698" s="9">
        <f t="shared" si="182"/>
        <v>3.8099999999999969</v>
      </c>
      <c r="T698">
        <f t="shared" si="183"/>
        <v>3.5899999999999981</v>
      </c>
      <c r="U698" s="9">
        <f t="shared" si="184"/>
        <v>2.492514703926334</v>
      </c>
      <c r="V698" s="9">
        <f t="shared" si="185"/>
        <v>0.21523107471230349</v>
      </c>
      <c r="W698" s="9">
        <f t="shared" si="186"/>
        <v>0.15500000000000114</v>
      </c>
      <c r="X698">
        <f t="shared" si="187"/>
        <v>17.425000000000001</v>
      </c>
      <c r="Y698" s="9">
        <f t="shared" si="188"/>
        <v>24.196138560399103</v>
      </c>
      <c r="Z698" s="10">
        <f t="shared" si="189"/>
        <v>0.53668892293394699</v>
      </c>
      <c r="AA698">
        <f t="shared" si="190"/>
        <v>0.21999999999999886</v>
      </c>
    </row>
    <row r="699" spans="1:27">
      <c r="A699" s="1">
        <f t="shared" si="173"/>
        <v>2007996</v>
      </c>
      <c r="B699" s="1">
        <v>-4</v>
      </c>
      <c r="C699" s="1">
        <v>8</v>
      </c>
      <c r="D699" s="2">
        <v>2</v>
      </c>
      <c r="E699" s="5">
        <v>140.83000000000001</v>
      </c>
      <c r="F699" s="5">
        <v>143.85</v>
      </c>
      <c r="G699" s="5">
        <v>2.72</v>
      </c>
      <c r="H699" s="5">
        <v>143.68</v>
      </c>
      <c r="I699" s="5">
        <v>129.37</v>
      </c>
      <c r="J699" s="5">
        <v>2.56</v>
      </c>
      <c r="K699" s="6">
        <f t="shared" si="174"/>
        <v>142.255</v>
      </c>
      <c r="L699" s="6">
        <f t="shared" si="175"/>
        <v>-2.8499999999999943</v>
      </c>
      <c r="M699" s="6">
        <f t="shared" si="176"/>
        <v>136.61000000000001</v>
      </c>
      <c r="N699" s="5">
        <f t="shared" si="177"/>
        <v>1.8676188047886004</v>
      </c>
      <c r="O699" s="6">
        <f t="shared" si="178"/>
        <v>14.47999999999999</v>
      </c>
      <c r="P699" s="6">
        <f t="shared" si="179"/>
        <v>3.7352376095772009</v>
      </c>
      <c r="Q699" s="6">
        <f t="shared" si="180"/>
        <v>6.0550458715596403E-2</v>
      </c>
      <c r="R699" s="9">
        <f t="shared" si="181"/>
        <v>4.6395977475611252</v>
      </c>
      <c r="S699" s="9">
        <f t="shared" si="182"/>
        <v>17.329999999999984</v>
      </c>
      <c r="T699">
        <f t="shared" si="183"/>
        <v>14.47999999999999</v>
      </c>
      <c r="U699" s="9">
        <f t="shared" si="184"/>
        <v>3.8765940787469773</v>
      </c>
      <c r="V699" s="9">
        <f t="shared" si="185"/>
        <v>3.0225654108462199</v>
      </c>
      <c r="W699" s="9">
        <f t="shared" si="186"/>
        <v>5.6449999999999818</v>
      </c>
      <c r="X699">
        <f t="shared" si="187"/>
        <v>136.61000000000001</v>
      </c>
      <c r="Y699" s="9">
        <f t="shared" si="188"/>
        <v>73.146618383649852</v>
      </c>
      <c r="Z699" s="10">
        <f t="shared" si="189"/>
        <v>0.53669358110564347</v>
      </c>
      <c r="AA699">
        <f t="shared" si="190"/>
        <v>2.8499999999999943</v>
      </c>
    </row>
    <row r="700" spans="1:27">
      <c r="A700" s="1">
        <f t="shared" si="173"/>
        <v>1007996</v>
      </c>
      <c r="B700" s="1">
        <v>-4</v>
      </c>
      <c r="C700" s="1">
        <v>8</v>
      </c>
      <c r="D700" s="2">
        <v>1</v>
      </c>
      <c r="E700" s="5">
        <v>9.5</v>
      </c>
      <c r="F700" s="5">
        <v>9.1</v>
      </c>
      <c r="G700" s="5">
        <v>0.72</v>
      </c>
      <c r="H700" s="5">
        <v>9.42</v>
      </c>
      <c r="I700" s="5">
        <v>8.91</v>
      </c>
      <c r="J700" s="5">
        <v>1.23</v>
      </c>
      <c r="K700" s="6">
        <f t="shared" si="174"/>
        <v>9.4600000000000009</v>
      </c>
      <c r="L700" s="6">
        <f t="shared" si="175"/>
        <v>8.0000000000000071E-2</v>
      </c>
      <c r="M700" s="6">
        <f t="shared" si="176"/>
        <v>9.004999999999999</v>
      </c>
      <c r="N700" s="5">
        <f t="shared" si="177"/>
        <v>0.71261841121318215</v>
      </c>
      <c r="O700" s="6">
        <f t="shared" si="178"/>
        <v>0.1899999999999995</v>
      </c>
      <c r="P700" s="6">
        <f t="shared" si="179"/>
        <v>1.4252368224263643</v>
      </c>
      <c r="Q700" s="6">
        <f t="shared" si="180"/>
        <v>-0.48958794860434207</v>
      </c>
      <c r="R700" s="9">
        <f t="shared" si="181"/>
        <v>7.7180155795253919E-2</v>
      </c>
      <c r="S700" s="9">
        <f t="shared" si="182"/>
        <v>0.10999999999999943</v>
      </c>
      <c r="T700">
        <f t="shared" si="183"/>
        <v>0.1899999999999995</v>
      </c>
      <c r="U700" s="9">
        <f t="shared" si="184"/>
        <v>0.13331117819180255</v>
      </c>
      <c r="V700" s="9">
        <f t="shared" si="185"/>
        <v>0.63849037976074285</v>
      </c>
      <c r="W700" s="9">
        <f t="shared" si="186"/>
        <v>0.45500000000000185</v>
      </c>
      <c r="X700">
        <f t="shared" si="187"/>
        <v>9.004999999999999</v>
      </c>
      <c r="Y700" s="9">
        <f t="shared" si="188"/>
        <v>12.636496417023</v>
      </c>
      <c r="Z700" s="10">
        <f t="shared" si="189"/>
        <v>0.53672525560103834</v>
      </c>
      <c r="AA700">
        <f t="shared" si="190"/>
        <v>8.0000000000000071E-2</v>
      </c>
    </row>
    <row r="701" spans="1:27">
      <c r="A701" s="1">
        <f t="shared" si="173"/>
        <v>3022000</v>
      </c>
      <c r="B701" s="1">
        <v>0</v>
      </c>
      <c r="C701" s="1">
        <v>22</v>
      </c>
      <c r="D701" s="2">
        <v>3</v>
      </c>
      <c r="E701" s="5">
        <v>12.98</v>
      </c>
      <c r="F701" s="5">
        <v>13.12</v>
      </c>
      <c r="G701" s="5">
        <v>1.0900000000000001</v>
      </c>
      <c r="H701" s="5">
        <v>13.2</v>
      </c>
      <c r="I701" s="5">
        <v>11.92</v>
      </c>
      <c r="J701" s="5">
        <v>1.1299999999999999</v>
      </c>
      <c r="K701" s="6">
        <f t="shared" si="174"/>
        <v>13.09</v>
      </c>
      <c r="L701" s="6">
        <f t="shared" si="175"/>
        <v>-0.21999999999999886</v>
      </c>
      <c r="M701" s="6">
        <f t="shared" si="176"/>
        <v>12.52</v>
      </c>
      <c r="N701" s="5">
        <f t="shared" si="177"/>
        <v>0.78501592340537907</v>
      </c>
      <c r="O701" s="6">
        <f t="shared" si="178"/>
        <v>1.1999999999999993</v>
      </c>
      <c r="P701" s="6">
        <f t="shared" si="179"/>
        <v>1.5700318468107581</v>
      </c>
      <c r="Q701" s="6">
        <f t="shared" si="180"/>
        <v>-3.6024340770790891E-2</v>
      </c>
      <c r="R701" s="9">
        <f t="shared" si="181"/>
        <v>0.9044402525238433</v>
      </c>
      <c r="S701" s="9">
        <f t="shared" si="182"/>
        <v>1.4199999999999982</v>
      </c>
      <c r="T701">
        <f t="shared" si="183"/>
        <v>1.1999999999999993</v>
      </c>
      <c r="U701" s="9">
        <f t="shared" si="184"/>
        <v>0.76431570635817803</v>
      </c>
      <c r="V701" s="9">
        <f t="shared" si="185"/>
        <v>0.72609992104026988</v>
      </c>
      <c r="W701" s="9">
        <f t="shared" si="186"/>
        <v>0.57000000000000028</v>
      </c>
      <c r="X701">
        <f t="shared" si="187"/>
        <v>12.52</v>
      </c>
      <c r="Y701" s="9">
        <f t="shared" si="188"/>
        <v>15.94872107267399</v>
      </c>
      <c r="Z701" s="10">
        <f t="shared" si="189"/>
        <v>0.53740673609473855</v>
      </c>
      <c r="AA701">
        <f t="shared" si="190"/>
        <v>0.21999999999999886</v>
      </c>
    </row>
    <row r="702" spans="1:27">
      <c r="A702" s="1">
        <f t="shared" si="173"/>
        <v>4017001</v>
      </c>
      <c r="B702" s="1">
        <v>1</v>
      </c>
      <c r="C702" s="1">
        <v>17</v>
      </c>
      <c r="D702" s="2">
        <v>4</v>
      </c>
      <c r="E702" s="5">
        <v>40.840000000000003</v>
      </c>
      <c r="F702" s="5">
        <v>44.76</v>
      </c>
      <c r="G702" s="5">
        <v>1.17</v>
      </c>
      <c r="H702" s="5">
        <v>41.13</v>
      </c>
      <c r="I702" s="5">
        <v>43.61</v>
      </c>
      <c r="J702" s="5">
        <v>1.41</v>
      </c>
      <c r="K702" s="6">
        <f t="shared" si="174"/>
        <v>40.984999999999999</v>
      </c>
      <c r="L702" s="6">
        <f t="shared" si="175"/>
        <v>-0.28999999999999915</v>
      </c>
      <c r="M702" s="6">
        <f t="shared" si="176"/>
        <v>44.185000000000002</v>
      </c>
      <c r="N702" s="5">
        <f t="shared" si="177"/>
        <v>0.91610588907614809</v>
      </c>
      <c r="O702" s="6">
        <f t="shared" si="178"/>
        <v>1.1499999999999986</v>
      </c>
      <c r="P702" s="6">
        <f t="shared" si="179"/>
        <v>1.8322117781522962</v>
      </c>
      <c r="Q702" s="6">
        <f t="shared" si="180"/>
        <v>-0.18445040214477215</v>
      </c>
      <c r="R702" s="9">
        <f t="shared" si="181"/>
        <v>0.78593534719669444</v>
      </c>
      <c r="S702" s="9">
        <f t="shared" si="182"/>
        <v>1.4399999999999977</v>
      </c>
      <c r="T702">
        <f t="shared" si="183"/>
        <v>1.1499999999999986</v>
      </c>
      <c r="U702" s="9">
        <f t="shared" si="184"/>
        <v>0.62765670088624925</v>
      </c>
      <c r="V702" s="9">
        <f t="shared" si="185"/>
        <v>3.4930459875408726</v>
      </c>
      <c r="W702" s="9">
        <f t="shared" si="186"/>
        <v>3.2000000000000028</v>
      </c>
      <c r="X702">
        <f t="shared" si="187"/>
        <v>44.185000000000002</v>
      </c>
      <c r="Y702" s="9">
        <f t="shared" si="188"/>
        <v>48.231324049841668</v>
      </c>
      <c r="Z702" s="10">
        <f t="shared" si="189"/>
        <v>0.53758720222862455</v>
      </c>
      <c r="AA702">
        <f t="shared" si="190"/>
        <v>0.28999999999999915</v>
      </c>
    </row>
    <row r="703" spans="1:27">
      <c r="A703" s="1">
        <f t="shared" si="173"/>
        <v>3005996</v>
      </c>
      <c r="B703" s="1">
        <v>-4</v>
      </c>
      <c r="C703" s="1">
        <v>6</v>
      </c>
      <c r="D703" s="2">
        <v>3</v>
      </c>
      <c r="E703" s="5">
        <v>13.76</v>
      </c>
      <c r="F703" s="5">
        <v>15.18</v>
      </c>
      <c r="G703" s="5">
        <v>1.36</v>
      </c>
      <c r="H703" s="5">
        <v>13.98</v>
      </c>
      <c r="I703" s="5">
        <v>15.31</v>
      </c>
      <c r="J703" s="5">
        <v>1.17</v>
      </c>
      <c r="K703" s="6">
        <f t="shared" si="174"/>
        <v>13.870000000000001</v>
      </c>
      <c r="L703" s="6">
        <f t="shared" si="175"/>
        <v>-0.22000000000000064</v>
      </c>
      <c r="M703" s="6">
        <f t="shared" si="176"/>
        <v>15.245000000000001</v>
      </c>
      <c r="N703" s="5">
        <f t="shared" si="177"/>
        <v>0.89700891857327714</v>
      </c>
      <c r="O703" s="6">
        <f t="shared" si="178"/>
        <v>-0.13000000000000078</v>
      </c>
      <c r="P703" s="6">
        <f t="shared" si="179"/>
        <v>1.7940178371465543</v>
      </c>
      <c r="Q703" s="6">
        <f t="shared" si="180"/>
        <v>0.14935528973124143</v>
      </c>
      <c r="R703" s="9">
        <f t="shared" si="181"/>
        <v>5.0166725289168747E-2</v>
      </c>
      <c r="S703" s="9">
        <f t="shared" si="182"/>
        <v>8.9999999999999858E-2</v>
      </c>
      <c r="T703">
        <f t="shared" si="183"/>
        <v>0.13000000000000078</v>
      </c>
      <c r="U703" s="9">
        <f t="shared" si="184"/>
        <v>7.246304763991096E-2</v>
      </c>
      <c r="V703" s="9">
        <f t="shared" si="185"/>
        <v>1.5328721616134919</v>
      </c>
      <c r="W703" s="9">
        <f t="shared" si="186"/>
        <v>1.375</v>
      </c>
      <c r="X703">
        <f t="shared" si="187"/>
        <v>15.245000000000001</v>
      </c>
      <c r="Y703" s="9">
        <f t="shared" si="188"/>
        <v>16.995371711852862</v>
      </c>
      <c r="Z703" s="10">
        <f t="shared" si="189"/>
        <v>0.53823229185919341</v>
      </c>
      <c r="AA703">
        <f t="shared" si="190"/>
        <v>0.22000000000000064</v>
      </c>
    </row>
    <row r="704" spans="1:27">
      <c r="A704" s="1">
        <f t="shared" si="173"/>
        <v>6004</v>
      </c>
      <c r="B704" s="1">
        <v>4</v>
      </c>
      <c r="C704" s="1">
        <v>6</v>
      </c>
      <c r="D704" s="2">
        <v>0</v>
      </c>
      <c r="E704" s="5">
        <v>5.1100000000000003</v>
      </c>
      <c r="F704" s="5">
        <v>5.98</v>
      </c>
      <c r="G704" s="5">
        <v>0.68</v>
      </c>
      <c r="H704" s="5">
        <v>5.23</v>
      </c>
      <c r="I704" s="5">
        <v>6.42</v>
      </c>
      <c r="J704" s="5">
        <v>0.8</v>
      </c>
      <c r="K704" s="6">
        <f t="shared" si="174"/>
        <v>5.17</v>
      </c>
      <c r="L704" s="6">
        <f t="shared" si="175"/>
        <v>-0.12000000000000011</v>
      </c>
      <c r="M704" s="6">
        <f t="shared" si="176"/>
        <v>6.2</v>
      </c>
      <c r="N704" s="5">
        <f t="shared" si="177"/>
        <v>0.5249761899362676</v>
      </c>
      <c r="O704" s="6">
        <f t="shared" si="178"/>
        <v>-0.4399999999999995</v>
      </c>
      <c r="P704" s="6">
        <f t="shared" si="179"/>
        <v>1.0499523798725352</v>
      </c>
      <c r="Q704" s="6">
        <f t="shared" si="180"/>
        <v>-0.16110304789550073</v>
      </c>
      <c r="R704" s="9">
        <f t="shared" si="181"/>
        <v>0.30477572710378309</v>
      </c>
      <c r="S704" s="9">
        <f t="shared" si="182"/>
        <v>0.3199999999999994</v>
      </c>
      <c r="T704">
        <f t="shared" si="183"/>
        <v>0.4399999999999995</v>
      </c>
      <c r="U704" s="9">
        <f t="shared" si="184"/>
        <v>0.41906662476770207</v>
      </c>
      <c r="V704" s="9">
        <f t="shared" si="185"/>
        <v>1.9619937432306078</v>
      </c>
      <c r="W704" s="9">
        <f t="shared" si="186"/>
        <v>1.0300000000000002</v>
      </c>
      <c r="X704">
        <f t="shared" si="187"/>
        <v>6.2</v>
      </c>
      <c r="Y704" s="9">
        <f t="shared" si="188"/>
        <v>11.810059425271618</v>
      </c>
      <c r="Z704" s="10">
        <f t="shared" si="189"/>
        <v>0.53832703814688709</v>
      </c>
      <c r="AA704">
        <f t="shared" si="190"/>
        <v>0.12000000000000011</v>
      </c>
    </row>
    <row r="705" spans="1:27">
      <c r="A705" s="1">
        <f t="shared" si="173"/>
        <v>1021002</v>
      </c>
      <c r="B705" s="1">
        <v>2</v>
      </c>
      <c r="C705" s="1">
        <v>21</v>
      </c>
      <c r="D705" s="2">
        <v>1</v>
      </c>
      <c r="E705" s="5">
        <v>26.75</v>
      </c>
      <c r="F705" s="5">
        <v>26.9</v>
      </c>
      <c r="G705" s="5">
        <v>1.83</v>
      </c>
      <c r="H705" s="5">
        <v>26.88</v>
      </c>
      <c r="I705" s="5">
        <v>24.05</v>
      </c>
      <c r="J705" s="5">
        <v>1.27</v>
      </c>
      <c r="K705" s="6">
        <f t="shared" si="174"/>
        <v>26.814999999999998</v>
      </c>
      <c r="L705" s="6">
        <f t="shared" si="175"/>
        <v>-0.12999999999999901</v>
      </c>
      <c r="M705" s="6">
        <f t="shared" si="176"/>
        <v>25.475000000000001</v>
      </c>
      <c r="N705" s="5">
        <f t="shared" si="177"/>
        <v>1.1137549102024198</v>
      </c>
      <c r="O705" s="6">
        <f t="shared" si="178"/>
        <v>2.8499999999999979</v>
      </c>
      <c r="P705" s="6">
        <f t="shared" si="179"/>
        <v>2.2275098204048396</v>
      </c>
      <c r="Q705" s="6">
        <f t="shared" si="180"/>
        <v>0.34987302994880898</v>
      </c>
      <c r="R705" s="9">
        <f t="shared" si="181"/>
        <v>1.3378167731078265</v>
      </c>
      <c r="S705" s="9">
        <f t="shared" si="182"/>
        <v>2.9799999999999969</v>
      </c>
      <c r="T705">
        <f t="shared" si="183"/>
        <v>2.8499999999999979</v>
      </c>
      <c r="U705" s="9">
        <f t="shared" si="184"/>
        <v>1.2794556387105056</v>
      </c>
      <c r="V705" s="9">
        <f t="shared" si="185"/>
        <v>1.2031372321909293</v>
      </c>
      <c r="W705" s="9">
        <f t="shared" si="186"/>
        <v>1.3399999999999963</v>
      </c>
      <c r="X705">
        <f t="shared" si="187"/>
        <v>25.475000000000001</v>
      </c>
      <c r="Y705" s="9">
        <f t="shared" si="188"/>
        <v>22.873075365719409</v>
      </c>
      <c r="Z705" s="10">
        <f t="shared" si="189"/>
        <v>0.53838926438033663</v>
      </c>
      <c r="AA705">
        <f t="shared" si="190"/>
        <v>0.12999999999999901</v>
      </c>
    </row>
    <row r="706" spans="1:27">
      <c r="A706" s="1">
        <f t="shared" si="173"/>
        <v>5015999</v>
      </c>
      <c r="B706" s="1">
        <v>-1</v>
      </c>
      <c r="C706" s="1">
        <v>16</v>
      </c>
      <c r="D706" s="2">
        <v>5</v>
      </c>
      <c r="E706" s="5">
        <v>10.9</v>
      </c>
      <c r="F706" s="5">
        <v>11.6</v>
      </c>
      <c r="G706" s="5">
        <v>1.06</v>
      </c>
      <c r="H706" s="5">
        <v>10.53</v>
      </c>
      <c r="I706" s="5">
        <v>10.65</v>
      </c>
      <c r="J706" s="5">
        <v>1.1299999999999999</v>
      </c>
      <c r="K706" s="6">
        <f t="shared" si="174"/>
        <v>10.715</v>
      </c>
      <c r="L706" s="6">
        <f t="shared" si="175"/>
        <v>0.37000000000000099</v>
      </c>
      <c r="M706" s="6">
        <f t="shared" si="176"/>
        <v>11.125</v>
      </c>
      <c r="N706" s="5">
        <f t="shared" si="177"/>
        <v>0.77467735219251121</v>
      </c>
      <c r="O706" s="6">
        <f t="shared" si="178"/>
        <v>0.94999999999999929</v>
      </c>
      <c r="P706" s="6">
        <f t="shared" si="179"/>
        <v>1.5493547043850224</v>
      </c>
      <c r="Q706" s="6">
        <f t="shared" si="180"/>
        <v>-6.3861695480108116E-2</v>
      </c>
      <c r="R706" s="9">
        <f t="shared" si="181"/>
        <v>0.37434939743524692</v>
      </c>
      <c r="S706" s="9">
        <f t="shared" si="182"/>
        <v>0.57999999999999829</v>
      </c>
      <c r="T706">
        <f t="shared" si="183"/>
        <v>0.94999999999999929</v>
      </c>
      <c r="U706" s="9">
        <f t="shared" si="184"/>
        <v>0.61315849579911275</v>
      </c>
      <c r="V706" s="9">
        <f t="shared" si="185"/>
        <v>0.5292525963739716</v>
      </c>
      <c r="W706" s="9">
        <f t="shared" si="186"/>
        <v>0.41000000000000014</v>
      </c>
      <c r="X706">
        <f t="shared" si="187"/>
        <v>11.125</v>
      </c>
      <c r="Y706" s="9">
        <f t="shared" si="188"/>
        <v>14.360817401610808</v>
      </c>
      <c r="Z706" s="10">
        <f t="shared" si="189"/>
        <v>0.5386380974272057</v>
      </c>
      <c r="AA706">
        <f t="shared" si="190"/>
        <v>0.37000000000000099</v>
      </c>
    </row>
    <row r="707" spans="1:27">
      <c r="A707" s="1">
        <f t="shared" si="173"/>
        <v>4017998</v>
      </c>
      <c r="B707" s="1">
        <v>-2</v>
      </c>
      <c r="C707" s="1">
        <v>18</v>
      </c>
      <c r="D707" s="2">
        <v>4</v>
      </c>
      <c r="E707" s="5">
        <v>43.05</v>
      </c>
      <c r="F707" s="5">
        <v>44.21</v>
      </c>
      <c r="G707" s="5">
        <v>2.21</v>
      </c>
      <c r="H707" s="5">
        <v>43.34</v>
      </c>
      <c r="I707" s="5">
        <v>41</v>
      </c>
      <c r="J707" s="5">
        <v>1.1299999999999999</v>
      </c>
      <c r="K707" s="6">
        <f t="shared" si="174"/>
        <v>43.195</v>
      </c>
      <c r="L707" s="6">
        <f t="shared" si="175"/>
        <v>-0.29000000000000625</v>
      </c>
      <c r="M707" s="6">
        <f t="shared" si="176"/>
        <v>42.605000000000004</v>
      </c>
      <c r="N707" s="5">
        <f t="shared" si="177"/>
        <v>1.2410680883819387</v>
      </c>
      <c r="O707" s="6">
        <f t="shared" si="178"/>
        <v>3.2100000000000009</v>
      </c>
      <c r="P707" s="6">
        <f t="shared" si="179"/>
        <v>2.4821361767638774</v>
      </c>
      <c r="Q707" s="6">
        <f t="shared" si="180"/>
        <v>0.58548936860899214</v>
      </c>
      <c r="R707" s="9">
        <f t="shared" si="181"/>
        <v>1.4100757374896269</v>
      </c>
      <c r="S707" s="9">
        <f t="shared" si="182"/>
        <v>3.5000000000000071</v>
      </c>
      <c r="T707">
        <f t="shared" si="183"/>
        <v>3.2100000000000009</v>
      </c>
      <c r="U707" s="9">
        <f t="shared" si="184"/>
        <v>1.2932408906690553</v>
      </c>
      <c r="V707" s="9">
        <f t="shared" si="185"/>
        <v>0.47539696292507022</v>
      </c>
      <c r="W707" s="9">
        <f t="shared" si="186"/>
        <v>0.58999999999999631</v>
      </c>
      <c r="X707">
        <f t="shared" si="187"/>
        <v>42.605000000000004</v>
      </c>
      <c r="Y707" s="9">
        <f t="shared" si="188"/>
        <v>34.32930102614025</v>
      </c>
      <c r="Z707" s="10">
        <f t="shared" si="189"/>
        <v>0.53905101799365895</v>
      </c>
      <c r="AA707">
        <f t="shared" si="190"/>
        <v>0.29000000000000625</v>
      </c>
    </row>
    <row r="708" spans="1:27">
      <c r="A708" s="1">
        <f t="shared" si="173"/>
        <v>5008997</v>
      </c>
      <c r="B708" s="1">
        <v>-3</v>
      </c>
      <c r="C708" s="1">
        <v>9</v>
      </c>
      <c r="D708" s="2">
        <v>5</v>
      </c>
      <c r="E708" s="5">
        <v>18.11</v>
      </c>
      <c r="F708" s="5">
        <v>19.850000000000001</v>
      </c>
      <c r="G708" s="5">
        <v>1.21</v>
      </c>
      <c r="H708" s="5">
        <v>17.91</v>
      </c>
      <c r="I708" s="5">
        <v>17.71</v>
      </c>
      <c r="J708" s="5">
        <v>0.87</v>
      </c>
      <c r="K708" s="6">
        <f t="shared" si="174"/>
        <v>18.009999999999998</v>
      </c>
      <c r="L708" s="6">
        <f t="shared" si="175"/>
        <v>0.19999999999999929</v>
      </c>
      <c r="M708" s="6">
        <f t="shared" si="176"/>
        <v>18.78</v>
      </c>
      <c r="N708" s="5">
        <f t="shared" si="177"/>
        <v>0.74515099141046581</v>
      </c>
      <c r="O708" s="6">
        <f t="shared" si="178"/>
        <v>2.1400000000000006</v>
      </c>
      <c r="P708" s="6">
        <f t="shared" si="179"/>
        <v>1.4903019828209316</v>
      </c>
      <c r="Q708" s="6">
        <f t="shared" si="180"/>
        <v>0.31841512832057628</v>
      </c>
      <c r="R708" s="9">
        <f t="shared" si="181"/>
        <v>1.3017495932789773</v>
      </c>
      <c r="S708" s="9">
        <f t="shared" si="182"/>
        <v>1.9400000000000013</v>
      </c>
      <c r="T708">
        <f t="shared" si="183"/>
        <v>2.1400000000000006</v>
      </c>
      <c r="U708" s="9">
        <f t="shared" si="184"/>
        <v>1.4359505822768095</v>
      </c>
      <c r="V708" s="9">
        <f t="shared" si="185"/>
        <v>1.0333476152833154</v>
      </c>
      <c r="W708" s="9">
        <f t="shared" si="186"/>
        <v>0.77000000000000313</v>
      </c>
      <c r="X708">
        <f t="shared" si="187"/>
        <v>18.78</v>
      </c>
      <c r="Y708" s="9">
        <f t="shared" si="188"/>
        <v>25.202945733792969</v>
      </c>
      <c r="Z708" s="10">
        <f t="shared" si="189"/>
        <v>0.53966285771766809</v>
      </c>
      <c r="AA708">
        <f t="shared" si="190"/>
        <v>0.19999999999999929</v>
      </c>
    </row>
    <row r="709" spans="1:27">
      <c r="A709" s="1">
        <f t="shared" si="173"/>
        <v>3007003</v>
      </c>
      <c r="B709" s="1">
        <v>3</v>
      </c>
      <c r="C709" s="1">
        <v>7</v>
      </c>
      <c r="D709" s="2">
        <v>3</v>
      </c>
      <c r="E709" s="5">
        <v>9.9700000000000006</v>
      </c>
      <c r="F709" s="5">
        <v>11.31</v>
      </c>
      <c r="G709" s="5">
        <v>0.77</v>
      </c>
      <c r="H709" s="5">
        <v>9.99</v>
      </c>
      <c r="I709" s="5">
        <v>10.199999999999999</v>
      </c>
      <c r="J709" s="5">
        <v>1.04</v>
      </c>
      <c r="K709" s="6">
        <f t="shared" si="174"/>
        <v>9.98</v>
      </c>
      <c r="L709" s="6">
        <f t="shared" si="175"/>
        <v>-1.9999999999999574E-2</v>
      </c>
      <c r="M709" s="6">
        <f t="shared" si="176"/>
        <v>10.754999999999999</v>
      </c>
      <c r="N709" s="5">
        <f t="shared" si="177"/>
        <v>0.64701236464228407</v>
      </c>
      <c r="O709" s="6">
        <f t="shared" si="178"/>
        <v>1.1100000000000012</v>
      </c>
      <c r="P709" s="6">
        <f t="shared" si="179"/>
        <v>1.2940247292845681</v>
      </c>
      <c r="Q709" s="6">
        <f t="shared" si="180"/>
        <v>-0.29184831292923269</v>
      </c>
      <c r="R709" s="9">
        <f t="shared" si="181"/>
        <v>0.87324451722398511</v>
      </c>
      <c r="S709" s="9">
        <f t="shared" si="182"/>
        <v>1.1300000000000008</v>
      </c>
      <c r="T709">
        <f t="shared" si="183"/>
        <v>1.1100000000000012</v>
      </c>
      <c r="U709" s="9">
        <f t="shared" si="184"/>
        <v>0.85778886205187954</v>
      </c>
      <c r="V709" s="9">
        <f t="shared" si="185"/>
        <v>1.1978132758382067</v>
      </c>
      <c r="W709" s="9">
        <f t="shared" si="186"/>
        <v>0.77499999999999858</v>
      </c>
      <c r="X709">
        <f t="shared" si="187"/>
        <v>10.754999999999999</v>
      </c>
      <c r="Y709" s="9">
        <f t="shared" si="188"/>
        <v>16.622557137599916</v>
      </c>
      <c r="Z709" s="10">
        <f t="shared" si="189"/>
        <v>0.53970732809551514</v>
      </c>
      <c r="AA709">
        <f t="shared" si="190"/>
        <v>1.9999999999999574E-2</v>
      </c>
    </row>
    <row r="710" spans="1:27">
      <c r="A710" s="1">
        <f t="shared" ref="A710:A773" si="191">1000000*D710+1000*ABS(C710)+B710</f>
        <v>22002</v>
      </c>
      <c r="B710" s="1">
        <v>2</v>
      </c>
      <c r="C710" s="1">
        <v>22</v>
      </c>
      <c r="D710" s="2">
        <v>0</v>
      </c>
      <c r="E710" s="5">
        <v>91.74</v>
      </c>
      <c r="F710" s="5">
        <v>99.11</v>
      </c>
      <c r="G710" s="5">
        <v>3.67</v>
      </c>
      <c r="H710" s="5">
        <v>92.48</v>
      </c>
      <c r="I710" s="5">
        <v>95.42</v>
      </c>
      <c r="J710" s="5">
        <v>2.11</v>
      </c>
      <c r="K710" s="6">
        <f t="shared" ref="K710:K773" si="192" xml:space="preserve"> 0.5*(E710+H710)</f>
        <v>92.11</v>
      </c>
      <c r="L710" s="6">
        <f t="shared" ref="L710:L773" si="193">E710-H710</f>
        <v>-0.74000000000000909</v>
      </c>
      <c r="M710" s="6">
        <f t="shared" ref="M710:M773" si="194">0.5*(F710+I710)</f>
        <v>97.265000000000001</v>
      </c>
      <c r="N710" s="5">
        <f t="shared" ref="N710:N773" si="195">0.5*P710</f>
        <v>2.116660104976706</v>
      </c>
      <c r="O710" s="6">
        <f t="shared" ref="O710:O773" si="196">F710-I710</f>
        <v>3.6899999999999977</v>
      </c>
      <c r="P710" s="6">
        <f t="shared" ref="P710:P773" si="197">SQRT(G710*G710+J710*J710)</f>
        <v>4.233320209953412</v>
      </c>
      <c r="Q710" s="6">
        <f t="shared" ref="Q710:Q773" si="198">(G710*G710-J710*J710)/(G710*G710+J710*J710)</f>
        <v>0.50314156576083924</v>
      </c>
      <c r="R710" s="9">
        <f t="shared" ref="R710:R773" si="199">ABS(O710-L710)/P710</f>
        <v>1.0464599369507084</v>
      </c>
      <c r="S710" s="9">
        <f t="shared" ref="S710:S773" si="200">ABS(O710-L710)</f>
        <v>4.4300000000000068</v>
      </c>
      <c r="T710">
        <f t="shared" ref="T710:T773" si="201">ABS(O710)</f>
        <v>3.6899999999999977</v>
      </c>
      <c r="U710" s="9">
        <f t="shared" ref="U710:U773" si="202">ABS(O710)/P710</f>
        <v>0.87165624545103959</v>
      </c>
      <c r="V710" s="9">
        <f t="shared" ref="V710:V773" si="203">ABS(M710-K710)/N710</f>
        <v>2.4354406207588686</v>
      </c>
      <c r="W710" s="9">
        <f t="shared" ref="W710:W773" si="204">ABS(M710-K710)</f>
        <v>5.1550000000000011</v>
      </c>
      <c r="X710">
        <f t="shared" ref="X710:X773" si="205">ABS(M710)</f>
        <v>97.265000000000001</v>
      </c>
      <c r="Y710" s="9">
        <f t="shared" ref="Y710:Y773" si="206">ABS(M710)/N710</f>
        <v>45.952110955986676</v>
      </c>
      <c r="Z710" s="10">
        <f t="shared" ref="Z710:Z773" si="207">SQRT(0.017075*B710*B710+0.000461*C710*C710+0.007298*D710*D710+0.005482*D710*B710)</f>
        <v>0.53983701243986593</v>
      </c>
      <c r="AA710">
        <f t="shared" si="190"/>
        <v>0.74000000000000909</v>
      </c>
    </row>
    <row r="711" spans="1:27">
      <c r="A711" s="1">
        <f t="shared" si="191"/>
        <v>6008000</v>
      </c>
      <c r="B711" s="1">
        <v>0</v>
      </c>
      <c r="C711" s="1">
        <v>8</v>
      </c>
      <c r="D711" s="2">
        <v>6</v>
      </c>
      <c r="E711" s="5">
        <v>27.08</v>
      </c>
      <c r="F711" s="5">
        <v>26.47</v>
      </c>
      <c r="G711" s="5">
        <v>0.97</v>
      </c>
      <c r="H711" s="5">
        <v>27.53</v>
      </c>
      <c r="I711" s="5">
        <v>23.86</v>
      </c>
      <c r="J711" s="5">
        <v>1.42</v>
      </c>
      <c r="K711" s="6">
        <f t="shared" si="192"/>
        <v>27.305</v>
      </c>
      <c r="L711" s="6">
        <f t="shared" si="193"/>
        <v>-0.45000000000000284</v>
      </c>
      <c r="M711" s="6">
        <f t="shared" si="194"/>
        <v>25.164999999999999</v>
      </c>
      <c r="N711" s="5">
        <f t="shared" si="195"/>
        <v>0.85984010141421063</v>
      </c>
      <c r="O711" s="6">
        <f t="shared" si="196"/>
        <v>2.6099999999999994</v>
      </c>
      <c r="P711" s="6">
        <f t="shared" si="197"/>
        <v>1.7196802028284213</v>
      </c>
      <c r="Q711" s="6">
        <f t="shared" si="198"/>
        <v>-0.36367632637879144</v>
      </c>
      <c r="R711" s="9">
        <f t="shared" si="199"/>
        <v>1.7794006088847845</v>
      </c>
      <c r="S711" s="9">
        <f t="shared" si="200"/>
        <v>3.0600000000000023</v>
      </c>
      <c r="T711">
        <f t="shared" si="201"/>
        <v>2.6099999999999994</v>
      </c>
      <c r="U711" s="9">
        <f t="shared" si="202"/>
        <v>1.5177240487546675</v>
      </c>
      <c r="V711" s="9">
        <f t="shared" si="203"/>
        <v>2.4888348385708738</v>
      </c>
      <c r="W711" s="9">
        <f t="shared" si="204"/>
        <v>2.1400000000000006</v>
      </c>
      <c r="X711">
        <f t="shared" si="205"/>
        <v>25.164999999999999</v>
      </c>
      <c r="Y711" s="9">
        <f t="shared" si="206"/>
        <v>29.267069491885991</v>
      </c>
      <c r="Z711" s="10">
        <f t="shared" si="207"/>
        <v>0.54058486845267872</v>
      </c>
      <c r="AA711">
        <f t="shared" ref="AA711:AA774" si="208">ABS(L711)</f>
        <v>0.45000000000000284</v>
      </c>
    </row>
    <row r="712" spans="1:27">
      <c r="A712" s="1">
        <f t="shared" si="191"/>
        <v>6009999</v>
      </c>
      <c r="B712" s="1">
        <v>-1</v>
      </c>
      <c r="C712" s="1">
        <v>10</v>
      </c>
      <c r="D712" s="2">
        <v>6</v>
      </c>
      <c r="E712" s="5">
        <v>17.47</v>
      </c>
      <c r="F712" s="5">
        <v>19.03</v>
      </c>
      <c r="G712" s="5">
        <v>0.89</v>
      </c>
      <c r="H712" s="5">
        <v>17.010000000000002</v>
      </c>
      <c r="I712" s="5">
        <v>16.2</v>
      </c>
      <c r="J712" s="5">
        <v>1.29</v>
      </c>
      <c r="K712" s="6">
        <f t="shared" si="192"/>
        <v>17.240000000000002</v>
      </c>
      <c r="L712" s="6">
        <f t="shared" si="193"/>
        <v>0.4599999999999973</v>
      </c>
      <c r="M712" s="6">
        <f t="shared" si="194"/>
        <v>17.615000000000002</v>
      </c>
      <c r="N712" s="5">
        <f t="shared" si="195"/>
        <v>0.78361342510194398</v>
      </c>
      <c r="O712" s="6">
        <f t="shared" si="196"/>
        <v>2.8300000000000018</v>
      </c>
      <c r="P712" s="6">
        <f t="shared" si="197"/>
        <v>1.567226850203888</v>
      </c>
      <c r="Q712" s="6">
        <f t="shared" si="198"/>
        <v>-0.3550199495155118</v>
      </c>
      <c r="R712" s="9">
        <f t="shared" si="199"/>
        <v>1.5122252402016212</v>
      </c>
      <c r="S712" s="9">
        <f t="shared" si="200"/>
        <v>2.3700000000000045</v>
      </c>
      <c r="T712">
        <f t="shared" si="201"/>
        <v>2.8300000000000018</v>
      </c>
      <c r="U712" s="9">
        <f t="shared" si="202"/>
        <v>1.8057373121394862</v>
      </c>
      <c r="V712" s="9">
        <f t="shared" si="203"/>
        <v>0.47855229120304371</v>
      </c>
      <c r="W712" s="9">
        <f t="shared" si="204"/>
        <v>0.375</v>
      </c>
      <c r="X712">
        <f t="shared" si="205"/>
        <v>17.615000000000002</v>
      </c>
      <c r="Y712" s="9">
        <f t="shared" si="206"/>
        <v>22.479196292110977</v>
      </c>
      <c r="Z712" s="10">
        <f t="shared" si="207"/>
        <v>0.54130490483645166</v>
      </c>
      <c r="AA712">
        <f t="shared" si="208"/>
        <v>0.4599999999999973</v>
      </c>
    </row>
    <row r="713" spans="1:27">
      <c r="A713" s="1">
        <f t="shared" si="191"/>
        <v>5012001</v>
      </c>
      <c r="B713" s="1">
        <v>1</v>
      </c>
      <c r="C713" s="1">
        <v>12</v>
      </c>
      <c r="D713" s="2">
        <v>5</v>
      </c>
      <c r="E713" s="5">
        <v>35.93</v>
      </c>
      <c r="F713" s="5">
        <v>37.549999999999997</v>
      </c>
      <c r="G713" s="5">
        <v>1.0900000000000001</v>
      </c>
      <c r="H713" s="5">
        <v>35.43</v>
      </c>
      <c r="I713" s="5">
        <v>37.29</v>
      </c>
      <c r="J713" s="5">
        <v>1.1100000000000001</v>
      </c>
      <c r="K713" s="6">
        <f t="shared" si="192"/>
        <v>35.68</v>
      </c>
      <c r="L713" s="6">
        <f t="shared" si="193"/>
        <v>0.5</v>
      </c>
      <c r="M713" s="6">
        <f t="shared" si="194"/>
        <v>37.42</v>
      </c>
      <c r="N713" s="5">
        <f t="shared" si="195"/>
        <v>0.77784959985848168</v>
      </c>
      <c r="O713" s="6">
        <f t="shared" si="196"/>
        <v>0.25999999999999801</v>
      </c>
      <c r="P713" s="6">
        <f t="shared" si="197"/>
        <v>1.5556991997169634</v>
      </c>
      <c r="Q713" s="6">
        <f t="shared" si="198"/>
        <v>-1.8180315676390394E-2</v>
      </c>
      <c r="R713" s="9">
        <f t="shared" si="199"/>
        <v>0.15427146844561371</v>
      </c>
      <c r="S713" s="9">
        <f t="shared" si="200"/>
        <v>0.24000000000000199</v>
      </c>
      <c r="T713">
        <f t="shared" si="201"/>
        <v>0.25999999999999801</v>
      </c>
      <c r="U713" s="9">
        <f t="shared" si="202"/>
        <v>0.16712742414941217</v>
      </c>
      <c r="V713" s="9">
        <f t="shared" si="203"/>
        <v>2.2369362924613827</v>
      </c>
      <c r="W713" s="9">
        <f t="shared" si="204"/>
        <v>1.740000000000002</v>
      </c>
      <c r="X713">
        <f t="shared" si="205"/>
        <v>37.42</v>
      </c>
      <c r="Y713" s="9">
        <f t="shared" si="206"/>
        <v>48.106986243623474</v>
      </c>
      <c r="Z713" s="10">
        <f t="shared" si="207"/>
        <v>0.54158932781213476</v>
      </c>
      <c r="AA713">
        <f t="shared" si="208"/>
        <v>0.5</v>
      </c>
    </row>
    <row r="714" spans="1:27">
      <c r="A714" s="1">
        <f t="shared" si="191"/>
        <v>2013003</v>
      </c>
      <c r="B714" s="1">
        <v>3</v>
      </c>
      <c r="C714" s="1">
        <v>13</v>
      </c>
      <c r="D714" s="2">
        <v>2</v>
      </c>
      <c r="E714" s="5">
        <v>54.4</v>
      </c>
      <c r="F714" s="5">
        <v>57.55</v>
      </c>
      <c r="G714" s="5">
        <v>4.3099999999999996</v>
      </c>
      <c r="H714" s="5">
        <v>53.77</v>
      </c>
      <c r="I714" s="5">
        <v>54.52</v>
      </c>
      <c r="J714" s="5">
        <v>1.8</v>
      </c>
      <c r="K714" s="6">
        <f t="shared" si="192"/>
        <v>54.085000000000001</v>
      </c>
      <c r="L714" s="6">
        <f t="shared" si="193"/>
        <v>0.62999999999999545</v>
      </c>
      <c r="M714" s="6">
        <f t="shared" si="194"/>
        <v>56.034999999999997</v>
      </c>
      <c r="N714" s="5">
        <f t="shared" si="195"/>
        <v>2.3353854071651643</v>
      </c>
      <c r="O714" s="6">
        <f t="shared" si="196"/>
        <v>3.029999999999994</v>
      </c>
      <c r="P714" s="6">
        <f t="shared" si="197"/>
        <v>4.6707708143303286</v>
      </c>
      <c r="Q714" s="6">
        <f t="shared" si="198"/>
        <v>0.70297165854575283</v>
      </c>
      <c r="R714" s="9">
        <f t="shared" si="199"/>
        <v>0.5138338178864591</v>
      </c>
      <c r="S714" s="9">
        <f t="shared" si="200"/>
        <v>2.3999999999999986</v>
      </c>
      <c r="T714">
        <f t="shared" si="201"/>
        <v>3.029999999999994</v>
      </c>
      <c r="U714" s="9">
        <f t="shared" si="202"/>
        <v>0.64871519508165376</v>
      </c>
      <c r="V714" s="9">
        <f t="shared" si="203"/>
        <v>0.83497995406549474</v>
      </c>
      <c r="W714" s="9">
        <f t="shared" si="204"/>
        <v>1.9499999999999957</v>
      </c>
      <c r="X714">
        <f t="shared" si="205"/>
        <v>56.034999999999997</v>
      </c>
      <c r="Y714" s="9">
        <f t="shared" si="206"/>
        <v>23.993898321056463</v>
      </c>
      <c r="Z714" s="10">
        <f t="shared" si="207"/>
        <v>0.54191143187794077</v>
      </c>
      <c r="AA714">
        <f t="shared" si="208"/>
        <v>0.62999999999999545</v>
      </c>
    </row>
    <row r="715" spans="1:27">
      <c r="A715" s="1">
        <f t="shared" si="191"/>
        <v>1017997</v>
      </c>
      <c r="B715" s="1">
        <v>-3</v>
      </c>
      <c r="C715" s="1">
        <v>18</v>
      </c>
      <c r="D715" s="2">
        <v>1</v>
      </c>
      <c r="E715" s="5">
        <v>14.86</v>
      </c>
      <c r="F715" s="5">
        <v>15.76</v>
      </c>
      <c r="G715" s="5">
        <v>1.1499999999999999</v>
      </c>
      <c r="H715" s="5">
        <v>15.34</v>
      </c>
      <c r="I715" s="5">
        <v>14</v>
      </c>
      <c r="J715" s="5">
        <v>1.18</v>
      </c>
      <c r="K715" s="6">
        <f t="shared" si="192"/>
        <v>15.1</v>
      </c>
      <c r="L715" s="6">
        <f t="shared" si="193"/>
        <v>-0.48000000000000043</v>
      </c>
      <c r="M715" s="6">
        <f t="shared" si="194"/>
        <v>14.879999999999999</v>
      </c>
      <c r="N715" s="5">
        <f t="shared" si="195"/>
        <v>0.8238476800962663</v>
      </c>
      <c r="O715" s="6">
        <f t="shared" si="196"/>
        <v>1.7599999999999998</v>
      </c>
      <c r="P715" s="6">
        <f t="shared" si="197"/>
        <v>1.6476953601925326</v>
      </c>
      <c r="Q715" s="6">
        <f t="shared" si="198"/>
        <v>-2.5746804670521966E-2</v>
      </c>
      <c r="R715" s="9">
        <f t="shared" si="199"/>
        <v>1.3594746056323526</v>
      </c>
      <c r="S715" s="9">
        <f t="shared" si="200"/>
        <v>2.2400000000000002</v>
      </c>
      <c r="T715">
        <f t="shared" si="201"/>
        <v>1.7599999999999998</v>
      </c>
      <c r="U715" s="9">
        <f t="shared" si="202"/>
        <v>1.0681586187111338</v>
      </c>
      <c r="V715" s="9">
        <f t="shared" si="203"/>
        <v>0.26703965467778429</v>
      </c>
      <c r="W715" s="9">
        <f t="shared" si="204"/>
        <v>0.22000000000000064</v>
      </c>
      <c r="X715">
        <f t="shared" si="205"/>
        <v>14.879999999999999</v>
      </c>
      <c r="Y715" s="9">
        <f t="shared" si="206"/>
        <v>18.061591189115536</v>
      </c>
      <c r="Z715" s="10">
        <f t="shared" si="207"/>
        <v>0.54211714601181915</v>
      </c>
      <c r="AA715">
        <f t="shared" si="208"/>
        <v>0.48000000000000043</v>
      </c>
    </row>
    <row r="716" spans="1:27">
      <c r="A716" s="1">
        <f t="shared" si="191"/>
        <v>6007998</v>
      </c>
      <c r="B716" s="1">
        <v>-2</v>
      </c>
      <c r="C716" s="1">
        <v>8</v>
      </c>
      <c r="D716" s="2">
        <v>6</v>
      </c>
      <c r="E716" s="5">
        <v>9.0399999999999991</v>
      </c>
      <c r="F716" s="5">
        <v>9.76</v>
      </c>
      <c r="G716" s="5">
        <v>1.04</v>
      </c>
      <c r="H716" s="5">
        <v>8.99</v>
      </c>
      <c r="I716" s="5">
        <v>8.36</v>
      </c>
      <c r="J716" s="5">
        <v>1.3</v>
      </c>
      <c r="K716" s="6">
        <f t="shared" si="192"/>
        <v>9.0150000000000006</v>
      </c>
      <c r="L716" s="6">
        <f t="shared" si="193"/>
        <v>4.9999999999998934E-2</v>
      </c>
      <c r="M716" s="6">
        <f t="shared" si="194"/>
        <v>9.0599999999999987</v>
      </c>
      <c r="N716" s="5">
        <f t="shared" si="195"/>
        <v>0.83240615086627034</v>
      </c>
      <c r="O716" s="6">
        <f t="shared" si="196"/>
        <v>1.4000000000000004</v>
      </c>
      <c r="P716" s="6">
        <f t="shared" si="197"/>
        <v>1.6648123017325407</v>
      </c>
      <c r="Q716" s="6">
        <f t="shared" si="198"/>
        <v>-0.21951219512195122</v>
      </c>
      <c r="R716" s="9">
        <f t="shared" si="199"/>
        <v>0.81090222519083999</v>
      </c>
      <c r="S716" s="9">
        <f t="shared" si="200"/>
        <v>1.3500000000000014</v>
      </c>
      <c r="T716">
        <f t="shared" si="201"/>
        <v>1.4000000000000004</v>
      </c>
      <c r="U716" s="9">
        <f t="shared" si="202"/>
        <v>0.84093564093864825</v>
      </c>
      <c r="V716" s="9">
        <f t="shared" si="203"/>
        <v>5.4060148346053723E-2</v>
      </c>
      <c r="W716" s="9">
        <f t="shared" si="204"/>
        <v>4.4999999999998153E-2</v>
      </c>
      <c r="X716">
        <f t="shared" si="205"/>
        <v>9.0599999999999987</v>
      </c>
      <c r="Y716" s="9">
        <f t="shared" si="206"/>
        <v>10.884109867005929</v>
      </c>
      <c r="Z716" s="10">
        <f t="shared" si="207"/>
        <v>0.54290699019261113</v>
      </c>
      <c r="AA716">
        <f t="shared" si="208"/>
        <v>4.9999999999998934E-2</v>
      </c>
    </row>
    <row r="717" spans="1:27">
      <c r="A717" s="1">
        <f t="shared" si="191"/>
        <v>4013997</v>
      </c>
      <c r="B717" s="1">
        <v>-3</v>
      </c>
      <c r="C717" s="1">
        <v>14</v>
      </c>
      <c r="D717" s="2">
        <v>4</v>
      </c>
      <c r="E717" s="5">
        <v>19.809999999999999</v>
      </c>
      <c r="F717" s="5">
        <v>23.32</v>
      </c>
      <c r="G717" s="5">
        <v>0.91</v>
      </c>
      <c r="H717" s="5">
        <v>19.690000000000001</v>
      </c>
      <c r="I717" s="5">
        <v>21.4</v>
      </c>
      <c r="J717" s="5">
        <v>1.3</v>
      </c>
      <c r="K717" s="6">
        <f t="shared" si="192"/>
        <v>19.75</v>
      </c>
      <c r="L717" s="6">
        <f t="shared" si="193"/>
        <v>0.11999999999999744</v>
      </c>
      <c r="M717" s="6">
        <f t="shared" si="194"/>
        <v>22.36</v>
      </c>
      <c r="N717" s="5">
        <f t="shared" si="195"/>
        <v>0.79342611502269078</v>
      </c>
      <c r="O717" s="6">
        <f t="shared" si="196"/>
        <v>1.9200000000000017</v>
      </c>
      <c r="P717" s="6">
        <f t="shared" si="197"/>
        <v>1.5868522300453816</v>
      </c>
      <c r="Q717" s="6">
        <f t="shared" si="198"/>
        <v>-0.34228187919463088</v>
      </c>
      <c r="R717" s="9">
        <f t="shared" si="199"/>
        <v>1.1343211207186741</v>
      </c>
      <c r="S717" s="9">
        <f t="shared" si="200"/>
        <v>1.8000000000000043</v>
      </c>
      <c r="T717">
        <f t="shared" si="201"/>
        <v>1.9200000000000017</v>
      </c>
      <c r="U717" s="9">
        <f t="shared" si="202"/>
        <v>1.2099425287665837</v>
      </c>
      <c r="V717" s="9">
        <f t="shared" si="203"/>
        <v>3.289531250084146</v>
      </c>
      <c r="W717" s="9">
        <f t="shared" si="204"/>
        <v>2.6099999999999994</v>
      </c>
      <c r="X717">
        <f t="shared" si="205"/>
        <v>22.36</v>
      </c>
      <c r="Y717" s="9">
        <f t="shared" si="206"/>
        <v>28.181578065854989</v>
      </c>
      <c r="Z717" s="10">
        <f t="shared" si="207"/>
        <v>0.54315283300375039</v>
      </c>
      <c r="AA717">
        <f t="shared" si="208"/>
        <v>0.11999999999999744</v>
      </c>
    </row>
    <row r="718" spans="1:27">
      <c r="A718" s="1">
        <f t="shared" si="191"/>
        <v>4012002</v>
      </c>
      <c r="B718" s="1">
        <v>2</v>
      </c>
      <c r="C718" s="1">
        <v>12</v>
      </c>
      <c r="D718" s="2">
        <v>4</v>
      </c>
      <c r="E718" s="5">
        <v>6.31</v>
      </c>
      <c r="F718" s="5">
        <v>5.35</v>
      </c>
      <c r="G718" s="5">
        <v>0.92</v>
      </c>
      <c r="H718" s="5">
        <v>6.39</v>
      </c>
      <c r="I718" s="5">
        <v>5.55</v>
      </c>
      <c r="J718" s="5">
        <v>0.91</v>
      </c>
      <c r="K718" s="6">
        <f t="shared" si="192"/>
        <v>6.35</v>
      </c>
      <c r="L718" s="6">
        <f t="shared" si="193"/>
        <v>-8.0000000000000071E-2</v>
      </c>
      <c r="M718" s="6">
        <f t="shared" si="194"/>
        <v>5.4499999999999993</v>
      </c>
      <c r="N718" s="5">
        <f t="shared" si="195"/>
        <v>0.64701236464228407</v>
      </c>
      <c r="O718" s="6">
        <f t="shared" si="196"/>
        <v>-0.20000000000000018</v>
      </c>
      <c r="P718" s="6">
        <f t="shared" si="197"/>
        <v>1.2940247292845681</v>
      </c>
      <c r="Q718" s="6">
        <f t="shared" si="198"/>
        <v>1.0928635413556275E-2</v>
      </c>
      <c r="R718" s="9">
        <f t="shared" si="199"/>
        <v>9.2733931032635608E-2</v>
      </c>
      <c r="S718" s="9">
        <f t="shared" si="200"/>
        <v>0.12000000000000011</v>
      </c>
      <c r="T718">
        <f t="shared" si="201"/>
        <v>0.20000000000000018</v>
      </c>
      <c r="U718" s="9">
        <f t="shared" si="202"/>
        <v>0.15455655172105934</v>
      </c>
      <c r="V718" s="9">
        <f t="shared" si="203"/>
        <v>1.3910089654895335</v>
      </c>
      <c r="W718" s="9">
        <f t="shared" si="204"/>
        <v>0.90000000000000036</v>
      </c>
      <c r="X718">
        <f t="shared" si="205"/>
        <v>5.4499999999999993</v>
      </c>
      <c r="Y718" s="9">
        <f t="shared" si="206"/>
        <v>8.4233320687977251</v>
      </c>
      <c r="Z718" s="10">
        <f t="shared" si="207"/>
        <v>0.54342248757297484</v>
      </c>
      <c r="AA718">
        <f t="shared" si="208"/>
        <v>8.0000000000000071E-2</v>
      </c>
    </row>
    <row r="719" spans="1:27">
      <c r="A719" s="1">
        <f t="shared" si="191"/>
        <v>1016003</v>
      </c>
      <c r="B719" s="1">
        <v>3</v>
      </c>
      <c r="C719" s="1">
        <v>16</v>
      </c>
      <c r="D719" s="2">
        <v>1</v>
      </c>
      <c r="E719" s="5">
        <v>13.33</v>
      </c>
      <c r="F719" s="5">
        <v>15.76</v>
      </c>
      <c r="G719" s="5">
        <v>0.84</v>
      </c>
      <c r="H719" s="5">
        <v>13.63</v>
      </c>
      <c r="I719" s="5">
        <v>13.52</v>
      </c>
      <c r="J719" s="5">
        <v>1.1000000000000001</v>
      </c>
      <c r="K719" s="6">
        <f t="shared" si="192"/>
        <v>13.48</v>
      </c>
      <c r="L719" s="6">
        <f t="shared" si="193"/>
        <v>-0.30000000000000071</v>
      </c>
      <c r="M719" s="6">
        <f t="shared" si="194"/>
        <v>14.64</v>
      </c>
      <c r="N719" s="5">
        <f t="shared" si="195"/>
        <v>0.69202601107183825</v>
      </c>
      <c r="O719" s="6">
        <f t="shared" si="196"/>
        <v>2.2400000000000002</v>
      </c>
      <c r="P719" s="6">
        <f t="shared" si="197"/>
        <v>1.3840520221436765</v>
      </c>
      <c r="Q719" s="6">
        <f t="shared" si="198"/>
        <v>-0.2633117561077471</v>
      </c>
      <c r="R719" s="9">
        <f t="shared" si="199"/>
        <v>1.8351911339762683</v>
      </c>
      <c r="S719" s="9">
        <f t="shared" si="200"/>
        <v>2.5400000000000009</v>
      </c>
      <c r="T719">
        <f t="shared" si="201"/>
        <v>2.2400000000000002</v>
      </c>
      <c r="U719" s="9">
        <f t="shared" si="202"/>
        <v>1.6184362756326141</v>
      </c>
      <c r="V719" s="9">
        <f t="shared" si="203"/>
        <v>1.6762375711909219</v>
      </c>
      <c r="W719" s="9">
        <f t="shared" si="204"/>
        <v>1.1600000000000001</v>
      </c>
      <c r="X719">
        <f t="shared" si="205"/>
        <v>14.64</v>
      </c>
      <c r="Y719" s="9">
        <f t="shared" si="206"/>
        <v>21.155274174340597</v>
      </c>
      <c r="Z719" s="10">
        <f t="shared" si="207"/>
        <v>0.54353932700403573</v>
      </c>
      <c r="AA719">
        <f t="shared" si="208"/>
        <v>0.30000000000000071</v>
      </c>
    </row>
    <row r="720" spans="1:27">
      <c r="A720" s="1">
        <f t="shared" si="191"/>
        <v>3006996</v>
      </c>
      <c r="B720" s="1">
        <v>-4</v>
      </c>
      <c r="C720" s="1">
        <v>7</v>
      </c>
      <c r="D720" s="2">
        <v>3</v>
      </c>
      <c r="E720" s="5">
        <v>1.86</v>
      </c>
      <c r="F720" s="5">
        <v>1.66</v>
      </c>
      <c r="G720" s="5">
        <v>0.53</v>
      </c>
      <c r="H720" s="5">
        <v>1.94</v>
      </c>
      <c r="I720" s="5">
        <v>1.63</v>
      </c>
      <c r="J720" s="5">
        <v>0.84</v>
      </c>
      <c r="K720" s="6">
        <f t="shared" si="192"/>
        <v>1.9</v>
      </c>
      <c r="L720" s="6">
        <f t="shared" si="193"/>
        <v>-7.9999999999999849E-2</v>
      </c>
      <c r="M720" s="6">
        <f t="shared" si="194"/>
        <v>1.645</v>
      </c>
      <c r="N720" s="5">
        <f t="shared" si="195"/>
        <v>0.49661353183335627</v>
      </c>
      <c r="O720" s="6">
        <f t="shared" si="196"/>
        <v>3.0000000000000027E-2</v>
      </c>
      <c r="P720" s="6">
        <f t="shared" si="197"/>
        <v>0.99322706366671254</v>
      </c>
      <c r="Q720" s="6">
        <f t="shared" si="198"/>
        <v>-0.43051191079574241</v>
      </c>
      <c r="R720" s="9">
        <f t="shared" si="199"/>
        <v>0.11075010339922785</v>
      </c>
      <c r="S720" s="9">
        <f t="shared" si="200"/>
        <v>0.10999999999999988</v>
      </c>
      <c r="T720">
        <f t="shared" si="201"/>
        <v>3.0000000000000027E-2</v>
      </c>
      <c r="U720" s="9">
        <f t="shared" si="202"/>
        <v>3.0204573654334928E-2</v>
      </c>
      <c r="V720" s="9">
        <f t="shared" si="203"/>
        <v>0.51347775212369307</v>
      </c>
      <c r="W720" s="9">
        <f t="shared" si="204"/>
        <v>0.25499999999999989</v>
      </c>
      <c r="X720">
        <f t="shared" si="205"/>
        <v>1.645</v>
      </c>
      <c r="Y720" s="9">
        <f t="shared" si="206"/>
        <v>3.3124349107587276</v>
      </c>
      <c r="Z720" s="10">
        <f t="shared" si="207"/>
        <v>0.5437710915449625</v>
      </c>
      <c r="AA720">
        <f t="shared" si="208"/>
        <v>7.9999999999999849E-2</v>
      </c>
    </row>
    <row r="721" spans="1:27">
      <c r="A721" s="1">
        <f t="shared" si="191"/>
        <v>7004</v>
      </c>
      <c r="B721" s="1">
        <v>4</v>
      </c>
      <c r="C721" s="1">
        <v>7</v>
      </c>
      <c r="D721" s="2">
        <v>0</v>
      </c>
      <c r="E721" s="5">
        <v>10.93</v>
      </c>
      <c r="F721" s="5">
        <v>10.06</v>
      </c>
      <c r="G721" s="5">
        <v>0.77</v>
      </c>
      <c r="H721" s="5">
        <v>11.19</v>
      </c>
      <c r="I721" s="5">
        <v>9.7899999999999991</v>
      </c>
      <c r="J721" s="5">
        <v>0.78</v>
      </c>
      <c r="K721" s="6">
        <f t="shared" si="192"/>
        <v>11.059999999999999</v>
      </c>
      <c r="L721" s="6">
        <f t="shared" si="193"/>
        <v>-0.25999999999999979</v>
      </c>
      <c r="M721" s="6">
        <f t="shared" si="194"/>
        <v>9.9250000000000007</v>
      </c>
      <c r="N721" s="5">
        <f t="shared" si="195"/>
        <v>0.54801916024898256</v>
      </c>
      <c r="O721" s="6">
        <f t="shared" si="196"/>
        <v>0.27000000000000135</v>
      </c>
      <c r="P721" s="6">
        <f t="shared" si="197"/>
        <v>1.0960383204979651</v>
      </c>
      <c r="Q721" s="6">
        <f t="shared" si="198"/>
        <v>-1.2902688753850053E-2</v>
      </c>
      <c r="R721" s="9">
        <f t="shared" si="199"/>
        <v>0.48355973517349765</v>
      </c>
      <c r="S721" s="9">
        <f t="shared" si="200"/>
        <v>0.53000000000000114</v>
      </c>
      <c r="T721">
        <f t="shared" si="201"/>
        <v>0.27000000000000135</v>
      </c>
      <c r="U721" s="9">
        <f t="shared" si="202"/>
        <v>0.24634175188083912</v>
      </c>
      <c r="V721" s="9">
        <f t="shared" si="203"/>
        <v>2.0710954695166706</v>
      </c>
      <c r="W721" s="9">
        <f t="shared" si="204"/>
        <v>1.134999999999998</v>
      </c>
      <c r="X721">
        <f t="shared" si="205"/>
        <v>9.9250000000000007</v>
      </c>
      <c r="Y721" s="9">
        <f t="shared" si="206"/>
        <v>18.110680647535677</v>
      </c>
      <c r="Z721" s="10">
        <f t="shared" si="207"/>
        <v>0.54386487292341279</v>
      </c>
      <c r="AA721">
        <f t="shared" si="208"/>
        <v>0.25999999999999979</v>
      </c>
    </row>
    <row r="722" spans="1:27">
      <c r="A722" s="1">
        <f t="shared" si="191"/>
        <v>2008996</v>
      </c>
      <c r="B722" s="1">
        <v>-4</v>
      </c>
      <c r="C722" s="1">
        <v>9</v>
      </c>
      <c r="D722" s="2">
        <v>2</v>
      </c>
      <c r="E722" s="5">
        <v>18.14</v>
      </c>
      <c r="F722" s="5">
        <v>18.239999999999998</v>
      </c>
      <c r="G722" s="5">
        <v>1.24</v>
      </c>
      <c r="H722" s="5">
        <v>17.64</v>
      </c>
      <c r="I722" s="5">
        <v>15.84</v>
      </c>
      <c r="J722" s="5">
        <v>1.23</v>
      </c>
      <c r="K722" s="6">
        <f t="shared" si="192"/>
        <v>17.89</v>
      </c>
      <c r="L722" s="6">
        <f t="shared" si="193"/>
        <v>0.5</v>
      </c>
      <c r="M722" s="6">
        <f t="shared" si="194"/>
        <v>17.04</v>
      </c>
      <c r="N722" s="5">
        <f t="shared" si="195"/>
        <v>0.87328403168728552</v>
      </c>
      <c r="O722" s="6">
        <f t="shared" si="196"/>
        <v>2.3999999999999986</v>
      </c>
      <c r="P722" s="6">
        <f t="shared" si="197"/>
        <v>1.746568063374571</v>
      </c>
      <c r="Q722" s="6">
        <f t="shared" si="198"/>
        <v>8.0970332732339511E-3</v>
      </c>
      <c r="R722" s="9">
        <f t="shared" si="199"/>
        <v>1.0878476710085832</v>
      </c>
      <c r="S722" s="9">
        <f t="shared" si="200"/>
        <v>1.8999999999999986</v>
      </c>
      <c r="T722">
        <f t="shared" si="201"/>
        <v>2.3999999999999986</v>
      </c>
      <c r="U722" s="9">
        <f t="shared" si="202"/>
        <v>1.3741233739055789</v>
      </c>
      <c r="V722" s="9">
        <f t="shared" si="203"/>
        <v>0.97333738984978724</v>
      </c>
      <c r="W722" s="9">
        <f t="shared" si="204"/>
        <v>0.85000000000000142</v>
      </c>
      <c r="X722">
        <f t="shared" si="205"/>
        <v>17.04</v>
      </c>
      <c r="Y722" s="9">
        <f t="shared" si="206"/>
        <v>19.51255190945923</v>
      </c>
      <c r="Z722" s="10">
        <f t="shared" si="207"/>
        <v>0.54394576935573269</v>
      </c>
      <c r="AA722">
        <f t="shared" si="208"/>
        <v>0.5</v>
      </c>
    </row>
    <row r="723" spans="1:27">
      <c r="A723" s="1">
        <f t="shared" si="191"/>
        <v>1008996</v>
      </c>
      <c r="B723" s="1">
        <v>-4</v>
      </c>
      <c r="C723" s="1">
        <v>9</v>
      </c>
      <c r="D723" s="2">
        <v>1</v>
      </c>
      <c r="E723" s="5">
        <v>3.47</v>
      </c>
      <c r="F723" s="5">
        <v>2.76</v>
      </c>
      <c r="G723" s="5">
        <v>0.61</v>
      </c>
      <c r="H723" s="5">
        <v>3.57</v>
      </c>
      <c r="I723" s="5">
        <v>3.59</v>
      </c>
      <c r="J723" s="5">
        <v>0.65</v>
      </c>
      <c r="K723" s="6">
        <f t="shared" si="192"/>
        <v>3.52</v>
      </c>
      <c r="L723" s="6">
        <f t="shared" si="193"/>
        <v>-9.9999999999999645E-2</v>
      </c>
      <c r="M723" s="6">
        <f t="shared" si="194"/>
        <v>3.1749999999999998</v>
      </c>
      <c r="N723" s="5">
        <f t="shared" si="195"/>
        <v>0.44570169396133102</v>
      </c>
      <c r="O723" s="6">
        <f t="shared" si="196"/>
        <v>-0.83000000000000007</v>
      </c>
      <c r="P723" s="6">
        <f t="shared" si="197"/>
        <v>0.89140338792266205</v>
      </c>
      <c r="Q723" s="6">
        <f t="shared" si="198"/>
        <v>-6.3428139944626302E-2</v>
      </c>
      <c r="R723" s="9">
        <f t="shared" si="199"/>
        <v>0.81893339187458314</v>
      </c>
      <c r="S723" s="9">
        <f t="shared" si="200"/>
        <v>0.73000000000000043</v>
      </c>
      <c r="T723">
        <f t="shared" si="201"/>
        <v>0.83000000000000007</v>
      </c>
      <c r="U723" s="9">
        <f t="shared" si="202"/>
        <v>0.93111604829575845</v>
      </c>
      <c r="V723" s="9">
        <f t="shared" si="203"/>
        <v>0.77406032930611279</v>
      </c>
      <c r="W723" s="9">
        <f t="shared" si="204"/>
        <v>0.3450000000000002</v>
      </c>
      <c r="X723">
        <f t="shared" si="205"/>
        <v>3.1749999999999998</v>
      </c>
      <c r="Y723" s="9">
        <f t="shared" si="206"/>
        <v>7.1235986827446567</v>
      </c>
      <c r="Z723" s="10">
        <f t="shared" si="207"/>
        <v>0.54397702157352201</v>
      </c>
      <c r="AA723">
        <f t="shared" si="208"/>
        <v>9.9999999999999645E-2</v>
      </c>
    </row>
    <row r="724" spans="1:27">
      <c r="A724" s="1">
        <f t="shared" si="191"/>
        <v>4019999</v>
      </c>
      <c r="B724" s="1">
        <v>-1</v>
      </c>
      <c r="C724" s="1">
        <v>20</v>
      </c>
      <c r="D724" s="2">
        <v>4</v>
      </c>
      <c r="E724" s="5">
        <v>9.26</v>
      </c>
      <c r="F724" s="5">
        <v>9.02</v>
      </c>
      <c r="G724" s="5">
        <v>1</v>
      </c>
      <c r="H724" s="5">
        <v>9.11</v>
      </c>
      <c r="I724" s="5">
        <v>8.82</v>
      </c>
      <c r="J724" s="5">
        <v>1.08</v>
      </c>
      <c r="K724" s="6">
        <f t="shared" si="192"/>
        <v>9.1849999999999987</v>
      </c>
      <c r="L724" s="6">
        <f t="shared" si="193"/>
        <v>0.15000000000000036</v>
      </c>
      <c r="M724" s="6">
        <f t="shared" si="194"/>
        <v>8.92</v>
      </c>
      <c r="N724" s="5">
        <f t="shared" si="195"/>
        <v>0.73593477971896404</v>
      </c>
      <c r="O724" s="6">
        <f t="shared" si="196"/>
        <v>0.19999999999999929</v>
      </c>
      <c r="P724" s="6">
        <f t="shared" si="197"/>
        <v>1.4718695594379281</v>
      </c>
      <c r="Q724" s="6">
        <f t="shared" si="198"/>
        <v>-7.6809453471196484E-2</v>
      </c>
      <c r="R724" s="9">
        <f t="shared" si="199"/>
        <v>3.3970401574914523E-2</v>
      </c>
      <c r="S724" s="9">
        <f t="shared" si="200"/>
        <v>4.9999999999998934E-2</v>
      </c>
      <c r="T724">
        <f t="shared" si="201"/>
        <v>0.19999999999999929</v>
      </c>
      <c r="U724" s="9">
        <f t="shared" si="202"/>
        <v>0.13588160629966051</v>
      </c>
      <c r="V724" s="9">
        <f t="shared" si="203"/>
        <v>0.36008625669409994</v>
      </c>
      <c r="W724" s="9">
        <f t="shared" si="204"/>
        <v>0.26499999999999879</v>
      </c>
      <c r="X724">
        <f t="shared" si="205"/>
        <v>8.92</v>
      </c>
      <c r="Y724" s="9">
        <f t="shared" si="206"/>
        <v>12.12063928192976</v>
      </c>
      <c r="Z724" s="10">
        <f t="shared" si="207"/>
        <v>0.54434823412958733</v>
      </c>
      <c r="AA724">
        <f t="shared" si="208"/>
        <v>0.15000000000000036</v>
      </c>
    </row>
    <row r="725" spans="1:27">
      <c r="A725" s="1">
        <f t="shared" si="191"/>
        <v>3008003</v>
      </c>
      <c r="B725" s="1">
        <v>3</v>
      </c>
      <c r="C725" s="1">
        <v>8</v>
      </c>
      <c r="D725" s="2">
        <v>3</v>
      </c>
      <c r="E725" s="5">
        <v>3.59</v>
      </c>
      <c r="F725" s="5">
        <v>3.87</v>
      </c>
      <c r="G725" s="5">
        <v>0.64</v>
      </c>
      <c r="H725" s="5">
        <v>3.79</v>
      </c>
      <c r="I725" s="5">
        <v>3.59</v>
      </c>
      <c r="J725" s="5">
        <v>0.93</v>
      </c>
      <c r="K725" s="6">
        <f t="shared" si="192"/>
        <v>3.69</v>
      </c>
      <c r="L725" s="6">
        <f t="shared" si="193"/>
        <v>-0.20000000000000018</v>
      </c>
      <c r="M725" s="6">
        <f t="shared" si="194"/>
        <v>3.73</v>
      </c>
      <c r="N725" s="5">
        <f t="shared" si="195"/>
        <v>0.56446877681586605</v>
      </c>
      <c r="O725" s="6">
        <f t="shared" si="196"/>
        <v>0.28000000000000025</v>
      </c>
      <c r="P725" s="6">
        <f t="shared" si="197"/>
        <v>1.1289375536317321</v>
      </c>
      <c r="Q725" s="6">
        <f t="shared" si="198"/>
        <v>-0.35723813260102005</v>
      </c>
      <c r="R725" s="9">
        <f t="shared" si="199"/>
        <v>0.42517852157177866</v>
      </c>
      <c r="S725" s="9">
        <f t="shared" si="200"/>
        <v>0.48000000000000043</v>
      </c>
      <c r="T725">
        <f t="shared" si="201"/>
        <v>0.28000000000000025</v>
      </c>
      <c r="U725" s="9">
        <f t="shared" si="202"/>
        <v>0.2480208042502042</v>
      </c>
      <c r="V725" s="9">
        <f t="shared" si="203"/>
        <v>7.0863086928629776E-2</v>
      </c>
      <c r="W725" s="9">
        <f t="shared" si="204"/>
        <v>4.0000000000000036E-2</v>
      </c>
      <c r="X725">
        <f t="shared" si="205"/>
        <v>3.73</v>
      </c>
      <c r="Y725" s="9">
        <f t="shared" si="206"/>
        <v>6.6079828560947211</v>
      </c>
      <c r="Z725" s="10">
        <f t="shared" si="207"/>
        <v>0.54607600203634654</v>
      </c>
      <c r="AA725">
        <f t="shared" si="208"/>
        <v>0.20000000000000018</v>
      </c>
    </row>
    <row r="726" spans="1:27">
      <c r="A726" s="1">
        <f t="shared" si="191"/>
        <v>2021998</v>
      </c>
      <c r="B726" s="1">
        <v>-2</v>
      </c>
      <c r="C726" s="1">
        <v>22</v>
      </c>
      <c r="D726" s="2">
        <v>2</v>
      </c>
      <c r="E726" s="5">
        <v>65.06</v>
      </c>
      <c r="F726" s="5">
        <v>64.489999999999995</v>
      </c>
      <c r="G726" s="5">
        <v>1.93</v>
      </c>
      <c r="H726" s="5">
        <v>65.53</v>
      </c>
      <c r="I726" s="5">
        <v>67.569999999999993</v>
      </c>
      <c r="J726" s="5">
        <v>1.99</v>
      </c>
      <c r="K726" s="6">
        <f t="shared" si="192"/>
        <v>65.295000000000002</v>
      </c>
      <c r="L726" s="6">
        <f t="shared" si="193"/>
        <v>-0.46999999999999886</v>
      </c>
      <c r="M726" s="6">
        <f t="shared" si="194"/>
        <v>66.03</v>
      </c>
      <c r="N726" s="5">
        <f t="shared" si="195"/>
        <v>1.3860916275629112</v>
      </c>
      <c r="O726" s="6">
        <f t="shared" si="196"/>
        <v>-3.0799999999999983</v>
      </c>
      <c r="P726" s="6">
        <f t="shared" si="197"/>
        <v>2.7721832551258223</v>
      </c>
      <c r="Q726" s="6">
        <f t="shared" si="198"/>
        <v>-3.0605074821080061E-2</v>
      </c>
      <c r="R726" s="9">
        <f t="shared" si="199"/>
        <v>0.94149619985405264</v>
      </c>
      <c r="S726" s="9">
        <f t="shared" si="200"/>
        <v>2.6099999999999994</v>
      </c>
      <c r="T726">
        <f t="shared" si="201"/>
        <v>3.0799999999999983</v>
      </c>
      <c r="U726" s="9">
        <f t="shared" si="202"/>
        <v>1.1110376611304527</v>
      </c>
      <c r="V726" s="9">
        <f t="shared" si="203"/>
        <v>0.53026797463044317</v>
      </c>
      <c r="W726" s="9">
        <f t="shared" si="204"/>
        <v>0.73499999999999943</v>
      </c>
      <c r="X726">
        <f t="shared" si="205"/>
        <v>66.03</v>
      </c>
      <c r="Y726" s="9">
        <f t="shared" si="206"/>
        <v>47.637543353534952</v>
      </c>
      <c r="Z726" s="10">
        <f t="shared" si="207"/>
        <v>0.54652355850411427</v>
      </c>
      <c r="AA726">
        <f t="shared" si="208"/>
        <v>0.46999999999999886</v>
      </c>
    </row>
    <row r="727" spans="1:27">
      <c r="A727" s="1">
        <f t="shared" si="191"/>
        <v>2017997</v>
      </c>
      <c r="B727" s="1">
        <v>-3</v>
      </c>
      <c r="C727" s="1">
        <v>18</v>
      </c>
      <c r="D727" s="2">
        <v>2</v>
      </c>
      <c r="E727" s="5">
        <v>18.690000000000001</v>
      </c>
      <c r="F727" s="5">
        <v>17.760000000000002</v>
      </c>
      <c r="G727" s="5">
        <v>1.19</v>
      </c>
      <c r="H727" s="5">
        <v>18.84</v>
      </c>
      <c r="I727" s="5">
        <v>16.86</v>
      </c>
      <c r="J727" s="5">
        <v>1.21</v>
      </c>
      <c r="K727" s="6">
        <f t="shared" si="192"/>
        <v>18.765000000000001</v>
      </c>
      <c r="L727" s="6">
        <f t="shared" si="193"/>
        <v>-0.14999999999999858</v>
      </c>
      <c r="M727" s="6">
        <f t="shared" si="194"/>
        <v>17.310000000000002</v>
      </c>
      <c r="N727" s="5">
        <f t="shared" si="195"/>
        <v>0.84855759969491762</v>
      </c>
      <c r="O727" s="6">
        <f t="shared" si="196"/>
        <v>0.90000000000000213</v>
      </c>
      <c r="P727" s="6">
        <f t="shared" si="197"/>
        <v>1.6971151993898352</v>
      </c>
      <c r="Q727" s="6">
        <f t="shared" si="198"/>
        <v>-1.6665509339629209E-2</v>
      </c>
      <c r="R727" s="9">
        <f t="shared" si="199"/>
        <v>0.61869695137814318</v>
      </c>
      <c r="S727" s="9">
        <f t="shared" si="200"/>
        <v>1.0500000000000007</v>
      </c>
      <c r="T727">
        <f t="shared" si="201"/>
        <v>0.90000000000000213</v>
      </c>
      <c r="U727" s="9">
        <f t="shared" si="202"/>
        <v>0.53031167260983791</v>
      </c>
      <c r="V727" s="9">
        <f t="shared" si="203"/>
        <v>1.7146744081051366</v>
      </c>
      <c r="W727" s="9">
        <f t="shared" si="204"/>
        <v>1.4549999999999983</v>
      </c>
      <c r="X727">
        <f t="shared" si="205"/>
        <v>17.310000000000002</v>
      </c>
      <c r="Y727" s="9">
        <f t="shared" si="206"/>
        <v>20.399322339725053</v>
      </c>
      <c r="Z727" s="10">
        <f t="shared" si="207"/>
        <v>0.54711881707724153</v>
      </c>
      <c r="AA727">
        <f t="shared" si="208"/>
        <v>0.14999999999999858</v>
      </c>
    </row>
    <row r="728" spans="1:27">
      <c r="A728" s="1">
        <f t="shared" si="191"/>
        <v>5014998</v>
      </c>
      <c r="B728" s="1">
        <v>-2</v>
      </c>
      <c r="C728" s="1">
        <v>15</v>
      </c>
      <c r="D728" s="2">
        <v>5</v>
      </c>
      <c r="E728" s="5">
        <v>21.38</v>
      </c>
      <c r="F728" s="5">
        <v>23.4</v>
      </c>
      <c r="G728" s="5">
        <v>1.56</v>
      </c>
      <c r="H728" s="5">
        <v>21.8</v>
      </c>
      <c r="I728" s="5">
        <v>22.26</v>
      </c>
      <c r="J728" s="5">
        <v>2.48</v>
      </c>
      <c r="K728" s="6">
        <f t="shared" si="192"/>
        <v>21.59</v>
      </c>
      <c r="L728" s="6">
        <f t="shared" si="193"/>
        <v>-0.42000000000000171</v>
      </c>
      <c r="M728" s="6">
        <f t="shared" si="194"/>
        <v>22.83</v>
      </c>
      <c r="N728" s="5">
        <f t="shared" si="195"/>
        <v>1.464923206178399</v>
      </c>
      <c r="O728" s="6">
        <f t="shared" si="196"/>
        <v>1.139999999999997</v>
      </c>
      <c r="P728" s="6">
        <f t="shared" si="197"/>
        <v>2.929846412356798</v>
      </c>
      <c r="Q728" s="6">
        <f t="shared" si="198"/>
        <v>-0.43299161230195715</v>
      </c>
      <c r="R728" s="9">
        <f t="shared" si="199"/>
        <v>0.53245111874144935</v>
      </c>
      <c r="S728" s="9">
        <f t="shared" si="200"/>
        <v>1.5599999999999987</v>
      </c>
      <c r="T728">
        <f t="shared" si="201"/>
        <v>1.139999999999997</v>
      </c>
      <c r="U728" s="9">
        <f t="shared" si="202"/>
        <v>0.38909889446490459</v>
      </c>
      <c r="V728" s="9">
        <f t="shared" si="203"/>
        <v>0.84646075287102163</v>
      </c>
      <c r="W728" s="9">
        <f t="shared" si="204"/>
        <v>1.2399999999999984</v>
      </c>
      <c r="X728">
        <f t="shared" si="205"/>
        <v>22.83</v>
      </c>
      <c r="Y728" s="9">
        <f t="shared" si="206"/>
        <v>15.584434667778586</v>
      </c>
      <c r="Z728" s="10">
        <f t="shared" si="207"/>
        <v>0.54740752643711432</v>
      </c>
      <c r="AA728">
        <f t="shared" si="208"/>
        <v>0.42000000000000171</v>
      </c>
    </row>
    <row r="729" spans="1:27">
      <c r="A729" s="1">
        <f t="shared" si="191"/>
        <v>5009997</v>
      </c>
      <c r="B729" s="1">
        <v>-3</v>
      </c>
      <c r="C729" s="1">
        <v>10</v>
      </c>
      <c r="D729" s="2">
        <v>5</v>
      </c>
      <c r="E729" s="5">
        <v>4.32</v>
      </c>
      <c r="F729" s="5">
        <v>4.29</v>
      </c>
      <c r="G729" s="5">
        <v>0.61</v>
      </c>
      <c r="H729" s="5">
        <v>4.2300000000000004</v>
      </c>
      <c r="I729" s="5">
        <v>3.6</v>
      </c>
      <c r="J729" s="5">
        <v>0.64</v>
      </c>
      <c r="K729" s="6">
        <f t="shared" si="192"/>
        <v>4.2750000000000004</v>
      </c>
      <c r="L729" s="6">
        <f t="shared" si="193"/>
        <v>8.9999999999999858E-2</v>
      </c>
      <c r="M729" s="6">
        <f t="shared" si="194"/>
        <v>3.9450000000000003</v>
      </c>
      <c r="N729" s="5">
        <f t="shared" si="195"/>
        <v>0.44206899913927467</v>
      </c>
      <c r="O729" s="6">
        <f t="shared" si="196"/>
        <v>0.69</v>
      </c>
      <c r="P729" s="6">
        <f t="shared" si="197"/>
        <v>0.88413799827854933</v>
      </c>
      <c r="Q729" s="6">
        <f t="shared" si="198"/>
        <v>-4.7972367916080373E-2</v>
      </c>
      <c r="R729" s="9">
        <f t="shared" si="199"/>
        <v>0.67862709347208594</v>
      </c>
      <c r="S729" s="9">
        <f t="shared" si="200"/>
        <v>0.60000000000000009</v>
      </c>
      <c r="T729">
        <f t="shared" si="201"/>
        <v>0.69</v>
      </c>
      <c r="U729" s="9">
        <f t="shared" si="202"/>
        <v>0.78042115749289875</v>
      </c>
      <c r="V729" s="9">
        <f t="shared" si="203"/>
        <v>0.74648980281929467</v>
      </c>
      <c r="W729" s="9">
        <f t="shared" si="204"/>
        <v>0.33000000000000007</v>
      </c>
      <c r="X729">
        <f t="shared" si="205"/>
        <v>3.9450000000000003</v>
      </c>
      <c r="Y729" s="9">
        <f t="shared" si="206"/>
        <v>8.9239462791579296</v>
      </c>
      <c r="Z729" s="10">
        <f t="shared" si="207"/>
        <v>0.54771799313150193</v>
      </c>
      <c r="AA729">
        <f t="shared" si="208"/>
        <v>8.9999999999999858E-2</v>
      </c>
    </row>
    <row r="730" spans="1:27">
      <c r="A730" s="1">
        <f t="shared" si="191"/>
        <v>6009000</v>
      </c>
      <c r="B730" s="1">
        <v>0</v>
      </c>
      <c r="C730" s="1">
        <v>9</v>
      </c>
      <c r="D730" s="2">
        <v>6</v>
      </c>
      <c r="E730" s="5">
        <v>14.9</v>
      </c>
      <c r="F730" s="5">
        <v>14.16</v>
      </c>
      <c r="G730" s="5">
        <v>0.83</v>
      </c>
      <c r="H730" s="5">
        <v>14.59</v>
      </c>
      <c r="I730" s="5">
        <v>14.04</v>
      </c>
      <c r="J730" s="5">
        <v>1.27</v>
      </c>
      <c r="K730" s="6">
        <f t="shared" si="192"/>
        <v>14.745000000000001</v>
      </c>
      <c r="L730" s="6">
        <f t="shared" si="193"/>
        <v>0.3100000000000005</v>
      </c>
      <c r="M730" s="6">
        <f t="shared" si="194"/>
        <v>14.1</v>
      </c>
      <c r="N730" s="5">
        <f t="shared" si="195"/>
        <v>0.7585842075867385</v>
      </c>
      <c r="O730" s="6">
        <f t="shared" si="196"/>
        <v>0.12000000000000099</v>
      </c>
      <c r="P730" s="6">
        <f t="shared" si="197"/>
        <v>1.517168415173477</v>
      </c>
      <c r="Q730" s="6">
        <f t="shared" si="198"/>
        <v>-0.40142497176123038</v>
      </c>
      <c r="R730" s="9">
        <f t="shared" si="199"/>
        <v>0.12523329519635062</v>
      </c>
      <c r="S730" s="9">
        <f t="shared" si="200"/>
        <v>0.1899999999999995</v>
      </c>
      <c r="T730">
        <f t="shared" si="201"/>
        <v>0.12000000000000099</v>
      </c>
      <c r="U730" s="9">
        <f t="shared" si="202"/>
        <v>7.909471275559074E-2</v>
      </c>
      <c r="V730" s="9">
        <f t="shared" si="203"/>
        <v>0.85026816212259515</v>
      </c>
      <c r="W730" s="9">
        <f t="shared" si="204"/>
        <v>0.64500000000000135</v>
      </c>
      <c r="X730">
        <f t="shared" si="205"/>
        <v>14.1</v>
      </c>
      <c r="Y730" s="9">
        <f t="shared" si="206"/>
        <v>18.58725749756367</v>
      </c>
      <c r="Z730" s="10">
        <f t="shared" si="207"/>
        <v>0.54778554197788032</v>
      </c>
      <c r="AA730">
        <f t="shared" si="208"/>
        <v>0.3100000000000005</v>
      </c>
    </row>
    <row r="731" spans="1:27">
      <c r="A731" s="1">
        <f t="shared" si="191"/>
        <v>3017002</v>
      </c>
      <c r="B731" s="1">
        <v>2</v>
      </c>
      <c r="C731" s="1">
        <v>17</v>
      </c>
      <c r="D731" s="2">
        <v>3</v>
      </c>
      <c r="E731" s="5">
        <v>18.920000000000002</v>
      </c>
      <c r="F731" s="5">
        <v>17.02</v>
      </c>
      <c r="G731" s="5">
        <v>1.24</v>
      </c>
      <c r="H731" s="5">
        <v>19.14</v>
      </c>
      <c r="I731" s="5">
        <v>17.77</v>
      </c>
      <c r="J731" s="5">
        <v>1.21</v>
      </c>
      <c r="K731" s="6">
        <f t="shared" si="192"/>
        <v>19.03</v>
      </c>
      <c r="L731" s="6">
        <f t="shared" si="193"/>
        <v>-0.21999999999999886</v>
      </c>
      <c r="M731" s="6">
        <f t="shared" si="194"/>
        <v>17.395</v>
      </c>
      <c r="N731" s="5">
        <f t="shared" si="195"/>
        <v>0.86627074289739237</v>
      </c>
      <c r="O731" s="6">
        <f t="shared" si="196"/>
        <v>-0.75</v>
      </c>
      <c r="P731" s="6">
        <f t="shared" si="197"/>
        <v>1.7325414857947847</v>
      </c>
      <c r="Q731" s="6">
        <f t="shared" si="198"/>
        <v>2.448612452943336E-2</v>
      </c>
      <c r="R731" s="9">
        <f t="shared" si="199"/>
        <v>0.30590898073466294</v>
      </c>
      <c r="S731" s="9">
        <f t="shared" si="200"/>
        <v>0.53000000000000114</v>
      </c>
      <c r="T731">
        <f t="shared" si="201"/>
        <v>0.75</v>
      </c>
      <c r="U731" s="9">
        <f t="shared" si="202"/>
        <v>0.43289006707735234</v>
      </c>
      <c r="V731" s="9">
        <f t="shared" si="203"/>
        <v>1.8874006924572579</v>
      </c>
      <c r="W731" s="9">
        <f t="shared" si="204"/>
        <v>1.6350000000000016</v>
      </c>
      <c r="X731">
        <f t="shared" si="205"/>
        <v>17.395</v>
      </c>
      <c r="Y731" s="9">
        <f t="shared" si="206"/>
        <v>20.080327244828116</v>
      </c>
      <c r="Z731" s="10">
        <f t="shared" si="207"/>
        <v>0.54781657514171656</v>
      </c>
      <c r="AA731">
        <f t="shared" si="208"/>
        <v>0.21999999999999886</v>
      </c>
    </row>
    <row r="732" spans="1:27">
      <c r="A732" s="1">
        <f t="shared" si="191"/>
        <v>5016000</v>
      </c>
      <c r="B732" s="1">
        <v>0</v>
      </c>
      <c r="C732" s="1">
        <v>16</v>
      </c>
      <c r="D732" s="2">
        <v>5</v>
      </c>
      <c r="E732" s="5">
        <v>15.53</v>
      </c>
      <c r="F732" s="5">
        <v>15.3</v>
      </c>
      <c r="G732" s="5">
        <v>0.83</v>
      </c>
      <c r="H732" s="5">
        <v>15.18</v>
      </c>
      <c r="I732" s="5">
        <v>14.44</v>
      </c>
      <c r="J732" s="5">
        <v>1.26</v>
      </c>
      <c r="K732" s="6">
        <f t="shared" si="192"/>
        <v>15.355</v>
      </c>
      <c r="L732" s="6">
        <f t="shared" si="193"/>
        <v>0.34999999999999964</v>
      </c>
      <c r="M732" s="6">
        <f t="shared" si="194"/>
        <v>14.870000000000001</v>
      </c>
      <c r="N732" s="5">
        <f t="shared" si="195"/>
        <v>0.75440373806072836</v>
      </c>
      <c r="O732" s="6">
        <f t="shared" si="196"/>
        <v>0.86000000000000121</v>
      </c>
      <c r="P732" s="6">
        <f t="shared" si="197"/>
        <v>1.5088074761214567</v>
      </c>
      <c r="Q732" s="6">
        <f t="shared" si="198"/>
        <v>-0.3947726773555898</v>
      </c>
      <c r="R732" s="9">
        <f t="shared" si="199"/>
        <v>0.33801529225651011</v>
      </c>
      <c r="S732" s="9">
        <f t="shared" si="200"/>
        <v>0.51000000000000156</v>
      </c>
      <c r="T732">
        <f t="shared" si="201"/>
        <v>0.86000000000000121</v>
      </c>
      <c r="U732" s="9">
        <f t="shared" si="202"/>
        <v>0.56998657125607488</v>
      </c>
      <c r="V732" s="9">
        <f t="shared" si="203"/>
        <v>0.64289183037022235</v>
      </c>
      <c r="W732" s="9">
        <f t="shared" si="204"/>
        <v>0.48499999999999943</v>
      </c>
      <c r="X732">
        <f t="shared" si="205"/>
        <v>14.870000000000001</v>
      </c>
      <c r="Y732" s="9">
        <f t="shared" si="206"/>
        <v>19.710930964134469</v>
      </c>
      <c r="Z732" s="10">
        <f t="shared" si="207"/>
        <v>0.54814779029017346</v>
      </c>
      <c r="AA732">
        <f t="shared" si="208"/>
        <v>0.34999999999999964</v>
      </c>
    </row>
    <row r="733" spans="1:27">
      <c r="A733" s="1">
        <f t="shared" si="191"/>
        <v>4020000</v>
      </c>
      <c r="B733" s="1">
        <v>0</v>
      </c>
      <c r="C733" s="1">
        <v>20</v>
      </c>
      <c r="D733" s="2">
        <v>4</v>
      </c>
      <c r="E733" s="5">
        <v>4.63</v>
      </c>
      <c r="F733" s="5">
        <v>6.32</v>
      </c>
      <c r="G733" s="5">
        <v>0.96</v>
      </c>
      <c r="H733" s="5">
        <v>4.67</v>
      </c>
      <c r="I733" s="5">
        <v>5.3</v>
      </c>
      <c r="J733" s="5">
        <v>0.92</v>
      </c>
      <c r="K733" s="6">
        <f t="shared" si="192"/>
        <v>4.6500000000000004</v>
      </c>
      <c r="L733" s="6">
        <f t="shared" si="193"/>
        <v>-4.0000000000000036E-2</v>
      </c>
      <c r="M733" s="6">
        <f t="shared" si="194"/>
        <v>5.8100000000000005</v>
      </c>
      <c r="N733" s="5">
        <f t="shared" si="195"/>
        <v>0.66483080554378648</v>
      </c>
      <c r="O733" s="6">
        <f t="shared" si="196"/>
        <v>1.0200000000000005</v>
      </c>
      <c r="P733" s="6">
        <f t="shared" si="197"/>
        <v>1.329661611087573</v>
      </c>
      <c r="Q733" s="6">
        <f t="shared" si="198"/>
        <v>4.253393665158367E-2</v>
      </c>
      <c r="R733" s="9">
        <f t="shared" si="199"/>
        <v>0.79719530981494791</v>
      </c>
      <c r="S733" s="9">
        <f t="shared" si="200"/>
        <v>1.0600000000000005</v>
      </c>
      <c r="T733">
        <f t="shared" si="201"/>
        <v>1.0200000000000005</v>
      </c>
      <c r="U733" s="9">
        <f t="shared" si="202"/>
        <v>0.76711246793513854</v>
      </c>
      <c r="V733" s="9">
        <f t="shared" si="203"/>
        <v>1.744804829028942</v>
      </c>
      <c r="W733" s="9">
        <f t="shared" si="204"/>
        <v>1.1600000000000001</v>
      </c>
      <c r="X733">
        <f t="shared" si="205"/>
        <v>5.8100000000000005</v>
      </c>
      <c r="Y733" s="9">
        <f t="shared" si="206"/>
        <v>8.7390655660846139</v>
      </c>
      <c r="Z733" s="10">
        <f t="shared" si="207"/>
        <v>0.54878775496543286</v>
      </c>
      <c r="AA733">
        <f t="shared" si="208"/>
        <v>4.0000000000000036E-2</v>
      </c>
    </row>
    <row r="734" spans="1:27">
      <c r="A734" s="1">
        <f t="shared" si="191"/>
        <v>6008998</v>
      </c>
      <c r="B734" s="1">
        <v>-2</v>
      </c>
      <c r="C734" s="1">
        <v>9</v>
      </c>
      <c r="D734" s="2">
        <v>6</v>
      </c>
      <c r="E734" s="5">
        <v>32.979999999999997</v>
      </c>
      <c r="F734" s="5">
        <v>32.380000000000003</v>
      </c>
      <c r="G734" s="5">
        <v>1.49</v>
      </c>
      <c r="H734" s="5">
        <v>33.93</v>
      </c>
      <c r="I734" s="5">
        <v>33.22</v>
      </c>
      <c r="J734" s="5">
        <v>1.72</v>
      </c>
      <c r="K734" s="6">
        <f t="shared" si="192"/>
        <v>33.454999999999998</v>
      </c>
      <c r="L734" s="6">
        <f t="shared" si="193"/>
        <v>-0.95000000000000284</v>
      </c>
      <c r="M734" s="6">
        <f t="shared" si="194"/>
        <v>32.799999999999997</v>
      </c>
      <c r="N734" s="5">
        <f t="shared" si="195"/>
        <v>1.1378158902036832</v>
      </c>
      <c r="O734" s="6">
        <f t="shared" si="196"/>
        <v>-0.83999999999999631</v>
      </c>
      <c r="P734" s="6">
        <f t="shared" si="197"/>
        <v>2.2756317804073665</v>
      </c>
      <c r="Q734" s="6">
        <f t="shared" si="198"/>
        <v>-0.14257024234817028</v>
      </c>
      <c r="R734" s="9">
        <f t="shared" si="199"/>
        <v>4.8338224552442827E-2</v>
      </c>
      <c r="S734" s="9">
        <f t="shared" si="200"/>
        <v>0.11000000000000654</v>
      </c>
      <c r="T734">
        <f t="shared" si="201"/>
        <v>0.83999999999999631</v>
      </c>
      <c r="U734" s="9">
        <f t="shared" si="202"/>
        <v>0.36912826021863071</v>
      </c>
      <c r="V734" s="9">
        <f t="shared" si="203"/>
        <v>0.57566431057905865</v>
      </c>
      <c r="W734" s="9">
        <f t="shared" si="204"/>
        <v>0.65500000000000114</v>
      </c>
      <c r="X734">
        <f t="shared" si="205"/>
        <v>32.799999999999997</v>
      </c>
      <c r="Y734" s="9">
        <f t="shared" si="206"/>
        <v>28.827159369455096</v>
      </c>
      <c r="Z734" s="10">
        <f t="shared" si="207"/>
        <v>0.55007726729978579</v>
      </c>
      <c r="AA734">
        <f t="shared" si="208"/>
        <v>0.95000000000000284</v>
      </c>
    </row>
    <row r="735" spans="1:27">
      <c r="A735" s="1">
        <f t="shared" si="191"/>
        <v>3007996</v>
      </c>
      <c r="B735" s="1">
        <v>-4</v>
      </c>
      <c r="C735" s="1">
        <v>8</v>
      </c>
      <c r="D735" s="2">
        <v>3</v>
      </c>
      <c r="E735" s="5">
        <v>3.2</v>
      </c>
      <c r="F735" s="5">
        <v>3.1</v>
      </c>
      <c r="G735" s="5">
        <v>0.6</v>
      </c>
      <c r="H735" s="5">
        <v>3.39</v>
      </c>
      <c r="I735" s="5">
        <v>3.23</v>
      </c>
      <c r="J735" s="5">
        <v>0.91</v>
      </c>
      <c r="K735" s="6">
        <f t="shared" si="192"/>
        <v>3.2949999999999999</v>
      </c>
      <c r="L735" s="6">
        <f t="shared" si="193"/>
        <v>-0.18999999999999995</v>
      </c>
      <c r="M735" s="6">
        <f t="shared" si="194"/>
        <v>3.165</v>
      </c>
      <c r="N735" s="5">
        <f t="shared" si="195"/>
        <v>0.54500000000000004</v>
      </c>
      <c r="O735" s="6">
        <f t="shared" si="196"/>
        <v>-0.12999999999999989</v>
      </c>
      <c r="P735" s="6">
        <f t="shared" si="197"/>
        <v>1.0900000000000001</v>
      </c>
      <c r="Q735" s="6">
        <f t="shared" si="198"/>
        <v>-0.39399040484807685</v>
      </c>
      <c r="R735" s="9">
        <f t="shared" si="199"/>
        <v>5.5045871559633072E-2</v>
      </c>
      <c r="S735" s="9">
        <f t="shared" si="200"/>
        <v>6.0000000000000053E-2</v>
      </c>
      <c r="T735">
        <f t="shared" si="201"/>
        <v>0.12999999999999989</v>
      </c>
      <c r="U735" s="9">
        <f t="shared" si="202"/>
        <v>0.11926605504587146</v>
      </c>
      <c r="V735" s="9">
        <f t="shared" si="203"/>
        <v>0.23853211009174291</v>
      </c>
      <c r="W735" s="9">
        <f t="shared" si="204"/>
        <v>0.12999999999999989</v>
      </c>
      <c r="X735">
        <f t="shared" si="205"/>
        <v>3.165</v>
      </c>
      <c r="Y735" s="9">
        <f t="shared" si="206"/>
        <v>5.807339449541284</v>
      </c>
      <c r="Z735" s="10">
        <f t="shared" si="207"/>
        <v>0.5500927194573656</v>
      </c>
      <c r="AA735">
        <f t="shared" si="208"/>
        <v>0.18999999999999995</v>
      </c>
    </row>
    <row r="736" spans="1:27">
      <c r="A736" s="1">
        <f t="shared" si="191"/>
        <v>6010999</v>
      </c>
      <c r="B736" s="1">
        <v>-1</v>
      </c>
      <c r="C736" s="1">
        <v>11</v>
      </c>
      <c r="D736" s="2">
        <v>6</v>
      </c>
      <c r="E736" s="5">
        <v>49.21</v>
      </c>
      <c r="F736" s="5">
        <v>53.82</v>
      </c>
      <c r="G736" s="5">
        <v>2.56</v>
      </c>
      <c r="H736" s="5">
        <v>48.99</v>
      </c>
      <c r="I736" s="5">
        <v>49.66</v>
      </c>
      <c r="J736" s="5">
        <v>1.86</v>
      </c>
      <c r="K736" s="6">
        <f t="shared" si="192"/>
        <v>49.1</v>
      </c>
      <c r="L736" s="6">
        <f t="shared" si="193"/>
        <v>0.21999999999999886</v>
      </c>
      <c r="M736" s="6">
        <f t="shared" si="194"/>
        <v>51.739999999999995</v>
      </c>
      <c r="N736" s="5">
        <f t="shared" si="195"/>
        <v>1.5821820375671063</v>
      </c>
      <c r="O736" s="6">
        <f t="shared" si="196"/>
        <v>4.1600000000000037</v>
      </c>
      <c r="P736" s="6">
        <f t="shared" si="197"/>
        <v>3.1643640751342126</v>
      </c>
      <c r="Q736" s="6">
        <f t="shared" si="198"/>
        <v>0.30899213038788792</v>
      </c>
      <c r="R736" s="9">
        <f t="shared" si="199"/>
        <v>1.2451158926246166</v>
      </c>
      <c r="S736" s="9">
        <f t="shared" si="200"/>
        <v>3.9400000000000048</v>
      </c>
      <c r="T736">
        <f t="shared" si="201"/>
        <v>4.1600000000000037</v>
      </c>
      <c r="U736" s="9">
        <f t="shared" si="202"/>
        <v>1.3146401302838588</v>
      </c>
      <c r="V736" s="9">
        <f t="shared" si="203"/>
        <v>1.6685817038218151</v>
      </c>
      <c r="W736" s="9">
        <f t="shared" si="204"/>
        <v>2.6399999999999935</v>
      </c>
      <c r="X736">
        <f t="shared" si="205"/>
        <v>51.739999999999995</v>
      </c>
      <c r="Y736" s="9">
        <f t="shared" si="206"/>
        <v>32.701673240810955</v>
      </c>
      <c r="Z736" s="10">
        <f t="shared" si="207"/>
        <v>0.55017451776686277</v>
      </c>
      <c r="AA736">
        <f t="shared" si="208"/>
        <v>0.21999999999999886</v>
      </c>
    </row>
    <row r="737" spans="1:27">
      <c r="A737" s="1">
        <f t="shared" si="191"/>
        <v>8004</v>
      </c>
      <c r="B737" s="1">
        <v>4</v>
      </c>
      <c r="C737" s="1">
        <v>8</v>
      </c>
      <c r="D737" s="2">
        <v>0</v>
      </c>
      <c r="E737" s="5">
        <v>52.28</v>
      </c>
      <c r="F737" s="5">
        <v>51.48</v>
      </c>
      <c r="G737" s="5">
        <v>1.49</v>
      </c>
      <c r="H737" s="5">
        <v>51.87</v>
      </c>
      <c r="I737" s="5">
        <v>49.81</v>
      </c>
      <c r="J737" s="5">
        <v>1.21</v>
      </c>
      <c r="K737" s="6">
        <f t="shared" si="192"/>
        <v>52.075000000000003</v>
      </c>
      <c r="L737" s="6">
        <f t="shared" si="193"/>
        <v>0.41000000000000369</v>
      </c>
      <c r="M737" s="6">
        <f t="shared" si="194"/>
        <v>50.644999999999996</v>
      </c>
      <c r="N737" s="5">
        <f t="shared" si="195"/>
        <v>0.95971349891517099</v>
      </c>
      <c r="O737" s="6">
        <f t="shared" si="196"/>
        <v>1.6699999999999946</v>
      </c>
      <c r="P737" s="6">
        <f t="shared" si="197"/>
        <v>1.919426997830342</v>
      </c>
      <c r="Q737" s="6">
        <f t="shared" si="198"/>
        <v>0.20520058628738941</v>
      </c>
      <c r="R737" s="9">
        <f t="shared" si="199"/>
        <v>0.65644590881771181</v>
      </c>
      <c r="S737" s="9">
        <f t="shared" si="200"/>
        <v>1.2599999999999909</v>
      </c>
      <c r="T737">
        <f t="shared" si="201"/>
        <v>1.6699999999999946</v>
      </c>
      <c r="U737" s="9">
        <f t="shared" si="202"/>
        <v>0.87005132359173254</v>
      </c>
      <c r="V737" s="9">
        <f t="shared" si="203"/>
        <v>1.4900280152529191</v>
      </c>
      <c r="W737" s="9">
        <f t="shared" si="204"/>
        <v>1.4300000000000068</v>
      </c>
      <c r="X737">
        <f t="shared" si="205"/>
        <v>50.644999999999996</v>
      </c>
      <c r="Y737" s="9">
        <f t="shared" si="206"/>
        <v>52.770957225513094</v>
      </c>
      <c r="Z737" s="10">
        <f t="shared" si="207"/>
        <v>0.55018542328927611</v>
      </c>
      <c r="AA737">
        <f t="shared" si="208"/>
        <v>0.41000000000000369</v>
      </c>
    </row>
    <row r="738" spans="1:27">
      <c r="A738" s="1">
        <f t="shared" si="191"/>
        <v>4000996</v>
      </c>
      <c r="B738" s="1">
        <v>-4</v>
      </c>
      <c r="C738" s="1">
        <v>1</v>
      </c>
      <c r="D738" s="2">
        <v>4</v>
      </c>
      <c r="E738" s="5">
        <v>6.04</v>
      </c>
      <c r="F738" s="5">
        <v>6.09</v>
      </c>
      <c r="G738" s="5">
        <v>0.95</v>
      </c>
      <c r="H738" s="5">
        <v>5.81</v>
      </c>
      <c r="I738" s="5">
        <v>4.8600000000000003</v>
      </c>
      <c r="J738" s="5">
        <v>0.92</v>
      </c>
      <c r="K738" s="6">
        <f t="shared" si="192"/>
        <v>5.9249999999999998</v>
      </c>
      <c r="L738" s="6">
        <f t="shared" si="193"/>
        <v>0.23000000000000043</v>
      </c>
      <c r="M738" s="6">
        <f t="shared" si="194"/>
        <v>5.4749999999999996</v>
      </c>
      <c r="N738" s="5">
        <f t="shared" si="195"/>
        <v>0.66122991462879233</v>
      </c>
      <c r="O738" s="6">
        <f t="shared" si="196"/>
        <v>1.2299999999999995</v>
      </c>
      <c r="P738" s="6">
        <f t="shared" si="197"/>
        <v>1.3224598292575847</v>
      </c>
      <c r="Q738" s="6">
        <f t="shared" si="198"/>
        <v>3.207730573503341E-2</v>
      </c>
      <c r="R738" s="9">
        <f t="shared" si="199"/>
        <v>0.75616663574680287</v>
      </c>
      <c r="S738" s="9">
        <f t="shared" si="200"/>
        <v>0.99999999999999911</v>
      </c>
      <c r="T738">
        <f t="shared" si="201"/>
        <v>1.2299999999999995</v>
      </c>
      <c r="U738" s="9">
        <f t="shared" si="202"/>
        <v>0.93008496196856794</v>
      </c>
      <c r="V738" s="9">
        <f t="shared" si="203"/>
        <v>0.68054997217212343</v>
      </c>
      <c r="W738" s="9">
        <f t="shared" si="204"/>
        <v>0.45000000000000018</v>
      </c>
      <c r="X738">
        <f t="shared" si="205"/>
        <v>5.4749999999999996</v>
      </c>
      <c r="Y738" s="9">
        <f t="shared" si="206"/>
        <v>8.2800246614274986</v>
      </c>
      <c r="Z738" s="10">
        <f t="shared" si="207"/>
        <v>0.55019723736129389</v>
      </c>
      <c r="AA738">
        <f t="shared" si="208"/>
        <v>0.23000000000000043</v>
      </c>
    </row>
    <row r="739" spans="1:27">
      <c r="A739" s="1">
        <f t="shared" si="191"/>
        <v>1001004</v>
      </c>
      <c r="B739" s="1">
        <v>4</v>
      </c>
      <c r="C739" s="1">
        <v>1</v>
      </c>
      <c r="D739" s="2">
        <v>1</v>
      </c>
      <c r="E739" s="5">
        <v>5.79</v>
      </c>
      <c r="F739" s="5">
        <v>4.76</v>
      </c>
      <c r="G739" s="5">
        <v>0.97</v>
      </c>
      <c r="H739" s="5">
        <v>5.68</v>
      </c>
      <c r="I739" s="5">
        <v>6.15</v>
      </c>
      <c r="J739" s="5">
        <v>1</v>
      </c>
      <c r="K739" s="6">
        <f t="shared" si="192"/>
        <v>5.7349999999999994</v>
      </c>
      <c r="L739" s="6">
        <f t="shared" si="193"/>
        <v>0.11000000000000032</v>
      </c>
      <c r="M739" s="6">
        <f t="shared" si="194"/>
        <v>5.4550000000000001</v>
      </c>
      <c r="N739" s="5">
        <f t="shared" si="195"/>
        <v>0.69658093571386237</v>
      </c>
      <c r="O739" s="6">
        <f t="shared" si="196"/>
        <v>-1.3900000000000006</v>
      </c>
      <c r="P739" s="6">
        <f t="shared" si="197"/>
        <v>1.3931618714277247</v>
      </c>
      <c r="Q739" s="6">
        <f t="shared" si="198"/>
        <v>-3.0449791333917276E-2</v>
      </c>
      <c r="R739" s="9">
        <f t="shared" si="199"/>
        <v>1.0766875197803019</v>
      </c>
      <c r="S739" s="9">
        <f t="shared" si="200"/>
        <v>1.5000000000000009</v>
      </c>
      <c r="T739">
        <f t="shared" si="201"/>
        <v>1.3900000000000006</v>
      </c>
      <c r="U739" s="9">
        <f t="shared" si="202"/>
        <v>0.99773043499641301</v>
      </c>
      <c r="V739" s="9">
        <f t="shared" si="203"/>
        <v>0.40196334071797823</v>
      </c>
      <c r="W739" s="9">
        <f t="shared" si="204"/>
        <v>0.27999999999999936</v>
      </c>
      <c r="X739">
        <f t="shared" si="205"/>
        <v>5.4550000000000001</v>
      </c>
      <c r="Y739" s="9">
        <f t="shared" si="206"/>
        <v>7.8311072272020583</v>
      </c>
      <c r="Z739" s="10">
        <f t="shared" si="207"/>
        <v>0.55035170573007219</v>
      </c>
      <c r="AA739">
        <f t="shared" si="208"/>
        <v>0.11000000000000032</v>
      </c>
    </row>
    <row r="740" spans="1:27">
      <c r="A740" s="1">
        <f t="shared" si="191"/>
        <v>18003</v>
      </c>
      <c r="B740" s="1">
        <v>3</v>
      </c>
      <c r="C740" s="1">
        <v>18</v>
      </c>
      <c r="D740" s="2">
        <v>0</v>
      </c>
      <c r="E740" s="5">
        <v>29.74</v>
      </c>
      <c r="F740" s="5">
        <v>30.75</v>
      </c>
      <c r="G740" s="5">
        <v>2.0099999999999998</v>
      </c>
      <c r="H740" s="5">
        <v>29.91</v>
      </c>
      <c r="I740" s="5">
        <v>28.43</v>
      </c>
      <c r="J740" s="5">
        <v>1.82</v>
      </c>
      <c r="K740" s="6">
        <f t="shared" si="192"/>
        <v>29.824999999999999</v>
      </c>
      <c r="L740" s="6">
        <f t="shared" si="193"/>
        <v>-0.17000000000000171</v>
      </c>
      <c r="M740" s="6">
        <f t="shared" si="194"/>
        <v>29.59</v>
      </c>
      <c r="N740" s="5">
        <f t="shared" si="195"/>
        <v>1.3557746862956248</v>
      </c>
      <c r="O740" s="6">
        <f t="shared" si="196"/>
        <v>2.3200000000000003</v>
      </c>
      <c r="P740" s="6">
        <f t="shared" si="197"/>
        <v>2.7115493725912496</v>
      </c>
      <c r="Q740" s="6">
        <f t="shared" si="198"/>
        <v>9.8973138388303128E-2</v>
      </c>
      <c r="R740" s="9">
        <f t="shared" si="199"/>
        <v>0.91829417718493267</v>
      </c>
      <c r="S740" s="9">
        <f t="shared" si="200"/>
        <v>2.490000000000002</v>
      </c>
      <c r="T740">
        <f t="shared" si="201"/>
        <v>2.3200000000000003</v>
      </c>
      <c r="U740" s="9">
        <f t="shared" si="202"/>
        <v>0.8555993940036315</v>
      </c>
      <c r="V740" s="9">
        <f t="shared" si="203"/>
        <v>0.17333263585418351</v>
      </c>
      <c r="W740" s="9">
        <f t="shared" si="204"/>
        <v>0.23499999999999943</v>
      </c>
      <c r="X740">
        <f t="shared" si="205"/>
        <v>29.59</v>
      </c>
      <c r="Y740" s="9">
        <f t="shared" si="206"/>
        <v>21.82516040393746</v>
      </c>
      <c r="Z740" s="10">
        <f t="shared" si="207"/>
        <v>0.55048978192151765</v>
      </c>
      <c r="AA740">
        <f t="shared" si="208"/>
        <v>0.17000000000000171</v>
      </c>
    </row>
    <row r="741" spans="1:27">
      <c r="A741" s="1">
        <f t="shared" si="191"/>
        <v>3016997</v>
      </c>
      <c r="B741" s="1">
        <v>-3</v>
      </c>
      <c r="C741" s="1">
        <v>17</v>
      </c>
      <c r="D741" s="2">
        <v>3</v>
      </c>
      <c r="E741" s="5">
        <v>28.56</v>
      </c>
      <c r="F741" s="5">
        <v>29.99</v>
      </c>
      <c r="G741" s="5">
        <v>0.99</v>
      </c>
      <c r="H741" s="5">
        <v>28.06</v>
      </c>
      <c r="I741" s="5">
        <v>25.79</v>
      </c>
      <c r="J741" s="5">
        <v>1.37</v>
      </c>
      <c r="K741" s="6">
        <f t="shared" si="192"/>
        <v>28.31</v>
      </c>
      <c r="L741" s="6">
        <f t="shared" si="193"/>
        <v>0.5</v>
      </c>
      <c r="M741" s="6">
        <f t="shared" si="194"/>
        <v>27.89</v>
      </c>
      <c r="N741" s="5">
        <f t="shared" si="195"/>
        <v>0.84513312560803111</v>
      </c>
      <c r="O741" s="6">
        <f t="shared" si="196"/>
        <v>4.1999999999999993</v>
      </c>
      <c r="P741" s="6">
        <f t="shared" si="197"/>
        <v>1.6902662512160622</v>
      </c>
      <c r="Q741" s="6">
        <f t="shared" si="198"/>
        <v>-0.31389569478473933</v>
      </c>
      <c r="R741" s="9">
        <f t="shared" si="199"/>
        <v>2.1890042455370766</v>
      </c>
      <c r="S741" s="9">
        <f t="shared" si="200"/>
        <v>3.6999999999999993</v>
      </c>
      <c r="T741">
        <f t="shared" si="201"/>
        <v>4.1999999999999993</v>
      </c>
      <c r="U741" s="9">
        <f t="shared" si="202"/>
        <v>2.484815630069114</v>
      </c>
      <c r="V741" s="9">
        <f t="shared" si="203"/>
        <v>0.49696312601382076</v>
      </c>
      <c r="W741" s="9">
        <f t="shared" si="204"/>
        <v>0.41999999999999815</v>
      </c>
      <c r="X741">
        <f t="shared" si="205"/>
        <v>27.89</v>
      </c>
      <c r="Y741" s="9">
        <f t="shared" si="206"/>
        <v>33.000718058394099</v>
      </c>
      <c r="Z741" s="10">
        <f t="shared" si="207"/>
        <v>0.55067958015528418</v>
      </c>
      <c r="AA741">
        <f t="shared" si="208"/>
        <v>0.5</v>
      </c>
    </row>
    <row r="742" spans="1:27">
      <c r="A742" s="1">
        <f t="shared" si="191"/>
        <v>2020002</v>
      </c>
      <c r="B742" s="1">
        <v>2</v>
      </c>
      <c r="C742" s="1">
        <v>20</v>
      </c>
      <c r="D742" s="2">
        <v>2</v>
      </c>
      <c r="E742" s="5">
        <v>35.36</v>
      </c>
      <c r="F742" s="5">
        <v>32.04</v>
      </c>
      <c r="G742" s="5">
        <v>1.54</v>
      </c>
      <c r="H742" s="5">
        <v>35.51</v>
      </c>
      <c r="I742" s="5">
        <v>31.32</v>
      </c>
      <c r="J742" s="5">
        <v>1.46</v>
      </c>
      <c r="K742" s="6">
        <f t="shared" si="192"/>
        <v>35.435000000000002</v>
      </c>
      <c r="L742" s="6">
        <f t="shared" si="193"/>
        <v>-0.14999999999999858</v>
      </c>
      <c r="M742" s="6">
        <f t="shared" si="194"/>
        <v>31.68</v>
      </c>
      <c r="N742" s="5">
        <f t="shared" si="195"/>
        <v>1.0610372283760829</v>
      </c>
      <c r="O742" s="6">
        <f t="shared" si="196"/>
        <v>0.71999999999999886</v>
      </c>
      <c r="P742" s="6">
        <f t="shared" si="197"/>
        <v>2.1220744567521659</v>
      </c>
      <c r="Q742" s="6">
        <f t="shared" si="198"/>
        <v>5.3295434357790064E-2</v>
      </c>
      <c r="R742" s="9">
        <f t="shared" si="199"/>
        <v>0.4099761896816439</v>
      </c>
      <c r="S742" s="9">
        <f t="shared" si="200"/>
        <v>0.86999999999999744</v>
      </c>
      <c r="T742">
        <f t="shared" si="201"/>
        <v>0.71999999999999886</v>
      </c>
      <c r="U742" s="9">
        <f t="shared" si="202"/>
        <v>0.33929063973653334</v>
      </c>
      <c r="V742" s="9">
        <f t="shared" si="203"/>
        <v>3.5389898672519045</v>
      </c>
      <c r="W742" s="9">
        <f t="shared" si="204"/>
        <v>3.7550000000000026</v>
      </c>
      <c r="X742">
        <f t="shared" si="205"/>
        <v>31.68</v>
      </c>
      <c r="Y742" s="9">
        <f t="shared" si="206"/>
        <v>29.857576296814983</v>
      </c>
      <c r="Z742" s="10">
        <f t="shared" si="207"/>
        <v>0.55119869375752328</v>
      </c>
      <c r="AA742">
        <f t="shared" si="208"/>
        <v>0.14999999999999858</v>
      </c>
    </row>
    <row r="743" spans="1:27">
      <c r="A743" s="1">
        <f t="shared" si="191"/>
        <v>4001996</v>
      </c>
      <c r="B743" s="1">
        <v>-4</v>
      </c>
      <c r="C743" s="1">
        <v>2</v>
      </c>
      <c r="D743" s="2">
        <v>4</v>
      </c>
      <c r="E743" s="5">
        <v>35.130000000000003</v>
      </c>
      <c r="F743" s="5">
        <v>32.1</v>
      </c>
      <c r="G743" s="5">
        <v>1.44</v>
      </c>
      <c r="H743" s="5">
        <v>34.630000000000003</v>
      </c>
      <c r="I743" s="5">
        <v>32.29</v>
      </c>
      <c r="J743" s="5">
        <v>1.47</v>
      </c>
      <c r="K743" s="6">
        <f t="shared" si="192"/>
        <v>34.880000000000003</v>
      </c>
      <c r="L743" s="6">
        <f t="shared" si="193"/>
        <v>0.5</v>
      </c>
      <c r="M743" s="6">
        <f t="shared" si="194"/>
        <v>32.195</v>
      </c>
      <c r="N743" s="5">
        <f t="shared" si="195"/>
        <v>1.0288950383785509</v>
      </c>
      <c r="O743" s="6">
        <f t="shared" si="196"/>
        <v>-0.18999999999999773</v>
      </c>
      <c r="P743" s="6">
        <f t="shared" si="197"/>
        <v>2.0577900767571018</v>
      </c>
      <c r="Q743" s="6">
        <f t="shared" si="198"/>
        <v>-2.0616365568544088E-2</v>
      </c>
      <c r="R743" s="9">
        <f t="shared" si="199"/>
        <v>0.33531117084954443</v>
      </c>
      <c r="S743" s="9">
        <f t="shared" si="200"/>
        <v>0.68999999999999773</v>
      </c>
      <c r="T743">
        <f t="shared" si="201"/>
        <v>0.18999999999999773</v>
      </c>
      <c r="U743" s="9">
        <f t="shared" si="202"/>
        <v>9.2332061538279553E-2</v>
      </c>
      <c r="V743" s="9">
        <f t="shared" si="203"/>
        <v>2.6095956340029871</v>
      </c>
      <c r="W743" s="9">
        <f t="shared" si="204"/>
        <v>2.6850000000000023</v>
      </c>
      <c r="X743">
        <f t="shared" si="205"/>
        <v>32.195</v>
      </c>
      <c r="Y743" s="9">
        <f t="shared" si="206"/>
        <v>31.290849697104694</v>
      </c>
      <c r="Z743" s="10">
        <f t="shared" si="207"/>
        <v>0.55145262715848942</v>
      </c>
      <c r="AA743">
        <f t="shared" si="208"/>
        <v>0.5</v>
      </c>
    </row>
    <row r="744" spans="1:27">
      <c r="A744" s="1">
        <f t="shared" si="191"/>
        <v>1002004</v>
      </c>
      <c r="B744" s="1">
        <v>4</v>
      </c>
      <c r="C744" s="1">
        <v>2</v>
      </c>
      <c r="D744" s="2">
        <v>1</v>
      </c>
      <c r="E744" s="5">
        <v>12.37</v>
      </c>
      <c r="F744" s="5">
        <v>11.99</v>
      </c>
      <c r="G744" s="5">
        <v>1.1399999999999999</v>
      </c>
      <c r="H744" s="5">
        <v>12.96</v>
      </c>
      <c r="I744" s="5">
        <v>11.74</v>
      </c>
      <c r="J744" s="5">
        <v>1.1399999999999999</v>
      </c>
      <c r="K744" s="6">
        <f t="shared" si="192"/>
        <v>12.664999999999999</v>
      </c>
      <c r="L744" s="6">
        <f t="shared" si="193"/>
        <v>-0.59000000000000163</v>
      </c>
      <c r="M744" s="6">
        <f t="shared" si="194"/>
        <v>11.865</v>
      </c>
      <c r="N744" s="5">
        <f t="shared" si="195"/>
        <v>0.8061017305526641</v>
      </c>
      <c r="O744" s="6">
        <f t="shared" si="196"/>
        <v>0.25</v>
      </c>
      <c r="P744" s="6">
        <f t="shared" si="197"/>
        <v>1.6122034611053282</v>
      </c>
      <c r="Q744" s="6">
        <f t="shared" si="198"/>
        <v>0</v>
      </c>
      <c r="R744" s="9">
        <f t="shared" si="199"/>
        <v>0.5210260492953519</v>
      </c>
      <c r="S744" s="9">
        <f t="shared" si="200"/>
        <v>0.84000000000000163</v>
      </c>
      <c r="T744">
        <f t="shared" si="201"/>
        <v>0.25</v>
      </c>
      <c r="U744" s="9">
        <f t="shared" si="202"/>
        <v>0.15506727657599728</v>
      </c>
      <c r="V744" s="9">
        <f t="shared" si="203"/>
        <v>0.99243057008638125</v>
      </c>
      <c r="W744" s="9">
        <f t="shared" si="204"/>
        <v>0.79999999999999893</v>
      </c>
      <c r="X744">
        <f t="shared" si="205"/>
        <v>11.865</v>
      </c>
      <c r="Y744" s="9">
        <f t="shared" si="206"/>
        <v>14.718985892593661</v>
      </c>
      <c r="Z744" s="10">
        <f t="shared" si="207"/>
        <v>0.55160674397617737</v>
      </c>
      <c r="AA744">
        <f t="shared" si="208"/>
        <v>0.59000000000000163</v>
      </c>
    </row>
    <row r="745" spans="1:27">
      <c r="A745" s="1">
        <f t="shared" si="191"/>
        <v>3020998</v>
      </c>
      <c r="B745" s="1">
        <v>-2</v>
      </c>
      <c r="C745" s="1">
        <v>21</v>
      </c>
      <c r="D745" s="2">
        <v>3</v>
      </c>
      <c r="E745" s="5">
        <v>28.76</v>
      </c>
      <c r="F745" s="5">
        <v>28.06</v>
      </c>
      <c r="G745" s="5">
        <v>0.97</v>
      </c>
      <c r="H745" s="5">
        <v>28.32</v>
      </c>
      <c r="I745" s="5">
        <v>28.33</v>
      </c>
      <c r="J745" s="5">
        <v>1.44</v>
      </c>
      <c r="K745" s="6">
        <f t="shared" si="192"/>
        <v>28.54</v>
      </c>
      <c r="L745" s="6">
        <f t="shared" si="193"/>
        <v>0.44000000000000128</v>
      </c>
      <c r="M745" s="6">
        <f t="shared" si="194"/>
        <v>28.195</v>
      </c>
      <c r="N745" s="5">
        <f t="shared" si="195"/>
        <v>0.86811577568893428</v>
      </c>
      <c r="O745" s="6">
        <f t="shared" si="196"/>
        <v>-0.26999999999999957</v>
      </c>
      <c r="P745" s="6">
        <f t="shared" si="197"/>
        <v>1.7362315513778686</v>
      </c>
      <c r="Q745" s="6">
        <f t="shared" si="198"/>
        <v>-0.37575053906120415</v>
      </c>
      <c r="R745" s="9">
        <f t="shared" si="199"/>
        <v>0.40893163094320389</v>
      </c>
      <c r="S745" s="9">
        <f t="shared" si="200"/>
        <v>0.71000000000000085</v>
      </c>
      <c r="T745">
        <f t="shared" si="201"/>
        <v>0.26999999999999957</v>
      </c>
      <c r="U745" s="9">
        <f t="shared" si="202"/>
        <v>0.15550921176713342</v>
      </c>
      <c r="V745" s="9">
        <f t="shared" si="203"/>
        <v>0.39741243007156252</v>
      </c>
      <c r="W745" s="9">
        <f t="shared" si="204"/>
        <v>0.34499999999999886</v>
      </c>
      <c r="X745">
        <f t="shared" si="205"/>
        <v>28.195</v>
      </c>
      <c r="Y745" s="9">
        <f t="shared" si="206"/>
        <v>32.478386857587658</v>
      </c>
      <c r="Z745" s="10">
        <f t="shared" si="207"/>
        <v>0.55171641266143245</v>
      </c>
      <c r="AA745">
        <f t="shared" si="208"/>
        <v>0.44000000000000128</v>
      </c>
    </row>
    <row r="746" spans="1:27">
      <c r="A746" s="1">
        <f t="shared" si="191"/>
        <v>2009996</v>
      </c>
      <c r="B746" s="1">
        <v>-4</v>
      </c>
      <c r="C746" s="1">
        <v>10</v>
      </c>
      <c r="D746" s="2">
        <v>2</v>
      </c>
      <c r="E746" s="5">
        <v>39.869999999999997</v>
      </c>
      <c r="F746" s="5">
        <v>41.44</v>
      </c>
      <c r="G746" s="5">
        <v>1.64</v>
      </c>
      <c r="H746" s="5">
        <v>39.33</v>
      </c>
      <c r="I746" s="5">
        <v>34.979999999999997</v>
      </c>
      <c r="J746" s="5">
        <v>1.54</v>
      </c>
      <c r="K746" s="6">
        <f t="shared" si="192"/>
        <v>39.599999999999994</v>
      </c>
      <c r="L746" s="6">
        <f t="shared" si="193"/>
        <v>0.53999999999999915</v>
      </c>
      <c r="M746" s="6">
        <f t="shared" si="194"/>
        <v>38.209999999999994</v>
      </c>
      <c r="N746" s="5">
        <f t="shared" si="195"/>
        <v>1.1248555462813881</v>
      </c>
      <c r="O746" s="6">
        <f t="shared" si="196"/>
        <v>6.4600000000000009</v>
      </c>
      <c r="P746" s="6">
        <f t="shared" si="197"/>
        <v>2.2497110925627761</v>
      </c>
      <c r="Q746" s="6">
        <f t="shared" si="198"/>
        <v>6.2830949182012097E-2</v>
      </c>
      <c r="R746" s="9">
        <f t="shared" si="199"/>
        <v>2.6314489978605149</v>
      </c>
      <c r="S746" s="9">
        <f t="shared" si="200"/>
        <v>5.9200000000000017</v>
      </c>
      <c r="T746">
        <f t="shared" si="201"/>
        <v>6.4600000000000009</v>
      </c>
      <c r="U746" s="9">
        <f t="shared" si="202"/>
        <v>2.8714798186113049</v>
      </c>
      <c r="V746" s="9">
        <f t="shared" si="203"/>
        <v>1.2357142253466609</v>
      </c>
      <c r="W746" s="9">
        <f t="shared" si="204"/>
        <v>1.3900000000000006</v>
      </c>
      <c r="X746">
        <f t="shared" si="205"/>
        <v>38.209999999999994</v>
      </c>
      <c r="Y746" s="9">
        <f t="shared" si="206"/>
        <v>33.968806151435892</v>
      </c>
      <c r="Z746" s="10">
        <f t="shared" si="207"/>
        <v>0.55193840236026337</v>
      </c>
      <c r="AA746">
        <f t="shared" si="208"/>
        <v>0.53999999999999915</v>
      </c>
    </row>
    <row r="747" spans="1:27">
      <c r="A747" s="1">
        <f t="shared" si="191"/>
        <v>1009996</v>
      </c>
      <c r="B747" s="1">
        <v>-4</v>
      </c>
      <c r="C747" s="1">
        <v>10</v>
      </c>
      <c r="D747" s="2">
        <v>1</v>
      </c>
      <c r="E747" s="5">
        <v>98.85</v>
      </c>
      <c r="F747" s="5">
        <v>96.64</v>
      </c>
      <c r="G747" s="5">
        <v>2.89</v>
      </c>
      <c r="H747" s="5">
        <v>97.3</v>
      </c>
      <c r="I747" s="5">
        <v>94.13</v>
      </c>
      <c r="J747" s="5">
        <v>5.97</v>
      </c>
      <c r="K747" s="6">
        <f t="shared" si="192"/>
        <v>98.074999999999989</v>
      </c>
      <c r="L747" s="6">
        <f t="shared" si="193"/>
        <v>1.5499999999999972</v>
      </c>
      <c r="M747" s="6">
        <f t="shared" si="194"/>
        <v>95.384999999999991</v>
      </c>
      <c r="N747" s="5">
        <f t="shared" si="195"/>
        <v>3.3163609574351218</v>
      </c>
      <c r="O747" s="6">
        <f t="shared" si="196"/>
        <v>2.5100000000000051</v>
      </c>
      <c r="P747" s="6">
        <f t="shared" si="197"/>
        <v>6.6327219148702437</v>
      </c>
      <c r="Q747" s="6">
        <f t="shared" si="198"/>
        <v>-0.62029868388152654</v>
      </c>
      <c r="R747" s="9">
        <f t="shared" si="199"/>
        <v>0.14473695902246922</v>
      </c>
      <c r="S747" s="9">
        <f t="shared" si="200"/>
        <v>0.96000000000000796</v>
      </c>
      <c r="T747">
        <f t="shared" si="201"/>
        <v>2.5100000000000051</v>
      </c>
      <c r="U747" s="9">
        <f t="shared" si="202"/>
        <v>0.37842684077749528</v>
      </c>
      <c r="V747" s="9">
        <f t="shared" si="203"/>
        <v>0.81113004118841381</v>
      </c>
      <c r="W747" s="9">
        <f t="shared" si="204"/>
        <v>2.6899999999999977</v>
      </c>
      <c r="X747">
        <f t="shared" si="205"/>
        <v>95.384999999999991</v>
      </c>
      <c r="Y747" s="9">
        <f t="shared" si="206"/>
        <v>28.761947575746063</v>
      </c>
      <c r="Z747" s="10">
        <f t="shared" si="207"/>
        <v>0.55196920203938915</v>
      </c>
      <c r="AA747">
        <f t="shared" si="208"/>
        <v>1.5499999999999972</v>
      </c>
    </row>
    <row r="748" spans="1:27">
      <c r="A748" s="1">
        <f t="shared" si="191"/>
        <v>5013001</v>
      </c>
      <c r="B748" s="1">
        <v>1</v>
      </c>
      <c r="C748" s="1">
        <v>13</v>
      </c>
      <c r="D748" s="2">
        <v>5</v>
      </c>
      <c r="E748" s="5">
        <v>5.31</v>
      </c>
      <c r="F748" s="5">
        <v>7.26</v>
      </c>
      <c r="G748" s="5">
        <v>0.72</v>
      </c>
      <c r="H748" s="5">
        <v>5.56</v>
      </c>
      <c r="I748" s="5">
        <v>6.18</v>
      </c>
      <c r="J748" s="5">
        <v>0.72</v>
      </c>
      <c r="K748" s="6">
        <f t="shared" si="192"/>
        <v>5.4349999999999996</v>
      </c>
      <c r="L748" s="6">
        <f t="shared" si="193"/>
        <v>-0.25</v>
      </c>
      <c r="M748" s="6">
        <f t="shared" si="194"/>
        <v>6.72</v>
      </c>
      <c r="N748" s="5">
        <f t="shared" si="195"/>
        <v>0.50911688245431419</v>
      </c>
      <c r="O748" s="6">
        <f t="shared" si="196"/>
        <v>1.08</v>
      </c>
      <c r="P748" s="6">
        <f t="shared" si="197"/>
        <v>1.0182337649086284</v>
      </c>
      <c r="Q748" s="6">
        <f t="shared" si="198"/>
        <v>0</v>
      </c>
      <c r="R748" s="9">
        <f t="shared" si="199"/>
        <v>1.3061833596918171</v>
      </c>
      <c r="S748" s="9">
        <f t="shared" si="200"/>
        <v>1.33</v>
      </c>
      <c r="T748">
        <f t="shared" si="201"/>
        <v>1.08</v>
      </c>
      <c r="U748" s="9">
        <f t="shared" si="202"/>
        <v>1.0606601717798214</v>
      </c>
      <c r="V748" s="9">
        <f t="shared" si="203"/>
        <v>2.5239783717353159</v>
      </c>
      <c r="W748" s="9">
        <f t="shared" si="204"/>
        <v>1.2850000000000001</v>
      </c>
      <c r="X748">
        <f t="shared" si="205"/>
        <v>6.72</v>
      </c>
      <c r="Y748" s="9">
        <f t="shared" si="206"/>
        <v>13.199326582148887</v>
      </c>
      <c r="Z748" s="10">
        <f t="shared" si="207"/>
        <v>0.55212679703126166</v>
      </c>
      <c r="AA748">
        <f t="shared" si="208"/>
        <v>0.25</v>
      </c>
    </row>
    <row r="749" spans="1:27">
      <c r="A749" s="1">
        <f t="shared" si="191"/>
        <v>4018001</v>
      </c>
      <c r="B749" s="1">
        <v>1</v>
      </c>
      <c r="C749" s="1">
        <v>18</v>
      </c>
      <c r="D749" s="2">
        <v>4</v>
      </c>
      <c r="E749" s="5">
        <v>74.069999999999993</v>
      </c>
      <c r="F749" s="5">
        <v>74.14</v>
      </c>
      <c r="G749" s="5">
        <v>1.46</v>
      </c>
      <c r="H749" s="5">
        <v>73.19</v>
      </c>
      <c r="I749" s="5">
        <v>72.260000000000005</v>
      </c>
      <c r="J749" s="5">
        <v>2.09</v>
      </c>
      <c r="K749" s="6">
        <f t="shared" si="192"/>
        <v>73.63</v>
      </c>
      <c r="L749" s="6">
        <f t="shared" si="193"/>
        <v>0.87999999999999545</v>
      </c>
      <c r="M749" s="6">
        <f t="shared" si="194"/>
        <v>73.2</v>
      </c>
      <c r="N749" s="5">
        <f t="shared" si="195"/>
        <v>1.2747254606384857</v>
      </c>
      <c r="O749" s="6">
        <f t="shared" si="196"/>
        <v>1.8799999999999955</v>
      </c>
      <c r="P749" s="6">
        <f t="shared" si="197"/>
        <v>2.5494509212769714</v>
      </c>
      <c r="Q749" s="6">
        <f t="shared" si="198"/>
        <v>-0.3440928042832746</v>
      </c>
      <c r="R749" s="9">
        <f t="shared" si="199"/>
        <v>0.39224132210363127</v>
      </c>
      <c r="S749" s="9">
        <f t="shared" si="200"/>
        <v>1</v>
      </c>
      <c r="T749">
        <f t="shared" si="201"/>
        <v>1.8799999999999955</v>
      </c>
      <c r="U749" s="9">
        <f t="shared" si="202"/>
        <v>0.737413685554825</v>
      </c>
      <c r="V749" s="9">
        <f t="shared" si="203"/>
        <v>0.33732753700911711</v>
      </c>
      <c r="W749" s="9">
        <f t="shared" si="204"/>
        <v>0.42999999999999261</v>
      </c>
      <c r="X749">
        <f t="shared" si="205"/>
        <v>73.2</v>
      </c>
      <c r="Y749" s="9">
        <f t="shared" si="206"/>
        <v>57.424129555971618</v>
      </c>
      <c r="Z749" s="10">
        <f t="shared" si="207"/>
        <v>0.55239026059480811</v>
      </c>
      <c r="AA749">
        <f t="shared" si="208"/>
        <v>0.87999999999999545</v>
      </c>
    </row>
    <row r="750" spans="1:27">
      <c r="A750" s="1">
        <f t="shared" si="191"/>
        <v>5016999</v>
      </c>
      <c r="B750" s="1">
        <v>-1</v>
      </c>
      <c r="C750" s="1">
        <v>17</v>
      </c>
      <c r="D750" s="2">
        <v>5</v>
      </c>
      <c r="E750" s="5">
        <v>19.98</v>
      </c>
      <c r="F750" s="5">
        <v>19.41</v>
      </c>
      <c r="G750" s="5">
        <v>1.26</v>
      </c>
      <c r="H750" s="5">
        <v>19.54</v>
      </c>
      <c r="I750" s="5">
        <v>13.73</v>
      </c>
      <c r="J750" s="5">
        <v>1.17</v>
      </c>
      <c r="K750" s="6">
        <f t="shared" si="192"/>
        <v>19.759999999999998</v>
      </c>
      <c r="L750" s="6">
        <f t="shared" si="193"/>
        <v>0.44000000000000128</v>
      </c>
      <c r="M750" s="6">
        <f t="shared" si="194"/>
        <v>16.57</v>
      </c>
      <c r="N750" s="5">
        <f t="shared" si="195"/>
        <v>0.85972379285442602</v>
      </c>
      <c r="O750" s="6">
        <f t="shared" si="196"/>
        <v>5.68</v>
      </c>
      <c r="P750" s="6">
        <f t="shared" si="197"/>
        <v>1.719447585708852</v>
      </c>
      <c r="Q750" s="6">
        <f t="shared" si="198"/>
        <v>7.397260273972614E-2</v>
      </c>
      <c r="R750" s="9">
        <f t="shared" si="199"/>
        <v>3.0474903937474656</v>
      </c>
      <c r="S750" s="9">
        <f t="shared" si="200"/>
        <v>5.2399999999999984</v>
      </c>
      <c r="T750">
        <f t="shared" si="201"/>
        <v>5.68</v>
      </c>
      <c r="U750" s="9">
        <f t="shared" si="202"/>
        <v>3.3033865336804595</v>
      </c>
      <c r="V750" s="9">
        <f t="shared" si="203"/>
        <v>3.7104940290284012</v>
      </c>
      <c r="W750" s="9">
        <f t="shared" si="204"/>
        <v>3.1899999999999977</v>
      </c>
      <c r="X750">
        <f t="shared" si="205"/>
        <v>16.57</v>
      </c>
      <c r="Y750" s="9">
        <f t="shared" si="206"/>
        <v>19.273631994044091</v>
      </c>
      <c r="Z750" s="10">
        <f t="shared" si="207"/>
        <v>0.55257940605853206</v>
      </c>
      <c r="AA750">
        <f t="shared" si="208"/>
        <v>0.44000000000000128</v>
      </c>
    </row>
    <row r="751" spans="1:27">
      <c r="A751" s="1">
        <f t="shared" si="191"/>
        <v>5001002</v>
      </c>
      <c r="B751" s="1">
        <v>2</v>
      </c>
      <c r="C751" s="1">
        <v>1</v>
      </c>
      <c r="D751" s="2">
        <v>5</v>
      </c>
      <c r="E751" s="5">
        <v>10.58</v>
      </c>
      <c r="F751" s="5">
        <v>11.13</v>
      </c>
      <c r="G751" s="5">
        <v>1.21</v>
      </c>
      <c r="H751" s="5">
        <v>10.52</v>
      </c>
      <c r="I751" s="5">
        <v>11.3</v>
      </c>
      <c r="J751" s="5">
        <v>1.18</v>
      </c>
      <c r="K751" s="6">
        <f t="shared" si="192"/>
        <v>10.55</v>
      </c>
      <c r="L751" s="6">
        <f t="shared" si="193"/>
        <v>6.0000000000000497E-2</v>
      </c>
      <c r="M751" s="6">
        <f t="shared" si="194"/>
        <v>11.215</v>
      </c>
      <c r="N751" s="5">
        <f t="shared" si="195"/>
        <v>0.84505916952601601</v>
      </c>
      <c r="O751" s="6">
        <f t="shared" si="196"/>
        <v>-0.16999999999999993</v>
      </c>
      <c r="P751" s="6">
        <f t="shared" si="197"/>
        <v>1.690118339052032</v>
      </c>
      <c r="Q751" s="6">
        <f t="shared" si="198"/>
        <v>2.5100647645720325E-2</v>
      </c>
      <c r="R751" s="9">
        <f t="shared" si="199"/>
        <v>0.13608514545141542</v>
      </c>
      <c r="S751" s="9">
        <f t="shared" si="200"/>
        <v>0.23000000000000043</v>
      </c>
      <c r="T751">
        <f t="shared" si="201"/>
        <v>0.16999999999999993</v>
      </c>
      <c r="U751" s="9">
        <f t="shared" si="202"/>
        <v>0.100584672724959</v>
      </c>
      <c r="V751" s="9">
        <f t="shared" si="203"/>
        <v>0.78692714543644326</v>
      </c>
      <c r="W751" s="9">
        <f t="shared" si="204"/>
        <v>0.66499999999999915</v>
      </c>
      <c r="X751">
        <f t="shared" si="205"/>
        <v>11.215</v>
      </c>
      <c r="Y751" s="9">
        <f t="shared" si="206"/>
        <v>13.271260054240184</v>
      </c>
      <c r="Z751" s="10">
        <f t="shared" si="207"/>
        <v>0.55320068691208257</v>
      </c>
      <c r="AA751">
        <f t="shared" si="208"/>
        <v>6.0000000000000497E-2</v>
      </c>
    </row>
    <row r="752" spans="1:27">
      <c r="A752" s="1">
        <f t="shared" si="191"/>
        <v>3009003</v>
      </c>
      <c r="B752" s="1">
        <v>3</v>
      </c>
      <c r="C752" s="1">
        <v>9</v>
      </c>
      <c r="D752" s="2">
        <v>3</v>
      </c>
      <c r="E752" s="5">
        <v>37.19</v>
      </c>
      <c r="F752" s="5">
        <v>36.770000000000003</v>
      </c>
      <c r="G752" s="5">
        <v>1.33</v>
      </c>
      <c r="H752" s="5">
        <v>36.76</v>
      </c>
      <c r="I752" s="5">
        <v>35.83</v>
      </c>
      <c r="J752" s="5">
        <v>1.57</v>
      </c>
      <c r="K752" s="6">
        <f t="shared" si="192"/>
        <v>36.974999999999994</v>
      </c>
      <c r="L752" s="6">
        <f t="shared" si="193"/>
        <v>0.42999999999999972</v>
      </c>
      <c r="M752" s="6">
        <f t="shared" si="194"/>
        <v>36.299999999999997</v>
      </c>
      <c r="N752" s="5">
        <f t="shared" si="195"/>
        <v>1.0288099921754259</v>
      </c>
      <c r="O752" s="6">
        <f t="shared" si="196"/>
        <v>0.94000000000000483</v>
      </c>
      <c r="P752" s="6">
        <f t="shared" si="197"/>
        <v>2.0576199843508518</v>
      </c>
      <c r="Q752" s="6">
        <f t="shared" si="198"/>
        <v>-0.16439132694033726</v>
      </c>
      <c r="R752" s="9">
        <f t="shared" si="199"/>
        <v>0.24785917899261775</v>
      </c>
      <c r="S752" s="9">
        <f t="shared" si="200"/>
        <v>0.51000000000000512</v>
      </c>
      <c r="T752">
        <f t="shared" si="201"/>
        <v>0.94000000000000483</v>
      </c>
      <c r="U752" s="9">
        <f t="shared" si="202"/>
        <v>0.45683848677070499</v>
      </c>
      <c r="V752" s="9">
        <f t="shared" si="203"/>
        <v>0.65609782674515527</v>
      </c>
      <c r="W752" s="9">
        <f t="shared" si="204"/>
        <v>0.67499999999999716</v>
      </c>
      <c r="X752">
        <f t="shared" si="205"/>
        <v>36.299999999999997</v>
      </c>
      <c r="Y752" s="9">
        <f t="shared" si="206"/>
        <v>35.283483127184056</v>
      </c>
      <c r="Z752" s="10">
        <f t="shared" si="207"/>
        <v>0.55320520604925627</v>
      </c>
      <c r="AA752">
        <f t="shared" si="208"/>
        <v>0.42999999999999972</v>
      </c>
    </row>
    <row r="753" spans="1:27">
      <c r="A753" s="1">
        <f t="shared" si="191"/>
        <v>2014003</v>
      </c>
      <c r="B753" s="1">
        <v>3</v>
      </c>
      <c r="C753" s="1">
        <v>14</v>
      </c>
      <c r="D753" s="2">
        <v>2</v>
      </c>
      <c r="E753" s="5">
        <v>2.17</v>
      </c>
      <c r="F753" s="5">
        <v>3.3</v>
      </c>
      <c r="G753" s="5">
        <v>0.61</v>
      </c>
      <c r="H753" s="5">
        <v>2.15</v>
      </c>
      <c r="I753" s="5">
        <v>1.78</v>
      </c>
      <c r="J753" s="5">
        <v>0.78</v>
      </c>
      <c r="K753" s="6">
        <f t="shared" si="192"/>
        <v>2.16</v>
      </c>
      <c r="L753" s="6">
        <f t="shared" si="193"/>
        <v>2.0000000000000018E-2</v>
      </c>
      <c r="M753" s="6">
        <f t="shared" si="194"/>
        <v>2.54</v>
      </c>
      <c r="N753" s="5">
        <f t="shared" si="195"/>
        <v>0.49510099979701111</v>
      </c>
      <c r="O753" s="6">
        <f t="shared" si="196"/>
        <v>1.5199999999999998</v>
      </c>
      <c r="P753" s="6">
        <f t="shared" si="197"/>
        <v>0.99020199959402222</v>
      </c>
      <c r="Q753" s="6">
        <f t="shared" si="198"/>
        <v>-0.24099949005609389</v>
      </c>
      <c r="R753" s="9">
        <f t="shared" si="199"/>
        <v>1.5148424267119156</v>
      </c>
      <c r="S753" s="9">
        <f t="shared" si="200"/>
        <v>1.4999999999999998</v>
      </c>
      <c r="T753">
        <f t="shared" si="201"/>
        <v>1.5199999999999998</v>
      </c>
      <c r="U753" s="9">
        <f t="shared" si="202"/>
        <v>1.5350403257347411</v>
      </c>
      <c r="V753" s="9">
        <f t="shared" si="203"/>
        <v>0.76752016286737046</v>
      </c>
      <c r="W753" s="9">
        <f t="shared" si="204"/>
        <v>0.37999999999999989</v>
      </c>
      <c r="X753">
        <f t="shared" si="205"/>
        <v>2.54</v>
      </c>
      <c r="Y753" s="9">
        <f t="shared" si="206"/>
        <v>5.1302663517976876</v>
      </c>
      <c r="Z753" s="10">
        <f t="shared" si="207"/>
        <v>0.55327660351762564</v>
      </c>
      <c r="AA753">
        <f t="shared" si="208"/>
        <v>2.0000000000000018E-2</v>
      </c>
    </row>
    <row r="754" spans="1:27">
      <c r="A754" s="1">
        <f t="shared" si="191"/>
        <v>4002996</v>
      </c>
      <c r="B754" s="1">
        <v>-4</v>
      </c>
      <c r="C754" s="1">
        <v>3</v>
      </c>
      <c r="D754" s="2">
        <v>4</v>
      </c>
      <c r="E754" s="5">
        <v>26.43</v>
      </c>
      <c r="F754" s="5">
        <v>25.11</v>
      </c>
      <c r="G754" s="5">
        <v>1.31</v>
      </c>
      <c r="H754" s="5">
        <v>26.22</v>
      </c>
      <c r="I754" s="5">
        <v>28.94</v>
      </c>
      <c r="J754" s="5">
        <v>1.44</v>
      </c>
      <c r="K754" s="6">
        <f t="shared" si="192"/>
        <v>26.324999999999999</v>
      </c>
      <c r="L754" s="6">
        <f t="shared" si="193"/>
        <v>0.21000000000000085</v>
      </c>
      <c r="M754" s="6">
        <f t="shared" si="194"/>
        <v>27.024999999999999</v>
      </c>
      <c r="N754" s="5">
        <f t="shared" si="195"/>
        <v>0.97335759102192243</v>
      </c>
      <c r="O754" s="6">
        <f t="shared" si="196"/>
        <v>-3.8300000000000018</v>
      </c>
      <c r="P754" s="6">
        <f t="shared" si="197"/>
        <v>1.9467151820438449</v>
      </c>
      <c r="Q754" s="6">
        <f t="shared" si="198"/>
        <v>-9.4334643903211265E-2</v>
      </c>
      <c r="R754" s="9">
        <f t="shared" si="199"/>
        <v>2.0752907447705988</v>
      </c>
      <c r="S754" s="9">
        <f t="shared" si="200"/>
        <v>4.0400000000000027</v>
      </c>
      <c r="T754">
        <f t="shared" si="201"/>
        <v>3.8300000000000018</v>
      </c>
      <c r="U754" s="9">
        <f t="shared" si="202"/>
        <v>1.9674167209087605</v>
      </c>
      <c r="V754" s="9">
        <f t="shared" si="203"/>
        <v>0.71916015907891917</v>
      </c>
      <c r="W754" s="9">
        <f t="shared" si="204"/>
        <v>0.69999999999999929</v>
      </c>
      <c r="X754">
        <f t="shared" si="205"/>
        <v>27.024999999999999</v>
      </c>
      <c r="Y754" s="9">
        <f t="shared" si="206"/>
        <v>27.764718998725442</v>
      </c>
      <c r="Z754" s="10">
        <f t="shared" si="207"/>
        <v>0.55353861653908121</v>
      </c>
      <c r="AA754">
        <f t="shared" si="208"/>
        <v>0.21000000000000085</v>
      </c>
    </row>
    <row r="755" spans="1:27">
      <c r="A755" s="1">
        <f t="shared" si="191"/>
        <v>1003004</v>
      </c>
      <c r="B755" s="1">
        <v>4</v>
      </c>
      <c r="C755" s="1">
        <v>3</v>
      </c>
      <c r="D755" s="2">
        <v>1</v>
      </c>
      <c r="E755" s="5">
        <v>27.02</v>
      </c>
      <c r="F755" s="5">
        <v>26.46</v>
      </c>
      <c r="G755" s="5">
        <v>1.43</v>
      </c>
      <c r="H755" s="5">
        <v>27.64</v>
      </c>
      <c r="I755" s="5">
        <v>26.17</v>
      </c>
      <c r="J755" s="5">
        <v>1.4</v>
      </c>
      <c r="K755" s="6">
        <f t="shared" si="192"/>
        <v>27.33</v>
      </c>
      <c r="L755" s="6">
        <f t="shared" si="193"/>
        <v>-0.62000000000000099</v>
      </c>
      <c r="M755" s="6">
        <f t="shared" si="194"/>
        <v>26.315000000000001</v>
      </c>
      <c r="N755" s="5">
        <f t="shared" si="195"/>
        <v>1.0006123125366786</v>
      </c>
      <c r="O755" s="6">
        <f t="shared" si="196"/>
        <v>0.28999999999999915</v>
      </c>
      <c r="P755" s="6">
        <f t="shared" si="197"/>
        <v>2.0012246250733572</v>
      </c>
      <c r="Q755" s="6">
        <f t="shared" si="198"/>
        <v>2.1199031186796172E-2</v>
      </c>
      <c r="R755" s="9">
        <f t="shared" si="199"/>
        <v>0.45472156828304222</v>
      </c>
      <c r="S755" s="9">
        <f t="shared" si="200"/>
        <v>0.91000000000000014</v>
      </c>
      <c r="T755">
        <f t="shared" si="201"/>
        <v>0.28999999999999915</v>
      </c>
      <c r="U755" s="9">
        <f t="shared" si="202"/>
        <v>0.14491126901327675</v>
      </c>
      <c r="V755" s="9">
        <f t="shared" si="203"/>
        <v>1.0143788830929372</v>
      </c>
      <c r="W755" s="9">
        <f t="shared" si="204"/>
        <v>1.014999999999997</v>
      </c>
      <c r="X755">
        <f t="shared" si="205"/>
        <v>26.315000000000001</v>
      </c>
      <c r="Y755" s="9">
        <f t="shared" si="206"/>
        <v>26.298896855754407</v>
      </c>
      <c r="Z755" s="10">
        <f t="shared" si="207"/>
        <v>0.5536921527347124</v>
      </c>
      <c r="AA755">
        <f t="shared" si="208"/>
        <v>0.62000000000000099</v>
      </c>
    </row>
    <row r="756" spans="1:27">
      <c r="A756" s="1">
        <f t="shared" si="191"/>
        <v>4013002</v>
      </c>
      <c r="B756" s="1">
        <v>2</v>
      </c>
      <c r="C756" s="1">
        <v>13</v>
      </c>
      <c r="D756" s="2">
        <v>4</v>
      </c>
      <c r="E756" s="5">
        <v>4.95</v>
      </c>
      <c r="F756" s="5">
        <v>4.21</v>
      </c>
      <c r="G756" s="5">
        <v>0.95</v>
      </c>
      <c r="H756" s="5">
        <v>4.5999999999999996</v>
      </c>
      <c r="I756" s="5">
        <v>3.62</v>
      </c>
      <c r="J756" s="5">
        <v>0.85</v>
      </c>
      <c r="K756" s="6">
        <f t="shared" si="192"/>
        <v>4.7750000000000004</v>
      </c>
      <c r="L756" s="6">
        <f t="shared" si="193"/>
        <v>0.35000000000000053</v>
      </c>
      <c r="M756" s="6">
        <f t="shared" si="194"/>
        <v>3.915</v>
      </c>
      <c r="N756" s="5">
        <f t="shared" si="195"/>
        <v>0.63737743919909806</v>
      </c>
      <c r="O756" s="6">
        <f t="shared" si="196"/>
        <v>0.58999999999999986</v>
      </c>
      <c r="P756" s="6">
        <f t="shared" si="197"/>
        <v>1.2747548783981961</v>
      </c>
      <c r="Q756" s="6">
        <f t="shared" si="198"/>
        <v>0.1107692307692308</v>
      </c>
      <c r="R756" s="9">
        <f t="shared" si="199"/>
        <v>0.18827148973265614</v>
      </c>
      <c r="S756" s="9">
        <f t="shared" si="200"/>
        <v>0.23999999999999932</v>
      </c>
      <c r="T756">
        <f t="shared" si="201"/>
        <v>0.58999999999999986</v>
      </c>
      <c r="U756" s="9">
        <f t="shared" si="202"/>
        <v>0.46283407892611422</v>
      </c>
      <c r="V756" s="9">
        <f t="shared" si="203"/>
        <v>1.3492790097507068</v>
      </c>
      <c r="W756" s="9">
        <f t="shared" si="204"/>
        <v>0.86000000000000032</v>
      </c>
      <c r="X756">
        <f t="shared" si="205"/>
        <v>3.915</v>
      </c>
      <c r="Y756" s="9">
        <f t="shared" si="206"/>
        <v>6.1423573525279247</v>
      </c>
      <c r="Z756" s="10">
        <f t="shared" si="207"/>
        <v>0.55392508518751882</v>
      </c>
      <c r="AA756">
        <f t="shared" si="208"/>
        <v>0.35000000000000053</v>
      </c>
    </row>
    <row r="757" spans="1:27">
      <c r="A757" s="1">
        <f t="shared" si="191"/>
        <v>5002002</v>
      </c>
      <c r="B757" s="1">
        <v>2</v>
      </c>
      <c r="C757" s="1">
        <v>2</v>
      </c>
      <c r="D757" s="2">
        <v>5</v>
      </c>
      <c r="E757" s="5">
        <v>4.22</v>
      </c>
      <c r="F757" s="5">
        <v>3.23</v>
      </c>
      <c r="G757" s="5">
        <v>0.93</v>
      </c>
      <c r="H757" s="5">
        <v>4.21</v>
      </c>
      <c r="I757" s="5">
        <v>4.1399999999999997</v>
      </c>
      <c r="J757" s="5">
        <v>0.66</v>
      </c>
      <c r="K757" s="6">
        <f t="shared" si="192"/>
        <v>4.2149999999999999</v>
      </c>
      <c r="L757" s="6">
        <f t="shared" si="193"/>
        <v>9.9999999999997868E-3</v>
      </c>
      <c r="M757" s="6">
        <f t="shared" si="194"/>
        <v>3.6849999999999996</v>
      </c>
      <c r="N757" s="5">
        <f t="shared" si="195"/>
        <v>0.57019733426244645</v>
      </c>
      <c r="O757" s="6">
        <f t="shared" si="196"/>
        <v>-0.9099999999999997</v>
      </c>
      <c r="P757" s="6">
        <f t="shared" si="197"/>
        <v>1.1403946685248929</v>
      </c>
      <c r="Q757" s="6">
        <f t="shared" si="198"/>
        <v>0.33010380622837371</v>
      </c>
      <c r="R757" s="9">
        <f t="shared" si="199"/>
        <v>0.80673825070580596</v>
      </c>
      <c r="S757" s="9">
        <f t="shared" si="200"/>
        <v>0.91999999999999948</v>
      </c>
      <c r="T757">
        <f t="shared" si="201"/>
        <v>0.9099999999999997</v>
      </c>
      <c r="U757" s="9">
        <f t="shared" si="202"/>
        <v>0.79796935667639513</v>
      </c>
      <c r="V757" s="9">
        <f t="shared" si="203"/>
        <v>0.92950276711755997</v>
      </c>
      <c r="W757" s="9">
        <f t="shared" si="204"/>
        <v>0.53000000000000025</v>
      </c>
      <c r="X757">
        <f t="shared" si="205"/>
        <v>3.6849999999999996</v>
      </c>
      <c r="Y757" s="9">
        <f t="shared" si="206"/>
        <v>6.4626748996758607</v>
      </c>
      <c r="Z757" s="10">
        <f t="shared" si="207"/>
        <v>0.55444927630938434</v>
      </c>
      <c r="AA757">
        <f t="shared" si="208"/>
        <v>9.9999999999997868E-3</v>
      </c>
    </row>
    <row r="758" spans="1:27">
      <c r="A758" s="1">
        <f t="shared" si="191"/>
        <v>4018998</v>
      </c>
      <c r="B758" s="1">
        <v>-2</v>
      </c>
      <c r="C758" s="1">
        <v>19</v>
      </c>
      <c r="D758" s="2">
        <v>4</v>
      </c>
      <c r="E758" s="5">
        <v>116.6</v>
      </c>
      <c r="F758" s="5">
        <v>117.97</v>
      </c>
      <c r="G758" s="5">
        <v>7.23</v>
      </c>
      <c r="H758" s="5">
        <v>117.89</v>
      </c>
      <c r="I758" s="5">
        <v>108.62</v>
      </c>
      <c r="J758" s="5">
        <v>4.22</v>
      </c>
      <c r="K758" s="6">
        <f t="shared" si="192"/>
        <v>117.245</v>
      </c>
      <c r="L758" s="6">
        <f t="shared" si="193"/>
        <v>-1.2900000000000063</v>
      </c>
      <c r="M758" s="6">
        <f t="shared" si="194"/>
        <v>113.295</v>
      </c>
      <c r="N758" s="5">
        <f t="shared" si="195"/>
        <v>4.1857287298629373</v>
      </c>
      <c r="O758" s="6">
        <f t="shared" si="196"/>
        <v>9.3499999999999943</v>
      </c>
      <c r="P758" s="6">
        <f t="shared" si="197"/>
        <v>8.3714574597258746</v>
      </c>
      <c r="Q758" s="6">
        <f t="shared" si="198"/>
        <v>0.49177883401135553</v>
      </c>
      <c r="R758" s="9">
        <f t="shared" si="199"/>
        <v>1.2709853751497664</v>
      </c>
      <c r="S758" s="9">
        <f t="shared" si="200"/>
        <v>10.64</v>
      </c>
      <c r="T758">
        <f t="shared" si="201"/>
        <v>9.3499999999999943</v>
      </c>
      <c r="U758" s="9">
        <f t="shared" si="202"/>
        <v>1.1168903437641267</v>
      </c>
      <c r="V758" s="9">
        <f t="shared" si="203"/>
        <v>0.94368275034616167</v>
      </c>
      <c r="W758" s="9">
        <f t="shared" si="204"/>
        <v>3.9500000000000028</v>
      </c>
      <c r="X758">
        <f t="shared" si="205"/>
        <v>113.295</v>
      </c>
      <c r="Y758" s="9">
        <f t="shared" si="206"/>
        <v>27.066971443156536</v>
      </c>
      <c r="Z758" s="10">
        <f t="shared" si="207"/>
        <v>0.5546467344175029</v>
      </c>
      <c r="AA758">
        <f t="shared" si="208"/>
        <v>1.2900000000000063</v>
      </c>
    </row>
    <row r="759" spans="1:27">
      <c r="A759" s="1">
        <f t="shared" si="191"/>
        <v>4014997</v>
      </c>
      <c r="B759" s="1">
        <v>-3</v>
      </c>
      <c r="C759" s="1">
        <v>15</v>
      </c>
      <c r="D759" s="2">
        <v>4</v>
      </c>
      <c r="E759" s="5">
        <v>20.74</v>
      </c>
      <c r="F759" s="5">
        <v>21.79</v>
      </c>
      <c r="G759" s="5">
        <v>0.91</v>
      </c>
      <c r="H759" s="5">
        <v>21.21</v>
      </c>
      <c r="I759" s="5">
        <v>16.989999999999998</v>
      </c>
      <c r="J759" s="5">
        <v>1.2</v>
      </c>
      <c r="K759" s="6">
        <f t="shared" si="192"/>
        <v>20.975000000000001</v>
      </c>
      <c r="L759" s="6">
        <f t="shared" si="193"/>
        <v>-0.47000000000000242</v>
      </c>
      <c r="M759" s="6">
        <f t="shared" si="194"/>
        <v>19.39</v>
      </c>
      <c r="N759" s="5">
        <f t="shared" si="195"/>
        <v>0.75301062409503894</v>
      </c>
      <c r="O759" s="6">
        <f t="shared" si="196"/>
        <v>4.8000000000000007</v>
      </c>
      <c r="P759" s="6">
        <f t="shared" si="197"/>
        <v>1.5060212481900779</v>
      </c>
      <c r="Q759" s="6">
        <f t="shared" si="198"/>
        <v>-0.26978528283585373</v>
      </c>
      <c r="R759" s="9">
        <f t="shared" si="199"/>
        <v>3.4992866178571114</v>
      </c>
      <c r="S759" s="9">
        <f t="shared" si="200"/>
        <v>5.2700000000000031</v>
      </c>
      <c r="T759">
        <f t="shared" si="201"/>
        <v>4.8000000000000007</v>
      </c>
      <c r="U759" s="9">
        <f t="shared" si="202"/>
        <v>3.1872060276497396</v>
      </c>
      <c r="V759" s="9">
        <f t="shared" si="203"/>
        <v>2.1048839807603499</v>
      </c>
      <c r="W759" s="9">
        <f t="shared" si="204"/>
        <v>1.5850000000000009</v>
      </c>
      <c r="X759">
        <f t="shared" si="205"/>
        <v>19.39</v>
      </c>
      <c r="Y759" s="9">
        <f t="shared" si="206"/>
        <v>25.749968698386851</v>
      </c>
      <c r="Z759" s="10">
        <f t="shared" si="207"/>
        <v>0.55532332924162298</v>
      </c>
      <c r="AA759">
        <f t="shared" si="208"/>
        <v>0.47000000000000242</v>
      </c>
    </row>
    <row r="760" spans="1:27">
      <c r="A760" s="1">
        <f t="shared" si="191"/>
        <v>1022998</v>
      </c>
      <c r="B760" s="1">
        <v>-2</v>
      </c>
      <c r="C760" s="1">
        <v>23</v>
      </c>
      <c r="D760" s="2">
        <v>1</v>
      </c>
      <c r="E760" s="5">
        <v>35.840000000000003</v>
      </c>
      <c r="F760" s="5">
        <v>39.24</v>
      </c>
      <c r="G760" s="5">
        <v>1.59</v>
      </c>
      <c r="H760" s="5">
        <v>35.79</v>
      </c>
      <c r="I760" s="5">
        <v>41.23</v>
      </c>
      <c r="J760" s="5">
        <v>1.74</v>
      </c>
      <c r="K760" s="6">
        <f t="shared" si="192"/>
        <v>35.814999999999998</v>
      </c>
      <c r="L760" s="6">
        <f t="shared" si="193"/>
        <v>5.0000000000004263E-2</v>
      </c>
      <c r="M760" s="6">
        <f t="shared" si="194"/>
        <v>40.234999999999999</v>
      </c>
      <c r="N760" s="5">
        <f t="shared" si="195"/>
        <v>1.178526622524922</v>
      </c>
      <c r="O760" s="6">
        <f t="shared" si="196"/>
        <v>-1.9899999999999949</v>
      </c>
      <c r="P760" s="6">
        <f t="shared" si="197"/>
        <v>2.357053245049844</v>
      </c>
      <c r="Q760" s="6">
        <f t="shared" si="198"/>
        <v>-8.9907662400777549E-2</v>
      </c>
      <c r="R760" s="9">
        <f t="shared" si="199"/>
        <v>0.86548744890863072</v>
      </c>
      <c r="S760" s="9">
        <f t="shared" si="200"/>
        <v>2.0399999999999991</v>
      </c>
      <c r="T760">
        <f t="shared" si="201"/>
        <v>1.9899999999999949</v>
      </c>
      <c r="U760" s="9">
        <f t="shared" si="202"/>
        <v>0.84427452123929969</v>
      </c>
      <c r="V760" s="9">
        <f t="shared" si="203"/>
        <v>3.750445611937403</v>
      </c>
      <c r="W760" s="9">
        <f t="shared" si="204"/>
        <v>4.4200000000000017</v>
      </c>
      <c r="X760">
        <f t="shared" si="205"/>
        <v>40.234999999999999</v>
      </c>
      <c r="Y760" s="9">
        <f t="shared" si="206"/>
        <v>34.1400857910184</v>
      </c>
      <c r="Z760" s="10">
        <f t="shared" si="207"/>
        <v>0.55543046369460158</v>
      </c>
      <c r="AA760">
        <f t="shared" si="208"/>
        <v>5.0000000000004263E-2</v>
      </c>
    </row>
    <row r="761" spans="1:27">
      <c r="A761" s="1">
        <f t="shared" si="191"/>
        <v>6010000</v>
      </c>
      <c r="B761" s="1">
        <v>0</v>
      </c>
      <c r="C761" s="1">
        <v>10</v>
      </c>
      <c r="D761" s="2">
        <v>6</v>
      </c>
      <c r="E761" s="5">
        <v>9.5299999999999994</v>
      </c>
      <c r="F761" s="5">
        <v>10.220000000000001</v>
      </c>
      <c r="G761" s="5">
        <v>0.8</v>
      </c>
      <c r="H761" s="5">
        <v>10.119999999999999</v>
      </c>
      <c r="I761" s="5">
        <v>11.09</v>
      </c>
      <c r="J761" s="5">
        <v>1.23</v>
      </c>
      <c r="K761" s="6">
        <f t="shared" si="192"/>
        <v>9.8249999999999993</v>
      </c>
      <c r="L761" s="6">
        <f t="shared" si="193"/>
        <v>-0.58999999999999986</v>
      </c>
      <c r="M761" s="6">
        <f t="shared" si="194"/>
        <v>10.655000000000001</v>
      </c>
      <c r="N761" s="5">
        <f t="shared" si="195"/>
        <v>0.73363819420747167</v>
      </c>
      <c r="O761" s="6">
        <f t="shared" si="196"/>
        <v>-0.86999999999999922</v>
      </c>
      <c r="P761" s="6">
        <f t="shared" si="197"/>
        <v>1.4672763884149433</v>
      </c>
      <c r="Q761" s="6">
        <f t="shared" si="198"/>
        <v>-0.40545310975892973</v>
      </c>
      <c r="R761" s="9">
        <f t="shared" si="199"/>
        <v>0.19082975928105497</v>
      </c>
      <c r="S761" s="9">
        <f t="shared" si="200"/>
        <v>0.27999999999999936</v>
      </c>
      <c r="T761">
        <f t="shared" si="201"/>
        <v>0.86999999999999922</v>
      </c>
      <c r="U761" s="9">
        <f t="shared" si="202"/>
        <v>0.59293532348042166</v>
      </c>
      <c r="V761" s="9">
        <f t="shared" si="203"/>
        <v>1.1313478585948311</v>
      </c>
      <c r="W761" s="9">
        <f t="shared" si="204"/>
        <v>0.83000000000000185</v>
      </c>
      <c r="X761">
        <f t="shared" si="205"/>
        <v>10.655000000000001</v>
      </c>
      <c r="Y761" s="9">
        <f t="shared" si="206"/>
        <v>14.523507750997469</v>
      </c>
      <c r="Z761" s="10">
        <f t="shared" si="207"/>
        <v>0.55572295255819693</v>
      </c>
      <c r="AA761">
        <f t="shared" si="208"/>
        <v>0.58999999999999986</v>
      </c>
    </row>
    <row r="762" spans="1:27">
      <c r="A762" s="1">
        <f t="shared" si="191"/>
        <v>4003996</v>
      </c>
      <c r="B762" s="1">
        <v>-4</v>
      </c>
      <c r="C762" s="1">
        <v>4</v>
      </c>
      <c r="D762" s="2">
        <v>4</v>
      </c>
      <c r="E762" s="5">
        <v>15.06</v>
      </c>
      <c r="F762" s="5">
        <v>16.62</v>
      </c>
      <c r="G762" s="5">
        <v>2.09</v>
      </c>
      <c r="H762" s="5">
        <v>15.22</v>
      </c>
      <c r="I762" s="5">
        <v>17.260000000000002</v>
      </c>
      <c r="J762" s="5">
        <v>1.24</v>
      </c>
      <c r="K762" s="6">
        <f t="shared" si="192"/>
        <v>15.14</v>
      </c>
      <c r="L762" s="6">
        <f t="shared" si="193"/>
        <v>-0.16000000000000014</v>
      </c>
      <c r="M762" s="6">
        <f t="shared" si="194"/>
        <v>16.940000000000001</v>
      </c>
      <c r="N762" s="5">
        <f t="shared" si="195"/>
        <v>1.2150823017392689</v>
      </c>
      <c r="O762" s="6">
        <f t="shared" si="196"/>
        <v>-0.64000000000000057</v>
      </c>
      <c r="P762" s="6">
        <f t="shared" si="197"/>
        <v>2.4301646034785378</v>
      </c>
      <c r="Q762" s="6">
        <f t="shared" si="198"/>
        <v>0.47928272685710399</v>
      </c>
      <c r="R762" s="9">
        <f t="shared" si="199"/>
        <v>0.19751748474688849</v>
      </c>
      <c r="S762" s="9">
        <f t="shared" si="200"/>
        <v>0.48000000000000043</v>
      </c>
      <c r="T762">
        <f t="shared" si="201"/>
        <v>0.64000000000000057</v>
      </c>
      <c r="U762" s="9">
        <f t="shared" si="202"/>
        <v>0.26335664632918465</v>
      </c>
      <c r="V762" s="9">
        <f t="shared" si="203"/>
        <v>1.4813811356016631</v>
      </c>
      <c r="W762" s="9">
        <f t="shared" si="204"/>
        <v>1.8000000000000007</v>
      </c>
      <c r="X762">
        <f t="shared" si="205"/>
        <v>16.940000000000001</v>
      </c>
      <c r="Y762" s="9">
        <f t="shared" si="206"/>
        <v>13.941442465051201</v>
      </c>
      <c r="Z762" s="10">
        <f t="shared" si="207"/>
        <v>0.55644586439293442</v>
      </c>
      <c r="AA762">
        <f t="shared" si="208"/>
        <v>0.16000000000000014</v>
      </c>
    </row>
    <row r="763" spans="1:27">
      <c r="A763" s="1">
        <f t="shared" si="191"/>
        <v>5010997</v>
      </c>
      <c r="B763" s="1">
        <v>-3</v>
      </c>
      <c r="C763" s="1">
        <v>11</v>
      </c>
      <c r="D763" s="2">
        <v>5</v>
      </c>
      <c r="E763" s="5">
        <v>4.01</v>
      </c>
      <c r="F763" s="5">
        <v>5.04</v>
      </c>
      <c r="G763" s="5">
        <v>0.67</v>
      </c>
      <c r="H763" s="5">
        <v>4.0999999999999996</v>
      </c>
      <c r="I763" s="5">
        <v>4.62</v>
      </c>
      <c r="J763" s="5">
        <v>0.67</v>
      </c>
      <c r="K763" s="6">
        <f t="shared" si="192"/>
        <v>4.0549999999999997</v>
      </c>
      <c r="L763" s="6">
        <f t="shared" si="193"/>
        <v>-8.9999999999999858E-2</v>
      </c>
      <c r="M763" s="6">
        <f t="shared" si="194"/>
        <v>4.83</v>
      </c>
      <c r="N763" s="5">
        <f t="shared" si="195"/>
        <v>0.47376154339498688</v>
      </c>
      <c r="O763" s="6">
        <f t="shared" si="196"/>
        <v>0.41999999999999993</v>
      </c>
      <c r="P763" s="6">
        <f t="shared" si="197"/>
        <v>0.94752308678997377</v>
      </c>
      <c r="Q763" s="6">
        <f t="shared" si="198"/>
        <v>0</v>
      </c>
      <c r="R763" s="9">
        <f t="shared" si="199"/>
        <v>0.5382454603061777</v>
      </c>
      <c r="S763" s="9">
        <f t="shared" si="200"/>
        <v>0.50999999999999979</v>
      </c>
      <c r="T763">
        <f t="shared" si="201"/>
        <v>0.41999999999999993</v>
      </c>
      <c r="U763" s="9">
        <f t="shared" si="202"/>
        <v>0.44326096731096998</v>
      </c>
      <c r="V763" s="9">
        <f t="shared" si="203"/>
        <v>1.6358440460285808</v>
      </c>
      <c r="W763" s="9">
        <f t="shared" si="204"/>
        <v>0.77500000000000036</v>
      </c>
      <c r="X763">
        <f t="shared" si="205"/>
        <v>4.83</v>
      </c>
      <c r="Y763" s="9">
        <f t="shared" si="206"/>
        <v>10.195002248152312</v>
      </c>
      <c r="Z763" s="10">
        <f t="shared" si="207"/>
        <v>0.5564853996287773</v>
      </c>
      <c r="AA763">
        <f t="shared" si="208"/>
        <v>8.9999999999999858E-2</v>
      </c>
    </row>
    <row r="764" spans="1:27">
      <c r="A764" s="1">
        <f t="shared" si="191"/>
        <v>1022002</v>
      </c>
      <c r="B764" s="1">
        <v>2</v>
      </c>
      <c r="C764" s="1">
        <v>22</v>
      </c>
      <c r="D764" s="2">
        <v>1</v>
      </c>
      <c r="E764" s="5">
        <v>7.36</v>
      </c>
      <c r="F764" s="5">
        <v>7.48</v>
      </c>
      <c r="G764" s="5">
        <v>0.71</v>
      </c>
      <c r="H764" s="5">
        <v>7.45</v>
      </c>
      <c r="I764" s="5">
        <v>8.57</v>
      </c>
      <c r="J764" s="5">
        <v>1.1000000000000001</v>
      </c>
      <c r="K764" s="6">
        <f t="shared" si="192"/>
        <v>7.4050000000000002</v>
      </c>
      <c r="L764" s="6">
        <f t="shared" si="193"/>
        <v>-8.9999999999999858E-2</v>
      </c>
      <c r="M764" s="6">
        <f t="shared" si="194"/>
        <v>8.0250000000000004</v>
      </c>
      <c r="N764" s="5">
        <f t="shared" si="195"/>
        <v>0.65461820934037573</v>
      </c>
      <c r="O764" s="6">
        <f t="shared" si="196"/>
        <v>-1.0899999999999999</v>
      </c>
      <c r="P764" s="6">
        <f t="shared" si="197"/>
        <v>1.3092364186807515</v>
      </c>
      <c r="Q764" s="6">
        <f t="shared" si="198"/>
        <v>-0.41181961379149412</v>
      </c>
      <c r="R764" s="9">
        <f t="shared" si="199"/>
        <v>0.76380398966265184</v>
      </c>
      <c r="S764" s="9">
        <f t="shared" si="200"/>
        <v>1</v>
      </c>
      <c r="T764">
        <f t="shared" si="201"/>
        <v>1.0899999999999999</v>
      </c>
      <c r="U764" s="9">
        <f t="shared" si="202"/>
        <v>0.83254634873229039</v>
      </c>
      <c r="V764" s="9">
        <f t="shared" si="203"/>
        <v>0.94711694718168848</v>
      </c>
      <c r="W764" s="9">
        <f t="shared" si="204"/>
        <v>0.62000000000000011</v>
      </c>
      <c r="X764">
        <f t="shared" si="205"/>
        <v>8.0250000000000004</v>
      </c>
      <c r="Y764" s="9">
        <f t="shared" si="206"/>
        <v>12.259054034085562</v>
      </c>
      <c r="Z764" s="10">
        <f t="shared" si="207"/>
        <v>0.5564943845179392</v>
      </c>
      <c r="AA764">
        <f t="shared" si="208"/>
        <v>8.9999999999999858E-2</v>
      </c>
    </row>
    <row r="765" spans="1:27">
      <c r="A765" s="1">
        <f t="shared" si="191"/>
        <v>5003002</v>
      </c>
      <c r="B765" s="1">
        <v>2</v>
      </c>
      <c r="C765" s="1">
        <v>3</v>
      </c>
      <c r="D765" s="2">
        <v>5</v>
      </c>
      <c r="E765" s="5">
        <v>69.62</v>
      </c>
      <c r="F765" s="5">
        <v>71.27</v>
      </c>
      <c r="G765" s="5">
        <v>2.1</v>
      </c>
      <c r="H765" s="5">
        <v>67.47</v>
      </c>
      <c r="I765" s="5">
        <v>71.84</v>
      </c>
      <c r="J765" s="5">
        <v>1.42</v>
      </c>
      <c r="K765" s="6">
        <f t="shared" si="192"/>
        <v>68.545000000000002</v>
      </c>
      <c r="L765" s="6">
        <f t="shared" si="193"/>
        <v>2.1500000000000057</v>
      </c>
      <c r="M765" s="6">
        <f t="shared" si="194"/>
        <v>71.555000000000007</v>
      </c>
      <c r="N765" s="5">
        <f t="shared" si="195"/>
        <v>1.2675172582651488</v>
      </c>
      <c r="O765" s="6">
        <f t="shared" si="196"/>
        <v>-0.57000000000000739</v>
      </c>
      <c r="P765" s="6">
        <f t="shared" si="197"/>
        <v>2.5350345165302977</v>
      </c>
      <c r="Q765" s="6">
        <f t="shared" si="198"/>
        <v>0.37246358770073451</v>
      </c>
      <c r="R765" s="9">
        <f t="shared" si="199"/>
        <v>1.07296369428645</v>
      </c>
      <c r="S765" s="9">
        <f t="shared" si="200"/>
        <v>2.7200000000000131</v>
      </c>
      <c r="T765">
        <f t="shared" si="201"/>
        <v>0.57000000000000739</v>
      </c>
      <c r="U765" s="9">
        <f t="shared" si="202"/>
        <v>0.22484900946444175</v>
      </c>
      <c r="V765" s="9">
        <f t="shared" si="203"/>
        <v>2.374721117501621</v>
      </c>
      <c r="W765" s="9">
        <f t="shared" si="204"/>
        <v>3.0100000000000051</v>
      </c>
      <c r="X765">
        <f t="shared" si="205"/>
        <v>71.555000000000007</v>
      </c>
      <c r="Y765" s="9">
        <f t="shared" si="206"/>
        <v>56.452880253431303</v>
      </c>
      <c r="Z765" s="10">
        <f t="shared" si="207"/>
        <v>0.55652403362298741</v>
      </c>
      <c r="AA765">
        <f t="shared" si="208"/>
        <v>2.1500000000000057</v>
      </c>
    </row>
    <row r="766" spans="1:27">
      <c r="A766" s="1">
        <f t="shared" si="191"/>
        <v>1004004</v>
      </c>
      <c r="B766" s="1">
        <v>4</v>
      </c>
      <c r="C766" s="1">
        <v>4</v>
      </c>
      <c r="D766" s="2">
        <v>1</v>
      </c>
      <c r="E766" s="5">
        <v>12.98</v>
      </c>
      <c r="F766" s="5">
        <v>12.72</v>
      </c>
      <c r="G766" s="5">
        <v>1.1499999999999999</v>
      </c>
      <c r="H766" s="5">
        <v>13.23</v>
      </c>
      <c r="I766" s="5">
        <v>13.93</v>
      </c>
      <c r="J766" s="5">
        <v>1.17</v>
      </c>
      <c r="K766" s="6">
        <f t="shared" si="192"/>
        <v>13.105</v>
      </c>
      <c r="L766" s="6">
        <f t="shared" si="193"/>
        <v>-0.25</v>
      </c>
      <c r="M766" s="6">
        <f t="shared" si="194"/>
        <v>13.324999999999999</v>
      </c>
      <c r="N766" s="5">
        <f t="shared" si="195"/>
        <v>0.82027434435071778</v>
      </c>
      <c r="O766" s="6">
        <f t="shared" si="196"/>
        <v>-1.2099999999999991</v>
      </c>
      <c r="P766" s="6">
        <f t="shared" si="197"/>
        <v>1.6405486887014356</v>
      </c>
      <c r="Q766" s="6">
        <f t="shared" si="198"/>
        <v>-1.7240098090213273E-2</v>
      </c>
      <c r="R766" s="9">
        <f t="shared" si="199"/>
        <v>0.58517007548241684</v>
      </c>
      <c r="S766" s="9">
        <f t="shared" si="200"/>
        <v>0.95999999999999908</v>
      </c>
      <c r="T766">
        <f t="shared" si="201"/>
        <v>1.2099999999999991</v>
      </c>
      <c r="U766" s="9">
        <f t="shared" si="202"/>
        <v>0.73755811597262977</v>
      </c>
      <c r="V766" s="9">
        <f t="shared" si="203"/>
        <v>0.26820295126277327</v>
      </c>
      <c r="W766" s="9">
        <f t="shared" si="204"/>
        <v>0.21999999999999886</v>
      </c>
      <c r="X766">
        <f t="shared" si="205"/>
        <v>13.324999999999999</v>
      </c>
      <c r="Y766" s="9">
        <f t="shared" si="206"/>
        <v>16.244565116256691</v>
      </c>
      <c r="Z766" s="10">
        <f t="shared" si="207"/>
        <v>0.55659859863280292</v>
      </c>
      <c r="AA766">
        <f t="shared" si="208"/>
        <v>0.25</v>
      </c>
    </row>
    <row r="767" spans="1:27">
      <c r="A767" s="1">
        <f t="shared" si="191"/>
        <v>3008996</v>
      </c>
      <c r="B767" s="1">
        <v>-4</v>
      </c>
      <c r="C767" s="1">
        <v>9</v>
      </c>
      <c r="D767" s="2">
        <v>3</v>
      </c>
      <c r="E767" s="5">
        <v>14.2</v>
      </c>
      <c r="F767" s="5">
        <v>14.3</v>
      </c>
      <c r="G767" s="5">
        <v>0.81</v>
      </c>
      <c r="H767" s="5">
        <v>14.42</v>
      </c>
      <c r="I767" s="5">
        <v>14.04</v>
      </c>
      <c r="J767" s="5">
        <v>1.2</v>
      </c>
      <c r="K767" s="6">
        <f t="shared" si="192"/>
        <v>14.309999999999999</v>
      </c>
      <c r="L767" s="6">
        <f t="shared" si="193"/>
        <v>-0.22000000000000064</v>
      </c>
      <c r="M767" s="6">
        <f t="shared" si="194"/>
        <v>14.17</v>
      </c>
      <c r="N767" s="5">
        <f t="shared" si="195"/>
        <v>0.72389571072081915</v>
      </c>
      <c r="O767" s="6">
        <f t="shared" si="196"/>
        <v>0.26000000000000156</v>
      </c>
      <c r="P767" s="6">
        <f t="shared" si="197"/>
        <v>1.4477914214416383</v>
      </c>
      <c r="Q767" s="6">
        <f t="shared" si="198"/>
        <v>-0.37398024903392008</v>
      </c>
      <c r="R767" s="9">
        <f t="shared" si="199"/>
        <v>0.33153946963026082</v>
      </c>
      <c r="S767" s="9">
        <f t="shared" si="200"/>
        <v>0.4800000000000022</v>
      </c>
      <c r="T767">
        <f t="shared" si="201"/>
        <v>0.26000000000000156</v>
      </c>
      <c r="U767" s="9">
        <f t="shared" si="202"/>
        <v>0.1795838793830582</v>
      </c>
      <c r="V767" s="9">
        <f t="shared" si="203"/>
        <v>0.19339802395098293</v>
      </c>
      <c r="W767" s="9">
        <f t="shared" si="204"/>
        <v>0.13999999999999879</v>
      </c>
      <c r="X767">
        <f t="shared" si="205"/>
        <v>14.17</v>
      </c>
      <c r="Y767" s="9">
        <f t="shared" si="206"/>
        <v>19.574642852753225</v>
      </c>
      <c r="Z767" s="10">
        <f t="shared" si="207"/>
        <v>0.55717053044826415</v>
      </c>
      <c r="AA767">
        <f t="shared" si="208"/>
        <v>0.22000000000000064</v>
      </c>
    </row>
    <row r="768" spans="1:27">
      <c r="A768" s="1">
        <f t="shared" si="191"/>
        <v>9004</v>
      </c>
      <c r="B768" s="1">
        <v>4</v>
      </c>
      <c r="C768" s="1">
        <v>9</v>
      </c>
      <c r="D768" s="2">
        <v>0</v>
      </c>
      <c r="E768" s="5">
        <v>5.21</v>
      </c>
      <c r="F768" s="5">
        <v>4.68</v>
      </c>
      <c r="G768" s="5">
        <v>0.69</v>
      </c>
      <c r="H768" s="5">
        <v>5.1100000000000003</v>
      </c>
      <c r="I768" s="5">
        <v>5.7</v>
      </c>
      <c r="J768" s="5">
        <v>0.72</v>
      </c>
      <c r="K768" s="6">
        <f t="shared" si="192"/>
        <v>5.16</v>
      </c>
      <c r="L768" s="6">
        <f t="shared" si="193"/>
        <v>9.9999999999999645E-2</v>
      </c>
      <c r="M768" s="6">
        <f t="shared" si="194"/>
        <v>5.1899999999999995</v>
      </c>
      <c r="N768" s="5">
        <f t="shared" si="195"/>
        <v>0.49862310415783984</v>
      </c>
      <c r="O768" s="6">
        <f t="shared" si="196"/>
        <v>-1.0200000000000005</v>
      </c>
      <c r="P768" s="6">
        <f t="shared" si="197"/>
        <v>0.99724620831567967</v>
      </c>
      <c r="Q768" s="6">
        <f t="shared" si="198"/>
        <v>-4.2533936651583774E-2</v>
      </c>
      <c r="R768" s="9">
        <f t="shared" si="199"/>
        <v>1.1230927635128822</v>
      </c>
      <c r="S768" s="9">
        <f t="shared" si="200"/>
        <v>1.1200000000000001</v>
      </c>
      <c r="T768">
        <f t="shared" si="201"/>
        <v>1.0200000000000005</v>
      </c>
      <c r="U768" s="9">
        <f t="shared" si="202"/>
        <v>1.0228166239135181</v>
      </c>
      <c r="V768" s="9">
        <f t="shared" si="203"/>
        <v>6.0165683759617401E-2</v>
      </c>
      <c r="W768" s="9">
        <f t="shared" si="204"/>
        <v>2.9999999999999361E-2</v>
      </c>
      <c r="X768">
        <f t="shared" si="205"/>
        <v>5.1899999999999995</v>
      </c>
      <c r="Y768" s="9">
        <f t="shared" si="206"/>
        <v>10.408663290414031</v>
      </c>
      <c r="Z768" s="10">
        <f t="shared" si="207"/>
        <v>0.55726205684578956</v>
      </c>
      <c r="AA768">
        <f t="shared" si="208"/>
        <v>9.9999999999999645E-2</v>
      </c>
    </row>
    <row r="769" spans="1:27">
      <c r="A769" s="1">
        <f t="shared" si="191"/>
        <v>1017003</v>
      </c>
      <c r="B769" s="1">
        <v>3</v>
      </c>
      <c r="C769" s="1">
        <v>17</v>
      </c>
      <c r="D769" s="2">
        <v>1</v>
      </c>
      <c r="E769" s="5">
        <v>25.62</v>
      </c>
      <c r="F769" s="5">
        <v>27.02</v>
      </c>
      <c r="G769" s="5">
        <v>2.52</v>
      </c>
      <c r="H769" s="5">
        <v>25.42</v>
      </c>
      <c r="I769" s="5">
        <v>21.23</v>
      </c>
      <c r="J769" s="5">
        <v>1.25</v>
      </c>
      <c r="K769" s="6">
        <f t="shared" si="192"/>
        <v>25.520000000000003</v>
      </c>
      <c r="L769" s="6">
        <f t="shared" si="193"/>
        <v>0.19999999999999929</v>
      </c>
      <c r="M769" s="6">
        <f t="shared" si="194"/>
        <v>24.125</v>
      </c>
      <c r="N769" s="5">
        <f t="shared" si="195"/>
        <v>1.4064938677434751</v>
      </c>
      <c r="O769" s="6">
        <f t="shared" si="196"/>
        <v>5.7899999999999991</v>
      </c>
      <c r="P769" s="6">
        <f t="shared" si="197"/>
        <v>2.8129877354869501</v>
      </c>
      <c r="Q769" s="6">
        <f t="shared" si="198"/>
        <v>0.60507525685905295</v>
      </c>
      <c r="R769" s="9">
        <f t="shared" si="199"/>
        <v>1.9872109392728394</v>
      </c>
      <c r="S769" s="9">
        <f t="shared" si="200"/>
        <v>5.59</v>
      </c>
      <c r="T769">
        <f t="shared" si="201"/>
        <v>5.7899999999999991</v>
      </c>
      <c r="U769" s="9">
        <f t="shared" si="202"/>
        <v>2.0583097206421717</v>
      </c>
      <c r="V769" s="9">
        <f t="shared" si="203"/>
        <v>0.99182800010218863</v>
      </c>
      <c r="W769" s="9">
        <f t="shared" si="204"/>
        <v>1.3950000000000031</v>
      </c>
      <c r="X769">
        <f t="shared" si="205"/>
        <v>24.125</v>
      </c>
      <c r="Y769" s="9">
        <f t="shared" si="206"/>
        <v>17.152581005351433</v>
      </c>
      <c r="Z769" s="10">
        <f t="shared" si="207"/>
        <v>0.55735805367824376</v>
      </c>
      <c r="AA769">
        <f t="shared" si="208"/>
        <v>0.19999999999999929</v>
      </c>
    </row>
    <row r="770" spans="1:27">
      <c r="A770" s="1">
        <f t="shared" si="191"/>
        <v>1018997</v>
      </c>
      <c r="B770" s="1">
        <v>-3</v>
      </c>
      <c r="C770" s="1">
        <v>19</v>
      </c>
      <c r="D770" s="2">
        <v>1</v>
      </c>
      <c r="E770" s="5">
        <v>23.56</v>
      </c>
      <c r="F770" s="5">
        <v>25.31</v>
      </c>
      <c r="G770" s="5">
        <v>1.38</v>
      </c>
      <c r="H770" s="5">
        <v>24.44</v>
      </c>
      <c r="I770" s="5">
        <v>22.89</v>
      </c>
      <c r="J770" s="5">
        <v>1.41</v>
      </c>
      <c r="K770" s="6">
        <f t="shared" si="192"/>
        <v>24</v>
      </c>
      <c r="L770" s="6">
        <f t="shared" si="193"/>
        <v>-0.88000000000000256</v>
      </c>
      <c r="M770" s="6">
        <f t="shared" si="194"/>
        <v>24.1</v>
      </c>
      <c r="N770" s="5">
        <f t="shared" si="195"/>
        <v>0.98647098284744283</v>
      </c>
      <c r="O770" s="6">
        <f t="shared" si="196"/>
        <v>2.4199999999999982</v>
      </c>
      <c r="P770" s="6">
        <f t="shared" si="197"/>
        <v>1.9729419656948857</v>
      </c>
      <c r="Q770" s="6">
        <f t="shared" si="198"/>
        <v>-2.1502890173410436E-2</v>
      </c>
      <c r="R770" s="9">
        <f t="shared" si="199"/>
        <v>1.6726290267933526</v>
      </c>
      <c r="S770" s="9">
        <f t="shared" si="200"/>
        <v>3.3000000000000007</v>
      </c>
      <c r="T770">
        <f t="shared" si="201"/>
        <v>2.4199999999999982</v>
      </c>
      <c r="U770" s="9">
        <f t="shared" si="202"/>
        <v>1.2265946196484574</v>
      </c>
      <c r="V770" s="9">
        <f t="shared" si="203"/>
        <v>0.10137145616929552</v>
      </c>
      <c r="W770" s="9">
        <f t="shared" si="204"/>
        <v>0.10000000000000142</v>
      </c>
      <c r="X770">
        <f t="shared" si="205"/>
        <v>24.1</v>
      </c>
      <c r="Y770" s="9">
        <f t="shared" si="206"/>
        <v>24.430520936799873</v>
      </c>
      <c r="Z770" s="10">
        <f t="shared" si="207"/>
        <v>0.5576271155530369</v>
      </c>
      <c r="AA770">
        <f t="shared" si="208"/>
        <v>0.88000000000000256</v>
      </c>
    </row>
    <row r="771" spans="1:27">
      <c r="A771" s="1">
        <f t="shared" si="191"/>
        <v>6009998</v>
      </c>
      <c r="B771" s="1">
        <v>-2</v>
      </c>
      <c r="C771" s="1">
        <v>10</v>
      </c>
      <c r="D771" s="2">
        <v>6</v>
      </c>
      <c r="E771" s="5">
        <v>2.34</v>
      </c>
      <c r="F771" s="5">
        <v>1.86</v>
      </c>
      <c r="G771" s="5">
        <v>0.8</v>
      </c>
      <c r="H771" s="5">
        <v>2.41</v>
      </c>
      <c r="I771" s="5">
        <v>2.44</v>
      </c>
      <c r="J771" s="5">
        <v>0.62</v>
      </c>
      <c r="K771" s="6">
        <f t="shared" si="192"/>
        <v>2.375</v>
      </c>
      <c r="L771" s="6">
        <f t="shared" si="193"/>
        <v>-7.0000000000000284E-2</v>
      </c>
      <c r="M771" s="6">
        <f t="shared" si="194"/>
        <v>2.15</v>
      </c>
      <c r="N771" s="5">
        <f t="shared" si="195"/>
        <v>0.50606323715519985</v>
      </c>
      <c r="O771" s="6">
        <f t="shared" si="196"/>
        <v>-0.57999999999999985</v>
      </c>
      <c r="P771" s="6">
        <f t="shared" si="197"/>
        <v>1.0121264743103997</v>
      </c>
      <c r="Q771" s="6">
        <f t="shared" si="198"/>
        <v>0.24951190941038662</v>
      </c>
      <c r="R771" s="9">
        <f t="shared" si="199"/>
        <v>0.50388959576171743</v>
      </c>
      <c r="S771" s="9">
        <f t="shared" si="200"/>
        <v>0.50999999999999956</v>
      </c>
      <c r="T771">
        <f t="shared" si="201"/>
        <v>0.57999999999999985</v>
      </c>
      <c r="U771" s="9">
        <f t="shared" si="202"/>
        <v>0.57305091282705156</v>
      </c>
      <c r="V771" s="9">
        <f t="shared" si="203"/>
        <v>0.44460846684857475</v>
      </c>
      <c r="W771" s="9">
        <f t="shared" si="204"/>
        <v>0.22500000000000009</v>
      </c>
      <c r="X771">
        <f t="shared" si="205"/>
        <v>2.15</v>
      </c>
      <c r="Y771" s="9">
        <f t="shared" si="206"/>
        <v>4.2484809054419346</v>
      </c>
      <c r="Z771" s="10">
        <f t="shared" si="207"/>
        <v>0.55798207856525284</v>
      </c>
      <c r="AA771">
        <f t="shared" si="208"/>
        <v>7.0000000000000284E-2</v>
      </c>
    </row>
    <row r="772" spans="1:27">
      <c r="A772" s="1">
        <f t="shared" si="191"/>
        <v>5004002</v>
      </c>
      <c r="B772" s="1">
        <v>2</v>
      </c>
      <c r="C772" s="1">
        <v>4</v>
      </c>
      <c r="D772" s="2">
        <v>5</v>
      </c>
      <c r="E772" s="5">
        <v>7.14</v>
      </c>
      <c r="F772" s="5">
        <v>7.96</v>
      </c>
      <c r="G772" s="5">
        <v>1.1000000000000001</v>
      </c>
      <c r="H772" s="5">
        <v>6.94</v>
      </c>
      <c r="I772" s="5">
        <v>7.71</v>
      </c>
      <c r="J772" s="5">
        <v>0.74</v>
      </c>
      <c r="K772" s="6">
        <f t="shared" si="192"/>
        <v>7.04</v>
      </c>
      <c r="L772" s="6">
        <f t="shared" si="193"/>
        <v>0.19999999999999929</v>
      </c>
      <c r="M772" s="6">
        <f t="shared" si="194"/>
        <v>7.835</v>
      </c>
      <c r="N772" s="5">
        <f t="shared" si="195"/>
        <v>0.66287253676706204</v>
      </c>
      <c r="O772" s="6">
        <f t="shared" si="196"/>
        <v>0.25</v>
      </c>
      <c r="P772" s="6">
        <f t="shared" si="197"/>
        <v>1.3257450735341241</v>
      </c>
      <c r="Q772" s="6">
        <f t="shared" si="198"/>
        <v>0.37687756030951308</v>
      </c>
      <c r="R772" s="9">
        <f t="shared" si="199"/>
        <v>3.7714641372728237E-2</v>
      </c>
      <c r="S772" s="9">
        <f t="shared" si="200"/>
        <v>5.0000000000000711E-2</v>
      </c>
      <c r="T772">
        <f t="shared" si="201"/>
        <v>0.25</v>
      </c>
      <c r="U772" s="9">
        <f t="shared" si="202"/>
        <v>0.18857320686363849</v>
      </c>
      <c r="V772" s="9">
        <f t="shared" si="203"/>
        <v>1.1993255956527407</v>
      </c>
      <c r="W772" s="9">
        <f t="shared" si="204"/>
        <v>0.79499999999999993</v>
      </c>
      <c r="X772">
        <f t="shared" si="205"/>
        <v>7.835</v>
      </c>
      <c r="Y772" s="9">
        <f t="shared" si="206"/>
        <v>11.819768606212861</v>
      </c>
      <c r="Z772" s="10">
        <f t="shared" si="207"/>
        <v>0.5594157666709082</v>
      </c>
      <c r="AA772">
        <f t="shared" si="208"/>
        <v>0.19999999999999929</v>
      </c>
    </row>
    <row r="773" spans="1:27">
      <c r="A773" s="1">
        <f t="shared" si="191"/>
        <v>6001001</v>
      </c>
      <c r="B773" s="1">
        <v>1</v>
      </c>
      <c r="C773" s="1">
        <v>1</v>
      </c>
      <c r="D773" s="2">
        <v>6</v>
      </c>
      <c r="E773" s="5">
        <v>6.14</v>
      </c>
      <c r="F773" s="5">
        <v>5.95</v>
      </c>
      <c r="G773" s="5">
        <v>1.02</v>
      </c>
      <c r="H773" s="5">
        <v>6.21</v>
      </c>
      <c r="I773" s="5">
        <v>5.64</v>
      </c>
      <c r="J773" s="5">
        <v>1.01</v>
      </c>
      <c r="K773" s="6">
        <f t="shared" si="192"/>
        <v>6.1749999999999998</v>
      </c>
      <c r="L773" s="6">
        <f t="shared" si="193"/>
        <v>-7.0000000000000284E-2</v>
      </c>
      <c r="M773" s="6">
        <f t="shared" si="194"/>
        <v>5.7949999999999999</v>
      </c>
      <c r="N773" s="5">
        <f t="shared" si="195"/>
        <v>0.7177220910631078</v>
      </c>
      <c r="O773" s="6">
        <f t="shared" si="196"/>
        <v>0.3100000000000005</v>
      </c>
      <c r="P773" s="6">
        <f t="shared" si="197"/>
        <v>1.4354441821262156</v>
      </c>
      <c r="Q773" s="6">
        <f t="shared" si="198"/>
        <v>9.8519776753215153E-3</v>
      </c>
      <c r="R773" s="9">
        <f t="shared" si="199"/>
        <v>0.26472642038726668</v>
      </c>
      <c r="S773" s="9">
        <f t="shared" si="200"/>
        <v>0.38000000000000078</v>
      </c>
      <c r="T773">
        <f t="shared" si="201"/>
        <v>0.3100000000000005</v>
      </c>
      <c r="U773" s="9">
        <f t="shared" si="202"/>
        <v>0.21596102715803325</v>
      </c>
      <c r="V773" s="9">
        <f t="shared" si="203"/>
        <v>0.52945284077453214</v>
      </c>
      <c r="W773" s="9">
        <f t="shared" si="204"/>
        <v>0.37999999999999989</v>
      </c>
      <c r="X773">
        <f t="shared" si="205"/>
        <v>5.7949999999999999</v>
      </c>
      <c r="Y773" s="9">
        <f t="shared" si="206"/>
        <v>8.0741558218116172</v>
      </c>
      <c r="Z773" s="10">
        <f t="shared" si="207"/>
        <v>0.55960343101164056</v>
      </c>
      <c r="AA773">
        <f t="shared" si="208"/>
        <v>7.0000000000000284E-2</v>
      </c>
    </row>
    <row r="774" spans="1:27">
      <c r="A774" s="1">
        <f t="shared" ref="A774:A837" si="209">1000000*D774+1000*ABS(C774)+B774</f>
        <v>6011999</v>
      </c>
      <c r="B774" s="1">
        <v>-1</v>
      </c>
      <c r="C774" s="1">
        <v>12</v>
      </c>
      <c r="D774" s="2">
        <v>6</v>
      </c>
      <c r="E774" s="5">
        <v>16.989999999999998</v>
      </c>
      <c r="F774" s="5">
        <v>17.22</v>
      </c>
      <c r="G774" s="5">
        <v>1.25</v>
      </c>
      <c r="H774" s="5">
        <v>17.579999999999998</v>
      </c>
      <c r="I774" s="5">
        <v>16.52</v>
      </c>
      <c r="J774" s="5">
        <v>1.37</v>
      </c>
      <c r="K774" s="6">
        <f t="shared" ref="K774:K837" si="210" xml:space="preserve"> 0.5*(E774+H774)</f>
        <v>17.284999999999997</v>
      </c>
      <c r="L774" s="6">
        <f t="shared" ref="L774:L837" si="211">E774-H774</f>
        <v>-0.58999999999999986</v>
      </c>
      <c r="M774" s="6">
        <f t="shared" ref="M774:M837" si="212">0.5*(F774+I774)</f>
        <v>16.869999999999997</v>
      </c>
      <c r="N774" s="5">
        <f t="shared" ref="N774:N837" si="213">0.5*P774</f>
        <v>0.92728097144285238</v>
      </c>
      <c r="O774" s="6">
        <f t="shared" ref="O774:O837" si="214">F774-I774</f>
        <v>0.69999999999999929</v>
      </c>
      <c r="P774" s="6">
        <f t="shared" ref="P774:P837" si="215">SQRT(G774*G774+J774*J774)</f>
        <v>1.8545619428857048</v>
      </c>
      <c r="Q774" s="6">
        <f t="shared" ref="Q774:Q837" si="216">(G774*G774-J774*J774)/(G774*G774+J774*J774)</f>
        <v>-9.1411292667325769E-2</v>
      </c>
      <c r="R774" s="9">
        <f t="shared" ref="R774:R837" si="217">ABS(O774-L774)/P774</f>
        <v>0.69558205103290038</v>
      </c>
      <c r="S774" s="9">
        <f t="shared" ref="S774:S837" si="218">ABS(O774-L774)</f>
        <v>1.2899999999999991</v>
      </c>
      <c r="T774">
        <f t="shared" ref="T774:T837" si="219">ABS(O774)</f>
        <v>0.69999999999999929</v>
      </c>
      <c r="U774" s="9">
        <f t="shared" ref="U774:U837" si="220">ABS(O774)/P774</f>
        <v>0.37744762459149617</v>
      </c>
      <c r="V774" s="9">
        <f t="shared" ref="V774:V837" si="221">ABS(M774-K774)/N774</f>
        <v>0.4475450405870593</v>
      </c>
      <c r="W774" s="9">
        <f t="shared" ref="W774:W837" si="222">ABS(M774-K774)</f>
        <v>0.41499999999999915</v>
      </c>
      <c r="X774">
        <f t="shared" ref="X774:X837" si="223">ABS(M774)</f>
        <v>16.869999999999997</v>
      </c>
      <c r="Y774" s="9">
        <f t="shared" ref="Y774:Y837" si="224">ABS(M774)/N774</f>
        <v>18.192975505310134</v>
      </c>
      <c r="Z774" s="10">
        <f t="shared" ref="Z774:Z837" si="225">SQRT(0.017075*B774*B774+0.000461*C774*C774+0.007298*D774*D774+0.005482*D774*B774)</f>
        <v>0.55972761232585266</v>
      </c>
      <c r="AA774">
        <f t="shared" si="208"/>
        <v>0.58999999999999986</v>
      </c>
    </row>
    <row r="775" spans="1:27">
      <c r="A775" s="1">
        <f t="shared" si="209"/>
        <v>4004996</v>
      </c>
      <c r="B775" s="1">
        <v>-4</v>
      </c>
      <c r="C775" s="1">
        <v>5</v>
      </c>
      <c r="D775" s="2">
        <v>4</v>
      </c>
      <c r="E775" s="5">
        <v>4.13</v>
      </c>
      <c r="F775" s="5">
        <v>4.68</v>
      </c>
      <c r="G775" s="5">
        <v>0.94</v>
      </c>
      <c r="H775" s="5">
        <v>4.21</v>
      </c>
      <c r="I775" s="5">
        <v>3.9</v>
      </c>
      <c r="J775" s="5">
        <v>0.96</v>
      </c>
      <c r="K775" s="6">
        <f t="shared" si="210"/>
        <v>4.17</v>
      </c>
      <c r="L775" s="6">
        <f t="shared" si="211"/>
        <v>-8.0000000000000071E-2</v>
      </c>
      <c r="M775" s="6">
        <f t="shared" si="212"/>
        <v>4.29</v>
      </c>
      <c r="N775" s="5">
        <f t="shared" si="213"/>
        <v>0.67178865724273729</v>
      </c>
      <c r="O775" s="6">
        <f t="shared" si="214"/>
        <v>0.7799999999999998</v>
      </c>
      <c r="P775" s="6">
        <f t="shared" si="215"/>
        <v>1.3435773144854746</v>
      </c>
      <c r="Q775" s="6">
        <f t="shared" si="216"/>
        <v>-2.1050299135829845E-2</v>
      </c>
      <c r="R775" s="9">
        <f t="shared" si="217"/>
        <v>0.64008225706708843</v>
      </c>
      <c r="S775" s="9">
        <f t="shared" si="218"/>
        <v>0.85999999999999988</v>
      </c>
      <c r="T775">
        <f t="shared" si="219"/>
        <v>0.7799999999999998</v>
      </c>
      <c r="U775" s="9">
        <f t="shared" si="220"/>
        <v>0.58053972152596389</v>
      </c>
      <c r="V775" s="9">
        <f t="shared" si="221"/>
        <v>0.17862760662337371</v>
      </c>
      <c r="W775" s="9">
        <f t="shared" si="222"/>
        <v>0.12000000000000011</v>
      </c>
      <c r="X775">
        <f t="shared" si="223"/>
        <v>4.29</v>
      </c>
      <c r="Y775" s="9">
        <f t="shared" si="224"/>
        <v>6.3859369367856047</v>
      </c>
      <c r="Z775" s="10">
        <f t="shared" si="225"/>
        <v>0.56016158383095138</v>
      </c>
      <c r="AA775">
        <f t="shared" ref="AA775:AA838" si="226">ABS(L775)</f>
        <v>8.0000000000000071E-2</v>
      </c>
    </row>
    <row r="776" spans="1:27">
      <c r="A776" s="1">
        <f t="shared" si="209"/>
        <v>5015998</v>
      </c>
      <c r="B776" s="1">
        <v>-2</v>
      </c>
      <c r="C776" s="1">
        <v>16</v>
      </c>
      <c r="D776" s="2">
        <v>5</v>
      </c>
      <c r="E776" s="5">
        <v>12.14</v>
      </c>
      <c r="F776" s="5">
        <v>12.5</v>
      </c>
      <c r="G776" s="5">
        <v>0.77</v>
      </c>
      <c r="H776" s="5">
        <v>12.81</v>
      </c>
      <c r="I776" s="5">
        <v>13.56</v>
      </c>
      <c r="J776" s="5">
        <v>1.57</v>
      </c>
      <c r="K776" s="6">
        <f t="shared" si="210"/>
        <v>12.475000000000001</v>
      </c>
      <c r="L776" s="6">
        <f t="shared" si="211"/>
        <v>-0.66999999999999993</v>
      </c>
      <c r="M776" s="6">
        <f t="shared" si="212"/>
        <v>13.030000000000001</v>
      </c>
      <c r="N776" s="5">
        <f t="shared" si="213"/>
        <v>0.87432831362137653</v>
      </c>
      <c r="O776" s="6">
        <f t="shared" si="214"/>
        <v>-1.0600000000000005</v>
      </c>
      <c r="P776" s="6">
        <f t="shared" si="215"/>
        <v>1.7486566272427531</v>
      </c>
      <c r="Q776" s="6">
        <f t="shared" si="216"/>
        <v>-0.61220485316240436</v>
      </c>
      <c r="R776" s="9">
        <f t="shared" si="217"/>
        <v>0.22302834869012839</v>
      </c>
      <c r="S776" s="9">
        <f t="shared" si="218"/>
        <v>0.39000000000000057</v>
      </c>
      <c r="T776">
        <f t="shared" si="219"/>
        <v>1.0600000000000005</v>
      </c>
      <c r="U776" s="9">
        <f t="shared" si="220"/>
        <v>0.6061796143885535</v>
      </c>
      <c r="V776" s="9">
        <f t="shared" si="221"/>
        <v>0.63477299242574869</v>
      </c>
      <c r="W776" s="9">
        <f t="shared" si="222"/>
        <v>0.55499999999999972</v>
      </c>
      <c r="X776">
        <f t="shared" si="223"/>
        <v>13.030000000000001</v>
      </c>
      <c r="Y776" s="9">
        <f t="shared" si="224"/>
        <v>14.902868632986506</v>
      </c>
      <c r="Z776" s="10">
        <f t="shared" si="225"/>
        <v>0.56030884340691967</v>
      </c>
      <c r="AA776">
        <f t="shared" si="226"/>
        <v>0.66999999999999993</v>
      </c>
    </row>
    <row r="777" spans="1:27">
      <c r="A777" s="1">
        <f t="shared" si="209"/>
        <v>1005004</v>
      </c>
      <c r="B777" s="1">
        <v>4</v>
      </c>
      <c r="C777" s="1">
        <v>5</v>
      </c>
      <c r="D777" s="2">
        <v>1</v>
      </c>
      <c r="E777" s="5">
        <v>9.24</v>
      </c>
      <c r="F777" s="5">
        <v>8.8800000000000008</v>
      </c>
      <c r="G777" s="5">
        <v>0.77</v>
      </c>
      <c r="H777" s="5">
        <v>9.0500000000000007</v>
      </c>
      <c r="I777" s="5">
        <v>9.3000000000000007</v>
      </c>
      <c r="J777" s="5">
        <v>1.08</v>
      </c>
      <c r="K777" s="6">
        <f t="shared" si="210"/>
        <v>9.1449999999999996</v>
      </c>
      <c r="L777" s="6">
        <f t="shared" si="211"/>
        <v>0.1899999999999995</v>
      </c>
      <c r="M777" s="6">
        <f t="shared" si="212"/>
        <v>9.09</v>
      </c>
      <c r="N777" s="5">
        <f t="shared" si="213"/>
        <v>0.66319303373904648</v>
      </c>
      <c r="O777" s="6">
        <f t="shared" si="214"/>
        <v>-0.41999999999999993</v>
      </c>
      <c r="P777" s="6">
        <f t="shared" si="215"/>
        <v>1.326386067478093</v>
      </c>
      <c r="Q777" s="6">
        <f t="shared" si="216"/>
        <v>-0.32598192462911391</v>
      </c>
      <c r="R777" s="9">
        <f t="shared" si="217"/>
        <v>0.45989626622044899</v>
      </c>
      <c r="S777" s="9">
        <f t="shared" si="218"/>
        <v>0.60999999999999943</v>
      </c>
      <c r="T777">
        <f t="shared" si="219"/>
        <v>0.41999999999999993</v>
      </c>
      <c r="U777" s="9">
        <f t="shared" si="220"/>
        <v>0.31664988821735857</v>
      </c>
      <c r="V777" s="9">
        <f t="shared" si="221"/>
        <v>8.293211358073635E-2</v>
      </c>
      <c r="W777" s="9">
        <f t="shared" si="222"/>
        <v>5.4999999999999716E-2</v>
      </c>
      <c r="X777">
        <f t="shared" si="223"/>
        <v>9.09</v>
      </c>
      <c r="Y777" s="9">
        <f t="shared" si="224"/>
        <v>13.70641658997995</v>
      </c>
      <c r="Z777" s="10">
        <f t="shared" si="225"/>
        <v>0.56031330521414535</v>
      </c>
      <c r="AA777">
        <f t="shared" si="226"/>
        <v>0.1899999999999995</v>
      </c>
    </row>
    <row r="778" spans="1:27">
      <c r="A778" s="1">
        <f t="shared" si="209"/>
        <v>2010996</v>
      </c>
      <c r="B778" s="1">
        <v>-4</v>
      </c>
      <c r="C778" s="1">
        <v>11</v>
      </c>
      <c r="D778" s="2">
        <v>2</v>
      </c>
      <c r="E778" s="5">
        <v>9</v>
      </c>
      <c r="F778" s="5">
        <v>9.8000000000000007</v>
      </c>
      <c r="G778" s="5">
        <v>1.08</v>
      </c>
      <c r="H778" s="5">
        <v>8.9</v>
      </c>
      <c r="I778" s="5">
        <v>8.6300000000000008</v>
      </c>
      <c r="J778" s="5">
        <v>1.1200000000000001</v>
      </c>
      <c r="K778" s="6">
        <f t="shared" si="210"/>
        <v>8.9499999999999993</v>
      </c>
      <c r="L778" s="6">
        <f t="shared" si="211"/>
        <v>9.9999999999999645E-2</v>
      </c>
      <c r="M778" s="6">
        <f t="shared" si="212"/>
        <v>9.2149999999999999</v>
      </c>
      <c r="N778" s="5">
        <f t="shared" si="213"/>
        <v>0.77794601355106907</v>
      </c>
      <c r="O778" s="6">
        <f t="shared" si="214"/>
        <v>1.17</v>
      </c>
      <c r="P778" s="6">
        <f t="shared" si="215"/>
        <v>1.5558920271021381</v>
      </c>
      <c r="Q778" s="6">
        <f t="shared" si="216"/>
        <v>-3.6351619299405183E-2</v>
      </c>
      <c r="R778" s="9">
        <f t="shared" si="217"/>
        <v>0.68770838937511891</v>
      </c>
      <c r="S778" s="9">
        <f t="shared" si="218"/>
        <v>1.0700000000000003</v>
      </c>
      <c r="T778">
        <f t="shared" si="219"/>
        <v>1.17</v>
      </c>
      <c r="U778" s="9">
        <f t="shared" si="220"/>
        <v>0.75198020146625133</v>
      </c>
      <c r="V778" s="9">
        <f t="shared" si="221"/>
        <v>0.34064060408300345</v>
      </c>
      <c r="W778" s="9">
        <f t="shared" si="222"/>
        <v>0.26500000000000057</v>
      </c>
      <c r="X778">
        <f t="shared" si="223"/>
        <v>9.2149999999999999</v>
      </c>
      <c r="Y778" s="9">
        <f t="shared" si="224"/>
        <v>11.845294968395736</v>
      </c>
      <c r="Z778" s="10">
        <f t="shared" si="225"/>
        <v>0.56063981307074506</v>
      </c>
      <c r="AA778">
        <f t="shared" si="226"/>
        <v>9.9999999999999645E-2</v>
      </c>
    </row>
    <row r="779" spans="1:27">
      <c r="A779" s="1">
        <f t="shared" si="209"/>
        <v>1010996</v>
      </c>
      <c r="B779" s="1">
        <v>-4</v>
      </c>
      <c r="C779" s="1">
        <v>11</v>
      </c>
      <c r="D779" s="2">
        <v>1</v>
      </c>
      <c r="E779" s="5">
        <v>30.53</v>
      </c>
      <c r="F779" s="5">
        <v>30.32</v>
      </c>
      <c r="G779" s="5">
        <v>1.45</v>
      </c>
      <c r="H779" s="5">
        <v>30.48</v>
      </c>
      <c r="I779" s="5">
        <v>28.73</v>
      </c>
      <c r="J779" s="5">
        <v>1.29</v>
      </c>
      <c r="K779" s="6">
        <f t="shared" si="210"/>
        <v>30.505000000000003</v>
      </c>
      <c r="L779" s="6">
        <f t="shared" si="211"/>
        <v>5.0000000000000711E-2</v>
      </c>
      <c r="M779" s="6">
        <f t="shared" si="212"/>
        <v>29.524999999999999</v>
      </c>
      <c r="N779" s="5">
        <f t="shared" si="213"/>
        <v>0.9703865209286453</v>
      </c>
      <c r="O779" s="6">
        <f t="shared" si="214"/>
        <v>1.5899999999999999</v>
      </c>
      <c r="P779" s="6">
        <f t="shared" si="215"/>
        <v>1.9407730418572906</v>
      </c>
      <c r="Q779" s="6">
        <f t="shared" si="216"/>
        <v>0.11639144055646999</v>
      </c>
      <c r="R779" s="9">
        <f t="shared" si="217"/>
        <v>0.79349824363092059</v>
      </c>
      <c r="S779" s="9">
        <f t="shared" si="218"/>
        <v>1.5399999999999991</v>
      </c>
      <c r="T779">
        <f t="shared" si="219"/>
        <v>1.5899999999999999</v>
      </c>
      <c r="U779" s="9">
        <f t="shared" si="220"/>
        <v>0.8192611736189378</v>
      </c>
      <c r="V779" s="9">
        <f t="shared" si="221"/>
        <v>1.0099068555302673</v>
      </c>
      <c r="W779" s="9">
        <f t="shared" si="222"/>
        <v>0.98000000000000398</v>
      </c>
      <c r="X779">
        <f t="shared" si="223"/>
        <v>29.524999999999999</v>
      </c>
      <c r="Y779" s="9">
        <f t="shared" si="224"/>
        <v>30.426020315847975</v>
      </c>
      <c r="Z779" s="10">
        <f t="shared" si="225"/>
        <v>0.56067013474947991</v>
      </c>
      <c r="AA779">
        <f t="shared" si="226"/>
        <v>5.0000000000000711E-2</v>
      </c>
    </row>
    <row r="780" spans="1:27">
      <c r="A780" s="1">
        <f t="shared" si="209"/>
        <v>6002001</v>
      </c>
      <c r="B780" s="1">
        <v>1</v>
      </c>
      <c r="C780" s="1">
        <v>2</v>
      </c>
      <c r="D780" s="2">
        <v>6</v>
      </c>
      <c r="E780" s="5">
        <v>3.78</v>
      </c>
      <c r="F780" s="5">
        <v>4.18</v>
      </c>
      <c r="G780" s="5">
        <v>0.96</v>
      </c>
      <c r="H780" s="5">
        <v>3.74</v>
      </c>
      <c r="I780" s="5">
        <v>4.54</v>
      </c>
      <c r="J780" s="5">
        <v>0.98</v>
      </c>
      <c r="K780" s="6">
        <f t="shared" si="210"/>
        <v>3.76</v>
      </c>
      <c r="L780" s="6">
        <f t="shared" si="211"/>
        <v>3.9999999999999591E-2</v>
      </c>
      <c r="M780" s="6">
        <f t="shared" si="212"/>
        <v>4.3599999999999994</v>
      </c>
      <c r="N780" s="5">
        <f t="shared" si="213"/>
        <v>0.68593002558570071</v>
      </c>
      <c r="O780" s="6">
        <f t="shared" si="214"/>
        <v>-0.36000000000000032</v>
      </c>
      <c r="P780" s="6">
        <f t="shared" si="215"/>
        <v>1.3718600511714014</v>
      </c>
      <c r="Q780" s="6">
        <f t="shared" si="216"/>
        <v>-2.0616365568544074E-2</v>
      </c>
      <c r="R780" s="9">
        <f t="shared" si="217"/>
        <v>0.29157493117351774</v>
      </c>
      <c r="S780" s="9">
        <f t="shared" si="218"/>
        <v>0.39999999999999991</v>
      </c>
      <c r="T780">
        <f t="shared" si="219"/>
        <v>0.36000000000000032</v>
      </c>
      <c r="U780" s="9">
        <f t="shared" si="220"/>
        <v>0.2624174380561663</v>
      </c>
      <c r="V780" s="9">
        <f t="shared" si="221"/>
        <v>0.87472479352055299</v>
      </c>
      <c r="W780" s="9">
        <f t="shared" si="222"/>
        <v>0.59999999999999964</v>
      </c>
      <c r="X780">
        <f t="shared" si="223"/>
        <v>4.3599999999999994</v>
      </c>
      <c r="Y780" s="9">
        <f t="shared" si="224"/>
        <v>6.3563334995826875</v>
      </c>
      <c r="Z780" s="10">
        <f t="shared" si="225"/>
        <v>0.56083776620338255</v>
      </c>
      <c r="AA780">
        <f t="shared" si="226"/>
        <v>3.9999999999999591E-2</v>
      </c>
    </row>
    <row r="781" spans="1:27">
      <c r="A781" s="1">
        <f t="shared" si="209"/>
        <v>3010003</v>
      </c>
      <c r="B781" s="1">
        <v>3</v>
      </c>
      <c r="C781" s="1">
        <v>10</v>
      </c>
      <c r="D781" s="2">
        <v>3</v>
      </c>
      <c r="E781" s="5">
        <v>4.55</v>
      </c>
      <c r="F781" s="5">
        <v>5.82</v>
      </c>
      <c r="G781" s="5">
        <v>0.76</v>
      </c>
      <c r="H781" s="5">
        <v>4.34</v>
      </c>
      <c r="I781" s="5">
        <v>5.09</v>
      </c>
      <c r="J781" s="5">
        <v>1.01</v>
      </c>
      <c r="K781" s="6">
        <f t="shared" si="210"/>
        <v>4.4450000000000003</v>
      </c>
      <c r="L781" s="6">
        <f t="shared" si="211"/>
        <v>0.20999999999999996</v>
      </c>
      <c r="M781" s="6">
        <f t="shared" si="212"/>
        <v>5.4550000000000001</v>
      </c>
      <c r="N781" s="5">
        <f t="shared" si="213"/>
        <v>0.63200079113874541</v>
      </c>
      <c r="O781" s="6">
        <f t="shared" si="214"/>
        <v>0.73000000000000043</v>
      </c>
      <c r="P781" s="6">
        <f t="shared" si="215"/>
        <v>1.2640015822774908</v>
      </c>
      <c r="Q781" s="6">
        <f t="shared" si="216"/>
        <v>-0.27696063090692868</v>
      </c>
      <c r="R781" s="9">
        <f t="shared" si="217"/>
        <v>0.41139189008217791</v>
      </c>
      <c r="S781" s="9">
        <f t="shared" si="218"/>
        <v>0.52000000000000046</v>
      </c>
      <c r="T781">
        <f t="shared" si="219"/>
        <v>0.73000000000000043</v>
      </c>
      <c r="U781" s="9">
        <f t="shared" si="220"/>
        <v>0.57753092261536498</v>
      </c>
      <c r="V781" s="9">
        <f t="shared" si="221"/>
        <v>1.5980992653192279</v>
      </c>
      <c r="W781" s="9">
        <f t="shared" si="222"/>
        <v>1.0099999999999998</v>
      </c>
      <c r="X781">
        <f t="shared" si="223"/>
        <v>5.4550000000000001</v>
      </c>
      <c r="Y781" s="9">
        <f t="shared" si="224"/>
        <v>8.6313183092241488</v>
      </c>
      <c r="Z781" s="10">
        <f t="shared" si="225"/>
        <v>0.56106594977774227</v>
      </c>
      <c r="AA781">
        <f t="shared" si="226"/>
        <v>0.20999999999999996</v>
      </c>
    </row>
    <row r="782" spans="1:27">
      <c r="A782" s="1">
        <f t="shared" si="209"/>
        <v>5017000</v>
      </c>
      <c r="B782" s="1">
        <v>0</v>
      </c>
      <c r="C782" s="1">
        <v>17</v>
      </c>
      <c r="D782" s="2">
        <v>5</v>
      </c>
      <c r="E782" s="5">
        <v>13.5</v>
      </c>
      <c r="F782" s="5">
        <v>16.02</v>
      </c>
      <c r="G782" s="5">
        <v>0.87</v>
      </c>
      <c r="H782" s="5">
        <v>13.22</v>
      </c>
      <c r="I782" s="5">
        <v>14.83</v>
      </c>
      <c r="J782" s="5">
        <v>1.31</v>
      </c>
      <c r="K782" s="6">
        <f t="shared" si="210"/>
        <v>13.36</v>
      </c>
      <c r="L782" s="6">
        <f t="shared" si="211"/>
        <v>0.27999999999999936</v>
      </c>
      <c r="M782" s="6">
        <f t="shared" si="212"/>
        <v>15.425000000000001</v>
      </c>
      <c r="N782" s="5">
        <f t="shared" si="213"/>
        <v>0.78628875103234186</v>
      </c>
      <c r="O782" s="6">
        <f t="shared" si="214"/>
        <v>1.1899999999999995</v>
      </c>
      <c r="P782" s="6">
        <f t="shared" si="215"/>
        <v>1.5725775020646837</v>
      </c>
      <c r="Q782" s="6">
        <f t="shared" si="216"/>
        <v>-0.38786898503841488</v>
      </c>
      <c r="R782" s="9">
        <f t="shared" si="217"/>
        <v>0.57866782324256461</v>
      </c>
      <c r="S782" s="9">
        <f t="shared" si="218"/>
        <v>0.91000000000000014</v>
      </c>
      <c r="T782">
        <f t="shared" si="219"/>
        <v>1.1899999999999995</v>
      </c>
      <c r="U782" s="9">
        <f t="shared" si="220"/>
        <v>0.7567194611633532</v>
      </c>
      <c r="V782" s="9">
        <f t="shared" si="221"/>
        <v>2.6262616593316404</v>
      </c>
      <c r="W782" s="9">
        <f t="shared" si="222"/>
        <v>2.0650000000000013</v>
      </c>
      <c r="X782">
        <f t="shared" si="223"/>
        <v>15.425000000000001</v>
      </c>
      <c r="Y782" s="9">
        <f t="shared" si="224"/>
        <v>19.617475106629797</v>
      </c>
      <c r="Z782" s="10">
        <f t="shared" si="225"/>
        <v>0.56185318366989789</v>
      </c>
      <c r="AA782">
        <f t="shared" si="226"/>
        <v>0.27999999999999936</v>
      </c>
    </row>
    <row r="783" spans="1:27">
      <c r="A783" s="1">
        <f t="shared" si="209"/>
        <v>3018002</v>
      </c>
      <c r="B783" s="1">
        <v>2</v>
      </c>
      <c r="C783" s="1">
        <v>18</v>
      </c>
      <c r="D783" s="2">
        <v>3</v>
      </c>
      <c r="E783" s="5">
        <v>20.25</v>
      </c>
      <c r="F783" s="5">
        <v>19.78</v>
      </c>
      <c r="G783" s="5">
        <v>1.34</v>
      </c>
      <c r="H783" s="5">
        <v>19.72</v>
      </c>
      <c r="I783" s="5">
        <v>17.239999999999998</v>
      </c>
      <c r="J783" s="5">
        <v>1.23</v>
      </c>
      <c r="K783" s="6">
        <f t="shared" si="210"/>
        <v>19.984999999999999</v>
      </c>
      <c r="L783" s="6">
        <f t="shared" si="211"/>
        <v>0.53000000000000114</v>
      </c>
      <c r="M783" s="6">
        <f t="shared" si="212"/>
        <v>18.509999999999998</v>
      </c>
      <c r="N783" s="5">
        <f t="shared" si="213"/>
        <v>0.90946412793468667</v>
      </c>
      <c r="O783" s="6">
        <f t="shared" si="214"/>
        <v>2.5400000000000027</v>
      </c>
      <c r="P783" s="6">
        <f t="shared" si="215"/>
        <v>1.8189282558693733</v>
      </c>
      <c r="Q783" s="6">
        <f t="shared" si="216"/>
        <v>8.5446576998639973E-2</v>
      </c>
      <c r="R783" s="9">
        <f t="shared" si="217"/>
        <v>1.1050463334736111</v>
      </c>
      <c r="S783" s="9">
        <f t="shared" si="218"/>
        <v>2.0100000000000016</v>
      </c>
      <c r="T783">
        <f t="shared" si="219"/>
        <v>2.5400000000000027</v>
      </c>
      <c r="U783" s="9">
        <f t="shared" si="220"/>
        <v>1.3964267099616783</v>
      </c>
      <c r="V783" s="9">
        <f t="shared" si="221"/>
        <v>1.6218341710184845</v>
      </c>
      <c r="W783" s="9">
        <f t="shared" si="222"/>
        <v>1.4750000000000014</v>
      </c>
      <c r="X783">
        <f t="shared" si="223"/>
        <v>18.509999999999998</v>
      </c>
      <c r="Y783" s="9">
        <f t="shared" si="224"/>
        <v>20.352644410543807</v>
      </c>
      <c r="Z783" s="10">
        <f t="shared" si="225"/>
        <v>0.56235042455749951</v>
      </c>
      <c r="AA783">
        <f t="shared" si="226"/>
        <v>0.53000000000000114</v>
      </c>
    </row>
    <row r="784" spans="1:27">
      <c r="A784" s="1">
        <f t="shared" si="209"/>
        <v>2018997</v>
      </c>
      <c r="B784" s="1">
        <v>-3</v>
      </c>
      <c r="C784" s="1">
        <v>19</v>
      </c>
      <c r="D784" s="2">
        <v>2</v>
      </c>
      <c r="E784" s="5">
        <v>6.24</v>
      </c>
      <c r="F784" s="5">
        <v>7.09</v>
      </c>
      <c r="G784" s="5">
        <v>1.01</v>
      </c>
      <c r="H784" s="5">
        <v>6.61</v>
      </c>
      <c r="I784" s="5">
        <v>7.2</v>
      </c>
      <c r="J784" s="5">
        <v>1.08</v>
      </c>
      <c r="K784" s="6">
        <f t="shared" si="210"/>
        <v>6.4250000000000007</v>
      </c>
      <c r="L784" s="6">
        <f t="shared" si="211"/>
        <v>-0.37000000000000011</v>
      </c>
      <c r="M784" s="6">
        <f t="shared" si="212"/>
        <v>7.1449999999999996</v>
      </c>
      <c r="N784" s="5">
        <f t="shared" si="213"/>
        <v>0.73934092271427798</v>
      </c>
      <c r="O784" s="6">
        <f t="shared" si="214"/>
        <v>-0.11000000000000032</v>
      </c>
      <c r="P784" s="6">
        <f t="shared" si="215"/>
        <v>1.478681845428556</v>
      </c>
      <c r="Q784" s="6">
        <f t="shared" si="216"/>
        <v>-6.6910587697233057E-2</v>
      </c>
      <c r="R784" s="9">
        <f t="shared" si="217"/>
        <v>0.17583227981313709</v>
      </c>
      <c r="S784" s="9">
        <f t="shared" si="218"/>
        <v>0.25999999999999979</v>
      </c>
      <c r="T784">
        <f t="shared" si="219"/>
        <v>0.11000000000000032</v>
      </c>
      <c r="U784" s="9">
        <f t="shared" si="220"/>
        <v>7.439057992094289E-2</v>
      </c>
      <c r="V784" s="9">
        <f t="shared" si="221"/>
        <v>0.97384031896506629</v>
      </c>
      <c r="W784" s="9">
        <f t="shared" si="222"/>
        <v>0.71999999999999886</v>
      </c>
      <c r="X784">
        <f t="shared" si="223"/>
        <v>7.1449999999999996</v>
      </c>
      <c r="Y784" s="9">
        <f t="shared" si="224"/>
        <v>9.6640126097297347</v>
      </c>
      <c r="Z784" s="10">
        <f t="shared" si="225"/>
        <v>0.5624908888150989</v>
      </c>
      <c r="AA784">
        <f t="shared" si="226"/>
        <v>0.37000000000000011</v>
      </c>
    </row>
    <row r="785" spans="1:27">
      <c r="A785" s="1">
        <f t="shared" si="209"/>
        <v>6003001</v>
      </c>
      <c r="B785" s="1">
        <v>1</v>
      </c>
      <c r="C785" s="1">
        <v>3</v>
      </c>
      <c r="D785" s="2">
        <v>6</v>
      </c>
      <c r="E785" s="5">
        <v>29.97</v>
      </c>
      <c r="F785" s="5">
        <v>30.67</v>
      </c>
      <c r="G785" s="5">
        <v>1.55</v>
      </c>
      <c r="H785" s="5">
        <v>29.85</v>
      </c>
      <c r="I785" s="5">
        <v>32.53</v>
      </c>
      <c r="J785" s="5">
        <v>1.6</v>
      </c>
      <c r="K785" s="6">
        <f t="shared" si="210"/>
        <v>29.91</v>
      </c>
      <c r="L785" s="6">
        <f t="shared" si="211"/>
        <v>0.11999999999999744</v>
      </c>
      <c r="M785" s="6">
        <f t="shared" si="212"/>
        <v>31.6</v>
      </c>
      <c r="N785" s="5">
        <f t="shared" si="213"/>
        <v>1.1138334704972732</v>
      </c>
      <c r="O785" s="6">
        <f t="shared" si="214"/>
        <v>-1.8599999999999994</v>
      </c>
      <c r="P785" s="6">
        <f t="shared" si="215"/>
        <v>2.2276669409945464</v>
      </c>
      <c r="Q785" s="6">
        <f t="shared" si="216"/>
        <v>-3.1738035264483662E-2</v>
      </c>
      <c r="R785" s="9">
        <f t="shared" si="217"/>
        <v>0.88882227570160099</v>
      </c>
      <c r="S785" s="9">
        <f t="shared" si="218"/>
        <v>1.9799999999999969</v>
      </c>
      <c r="T785">
        <f t="shared" si="219"/>
        <v>1.8599999999999994</v>
      </c>
      <c r="U785" s="9">
        <f t="shared" si="220"/>
        <v>0.83495425899241416</v>
      </c>
      <c r="V785" s="9">
        <f t="shared" si="221"/>
        <v>1.5172824706421304</v>
      </c>
      <c r="W785" s="9">
        <f t="shared" si="222"/>
        <v>1.6900000000000013</v>
      </c>
      <c r="X785">
        <f t="shared" si="223"/>
        <v>31.6</v>
      </c>
      <c r="Y785" s="9">
        <f t="shared" si="224"/>
        <v>28.37048880017236</v>
      </c>
      <c r="Z785" s="10">
        <f t="shared" si="225"/>
        <v>0.56288897661972381</v>
      </c>
      <c r="AA785">
        <f t="shared" si="226"/>
        <v>0.11999999999999744</v>
      </c>
    </row>
    <row r="786" spans="1:27">
      <c r="A786" s="1">
        <f t="shared" si="209"/>
        <v>5005002</v>
      </c>
      <c r="B786" s="1">
        <v>2</v>
      </c>
      <c r="C786" s="1">
        <v>5</v>
      </c>
      <c r="D786" s="2">
        <v>5</v>
      </c>
      <c r="E786" s="5">
        <v>1.83</v>
      </c>
      <c r="F786" s="5">
        <v>1.58</v>
      </c>
      <c r="G786" s="5">
        <v>0.86</v>
      </c>
      <c r="H786" s="5">
        <v>1.68</v>
      </c>
      <c r="I786" s="5">
        <v>1.26</v>
      </c>
      <c r="J786" s="5">
        <v>0.59</v>
      </c>
      <c r="K786" s="6">
        <f t="shared" si="210"/>
        <v>1.7549999999999999</v>
      </c>
      <c r="L786" s="6">
        <f t="shared" si="211"/>
        <v>0.15000000000000013</v>
      </c>
      <c r="M786" s="6">
        <f t="shared" si="212"/>
        <v>1.42</v>
      </c>
      <c r="N786" s="5">
        <f t="shared" si="213"/>
        <v>0.52146428449127746</v>
      </c>
      <c r="O786" s="6">
        <f t="shared" si="214"/>
        <v>0.32000000000000006</v>
      </c>
      <c r="P786" s="6">
        <f t="shared" si="215"/>
        <v>1.0429285689825549</v>
      </c>
      <c r="Q786" s="6">
        <f t="shared" si="216"/>
        <v>0.35993380527719038</v>
      </c>
      <c r="R786" s="9">
        <f t="shared" si="217"/>
        <v>0.16300253445530413</v>
      </c>
      <c r="S786" s="9">
        <f t="shared" si="218"/>
        <v>0.16999999999999993</v>
      </c>
      <c r="T786">
        <f t="shared" si="219"/>
        <v>0.32000000000000006</v>
      </c>
      <c r="U786" s="9">
        <f t="shared" si="220"/>
        <v>0.30682830015116086</v>
      </c>
      <c r="V786" s="9">
        <f t="shared" si="221"/>
        <v>0.64242175344149288</v>
      </c>
      <c r="W786" s="9">
        <f t="shared" si="222"/>
        <v>0.33499999999999996</v>
      </c>
      <c r="X786">
        <f t="shared" si="223"/>
        <v>1.42</v>
      </c>
      <c r="Y786" s="9">
        <f t="shared" si="224"/>
        <v>2.7231011638415521</v>
      </c>
      <c r="Z786" s="10">
        <f t="shared" si="225"/>
        <v>0.56311188941452828</v>
      </c>
      <c r="AA786">
        <f t="shared" si="226"/>
        <v>0.15000000000000013</v>
      </c>
    </row>
    <row r="787" spans="1:27">
      <c r="A787" s="1">
        <f t="shared" si="209"/>
        <v>5014001</v>
      </c>
      <c r="B787" s="1">
        <v>1</v>
      </c>
      <c r="C787" s="1">
        <v>14</v>
      </c>
      <c r="D787" s="2">
        <v>5</v>
      </c>
      <c r="E787" s="5">
        <v>32.770000000000003</v>
      </c>
      <c r="F787" s="5">
        <v>30.63</v>
      </c>
      <c r="G787" s="5">
        <v>1.1299999999999999</v>
      </c>
      <c r="H787" s="5">
        <v>32.72</v>
      </c>
      <c r="I787" s="5">
        <v>32.36</v>
      </c>
      <c r="J787" s="5">
        <v>1.1000000000000001</v>
      </c>
      <c r="K787" s="6">
        <f t="shared" si="210"/>
        <v>32.745000000000005</v>
      </c>
      <c r="L787" s="6">
        <f t="shared" si="211"/>
        <v>5.0000000000004263E-2</v>
      </c>
      <c r="M787" s="6">
        <f t="shared" si="212"/>
        <v>31.494999999999997</v>
      </c>
      <c r="N787" s="5">
        <f t="shared" si="213"/>
        <v>0.78849540264988227</v>
      </c>
      <c r="O787" s="6">
        <f t="shared" si="214"/>
        <v>-1.7300000000000004</v>
      </c>
      <c r="P787" s="6">
        <f t="shared" si="215"/>
        <v>1.5769908052997645</v>
      </c>
      <c r="Q787" s="6">
        <f t="shared" si="216"/>
        <v>2.6900961035827543E-2</v>
      </c>
      <c r="R787" s="9">
        <f t="shared" si="217"/>
        <v>1.1287320091011253</v>
      </c>
      <c r="S787" s="9">
        <f t="shared" si="218"/>
        <v>1.7800000000000047</v>
      </c>
      <c r="T787">
        <f t="shared" si="219"/>
        <v>1.7300000000000004</v>
      </c>
      <c r="U787" s="9">
        <f t="shared" si="220"/>
        <v>1.0970260537892933</v>
      </c>
      <c r="V787" s="9">
        <f t="shared" si="221"/>
        <v>1.5852977655914728</v>
      </c>
      <c r="W787" s="9">
        <f t="shared" si="222"/>
        <v>1.2500000000000071</v>
      </c>
      <c r="X787">
        <f t="shared" si="223"/>
        <v>31.494999999999997</v>
      </c>
      <c r="Y787" s="9">
        <f t="shared" si="224"/>
        <v>39.943162501842522</v>
      </c>
      <c r="Z787" s="10">
        <f t="shared" si="225"/>
        <v>0.56328589543854191</v>
      </c>
      <c r="AA787">
        <f t="shared" si="226"/>
        <v>5.0000000000004263E-2</v>
      </c>
    </row>
    <row r="788" spans="1:27">
      <c r="A788" s="1">
        <f t="shared" si="209"/>
        <v>6000997</v>
      </c>
      <c r="B788" s="1">
        <v>-3</v>
      </c>
      <c r="C788" s="1">
        <v>1</v>
      </c>
      <c r="D788" s="2">
        <v>6</v>
      </c>
      <c r="E788" s="5">
        <v>7.11</v>
      </c>
      <c r="F788" s="5">
        <v>5.87</v>
      </c>
      <c r="G788" s="5">
        <v>0.95</v>
      </c>
      <c r="H788" s="5">
        <v>7.56</v>
      </c>
      <c r="I788" s="5">
        <v>6.45</v>
      </c>
      <c r="J788" s="5">
        <v>0.98</v>
      </c>
      <c r="K788" s="6">
        <f t="shared" si="210"/>
        <v>7.335</v>
      </c>
      <c r="L788" s="6">
        <f t="shared" si="211"/>
        <v>-0.44999999999999929</v>
      </c>
      <c r="M788" s="6">
        <f t="shared" si="212"/>
        <v>6.16</v>
      </c>
      <c r="N788" s="5">
        <f t="shared" si="213"/>
        <v>0.68244047359458393</v>
      </c>
      <c r="O788" s="6">
        <f t="shared" si="214"/>
        <v>-0.58000000000000007</v>
      </c>
      <c r="P788" s="6">
        <f t="shared" si="215"/>
        <v>1.3648809471891679</v>
      </c>
      <c r="Q788" s="6">
        <f t="shared" si="216"/>
        <v>-3.1080573299694002E-2</v>
      </c>
      <c r="R788" s="9">
        <f t="shared" si="217"/>
        <v>9.5246402455629875E-2</v>
      </c>
      <c r="S788" s="9">
        <f t="shared" si="218"/>
        <v>0.13000000000000078</v>
      </c>
      <c r="T788">
        <f t="shared" si="219"/>
        <v>0.58000000000000007</v>
      </c>
      <c r="U788" s="9">
        <f t="shared" si="220"/>
        <v>0.42494548787896153</v>
      </c>
      <c r="V788" s="9">
        <f t="shared" si="221"/>
        <v>1.7217618905440679</v>
      </c>
      <c r="W788" s="9">
        <f t="shared" si="222"/>
        <v>1.1749999999999998</v>
      </c>
      <c r="X788">
        <f t="shared" si="223"/>
        <v>6.16</v>
      </c>
      <c r="Y788" s="9">
        <f t="shared" si="224"/>
        <v>9.0264282942565615</v>
      </c>
      <c r="Z788" s="10">
        <f t="shared" si="225"/>
        <v>0.56408155438730667</v>
      </c>
      <c r="AA788">
        <f t="shared" si="226"/>
        <v>0.44999999999999929</v>
      </c>
    </row>
    <row r="789" spans="1:27">
      <c r="A789" s="1">
        <f t="shared" si="209"/>
        <v>6011000</v>
      </c>
      <c r="B789" s="1">
        <v>0</v>
      </c>
      <c r="C789" s="1">
        <v>11</v>
      </c>
      <c r="D789" s="2">
        <v>6</v>
      </c>
      <c r="E789" s="5">
        <v>33.96</v>
      </c>
      <c r="F789" s="5">
        <v>35.380000000000003</v>
      </c>
      <c r="G789" s="5">
        <v>1.1200000000000001</v>
      </c>
      <c r="H789" s="5">
        <v>34.29</v>
      </c>
      <c r="I789" s="5">
        <v>33.380000000000003</v>
      </c>
      <c r="J789" s="5">
        <v>1.63</v>
      </c>
      <c r="K789" s="6">
        <f t="shared" si="210"/>
        <v>34.125</v>
      </c>
      <c r="L789" s="6">
        <f t="shared" si="211"/>
        <v>-0.32999999999999829</v>
      </c>
      <c r="M789" s="6">
        <f t="shared" si="212"/>
        <v>34.380000000000003</v>
      </c>
      <c r="N789" s="5">
        <f t="shared" si="213"/>
        <v>0.98885034256959226</v>
      </c>
      <c r="O789" s="6">
        <f t="shared" si="214"/>
        <v>2</v>
      </c>
      <c r="P789" s="6">
        <f t="shared" si="215"/>
        <v>1.9777006851391845</v>
      </c>
      <c r="Q789" s="6">
        <f t="shared" si="216"/>
        <v>-0.35857643238820847</v>
      </c>
      <c r="R789" s="9">
        <f t="shared" si="217"/>
        <v>1.1781358106957525</v>
      </c>
      <c r="S789" s="9">
        <f t="shared" si="218"/>
        <v>2.3299999999999983</v>
      </c>
      <c r="T789">
        <f t="shared" si="219"/>
        <v>2</v>
      </c>
      <c r="U789" s="9">
        <f t="shared" si="220"/>
        <v>1.0112753739877711</v>
      </c>
      <c r="V789" s="9">
        <f t="shared" si="221"/>
        <v>0.25787522036688421</v>
      </c>
      <c r="W789" s="9">
        <f t="shared" si="222"/>
        <v>0.25500000000000256</v>
      </c>
      <c r="X789">
        <f t="shared" si="223"/>
        <v>34.380000000000003</v>
      </c>
      <c r="Y789" s="9">
        <f t="shared" si="224"/>
        <v>34.767647357699573</v>
      </c>
      <c r="Z789" s="10">
        <f t="shared" si="225"/>
        <v>0.56436601598607972</v>
      </c>
      <c r="AA789">
        <f t="shared" si="226"/>
        <v>0.32999999999999829</v>
      </c>
    </row>
    <row r="790" spans="1:27">
      <c r="A790" s="1">
        <f t="shared" si="209"/>
        <v>4005996</v>
      </c>
      <c r="B790" s="1">
        <v>-4</v>
      </c>
      <c r="C790" s="1">
        <v>6</v>
      </c>
      <c r="D790" s="2">
        <v>4</v>
      </c>
      <c r="E790" s="5">
        <v>5.74</v>
      </c>
      <c r="F790" s="5">
        <v>6.01</v>
      </c>
      <c r="G790" s="5">
        <v>0.67</v>
      </c>
      <c r="H790" s="5">
        <v>5.74</v>
      </c>
      <c r="I790" s="5">
        <v>6.23</v>
      </c>
      <c r="J790" s="5">
        <v>1.03</v>
      </c>
      <c r="K790" s="6">
        <f t="shared" si="210"/>
        <v>5.74</v>
      </c>
      <c r="L790" s="6">
        <f t="shared" si="211"/>
        <v>0</v>
      </c>
      <c r="M790" s="6">
        <f t="shared" si="212"/>
        <v>6.12</v>
      </c>
      <c r="N790" s="5">
        <f t="shared" si="213"/>
        <v>0.61436959560186566</v>
      </c>
      <c r="O790" s="6">
        <f t="shared" si="214"/>
        <v>-0.22000000000000064</v>
      </c>
      <c r="P790" s="6">
        <f t="shared" si="215"/>
        <v>1.2287391912037313</v>
      </c>
      <c r="Q790" s="6">
        <f t="shared" si="216"/>
        <v>-0.40535170221221345</v>
      </c>
      <c r="R790" s="9">
        <f t="shared" si="217"/>
        <v>0.17904531862817705</v>
      </c>
      <c r="S790" s="9">
        <f t="shared" si="218"/>
        <v>0.22000000000000064</v>
      </c>
      <c r="T790">
        <f t="shared" si="219"/>
        <v>0.22000000000000064</v>
      </c>
      <c r="U790" s="9">
        <f t="shared" si="220"/>
        <v>0.17904531862817705</v>
      </c>
      <c r="V790" s="9">
        <f t="shared" si="221"/>
        <v>0.61852019162460969</v>
      </c>
      <c r="W790" s="9">
        <f t="shared" si="222"/>
        <v>0.37999999999999989</v>
      </c>
      <c r="X790">
        <f t="shared" si="223"/>
        <v>6.12</v>
      </c>
      <c r="Y790" s="9">
        <f t="shared" si="224"/>
        <v>9.9614304545858214</v>
      </c>
      <c r="Z790" s="10">
        <f t="shared" si="225"/>
        <v>0.56466981502467439</v>
      </c>
      <c r="AA790">
        <f t="shared" si="226"/>
        <v>0</v>
      </c>
    </row>
    <row r="791" spans="1:27">
      <c r="A791" s="1">
        <f t="shared" si="209"/>
        <v>1006004</v>
      </c>
      <c r="B791" s="1">
        <v>4</v>
      </c>
      <c r="C791" s="1">
        <v>6</v>
      </c>
      <c r="D791" s="2">
        <v>1</v>
      </c>
      <c r="E791" s="5">
        <v>23.71</v>
      </c>
      <c r="F791" s="5">
        <v>22.72</v>
      </c>
      <c r="G791" s="5">
        <v>0.96</v>
      </c>
      <c r="H791" s="5">
        <v>23.82</v>
      </c>
      <c r="I791" s="5">
        <v>24.19</v>
      </c>
      <c r="J791" s="5">
        <v>1.43</v>
      </c>
      <c r="K791" s="6">
        <f t="shared" si="210"/>
        <v>23.765000000000001</v>
      </c>
      <c r="L791" s="6">
        <f t="shared" si="211"/>
        <v>-0.10999999999999943</v>
      </c>
      <c r="M791" s="6">
        <f t="shared" si="212"/>
        <v>23.454999999999998</v>
      </c>
      <c r="N791" s="5">
        <f t="shared" si="213"/>
        <v>0.86117652081324181</v>
      </c>
      <c r="O791" s="6">
        <f t="shared" si="214"/>
        <v>-1.4700000000000024</v>
      </c>
      <c r="P791" s="6">
        <f t="shared" si="215"/>
        <v>1.7223530416264836</v>
      </c>
      <c r="Q791" s="6">
        <f t="shared" si="216"/>
        <v>-0.37866172256868358</v>
      </c>
      <c r="R791" s="9">
        <f t="shared" si="217"/>
        <v>0.78961744028721492</v>
      </c>
      <c r="S791" s="9">
        <f t="shared" si="218"/>
        <v>1.360000000000003</v>
      </c>
      <c r="T791">
        <f t="shared" si="219"/>
        <v>1.4700000000000024</v>
      </c>
      <c r="U791" s="9">
        <f t="shared" si="220"/>
        <v>0.85348355678103338</v>
      </c>
      <c r="V791" s="9">
        <f t="shared" si="221"/>
        <v>0.35997265660152633</v>
      </c>
      <c r="W791" s="9">
        <f t="shared" si="222"/>
        <v>0.31000000000000227</v>
      </c>
      <c r="X791">
        <f t="shared" si="223"/>
        <v>23.454999999999998</v>
      </c>
      <c r="Y791" s="9">
        <f t="shared" si="224"/>
        <v>27.235995679318506</v>
      </c>
      <c r="Z791" s="10">
        <f t="shared" si="225"/>
        <v>0.56482032541331229</v>
      </c>
      <c r="AA791">
        <f t="shared" si="226"/>
        <v>0.10999999999999943</v>
      </c>
    </row>
    <row r="792" spans="1:27">
      <c r="A792" s="1">
        <f t="shared" si="209"/>
        <v>3009996</v>
      </c>
      <c r="B792" s="1">
        <v>-4</v>
      </c>
      <c r="C792" s="1">
        <v>10</v>
      </c>
      <c r="D792" s="2">
        <v>3</v>
      </c>
      <c r="E792" s="5">
        <v>53.48</v>
      </c>
      <c r="F792" s="5">
        <v>57.06</v>
      </c>
      <c r="G792" s="5">
        <v>1.88</v>
      </c>
      <c r="H792" s="5">
        <v>52.32</v>
      </c>
      <c r="I792" s="5">
        <v>50.21</v>
      </c>
      <c r="J792" s="5">
        <v>1.83</v>
      </c>
      <c r="K792" s="6">
        <f t="shared" si="210"/>
        <v>52.9</v>
      </c>
      <c r="L792" s="6">
        <f t="shared" si="211"/>
        <v>1.1599999999999966</v>
      </c>
      <c r="M792" s="6">
        <f t="shared" si="212"/>
        <v>53.635000000000005</v>
      </c>
      <c r="N792" s="5">
        <f t="shared" si="213"/>
        <v>1.3118021954547874</v>
      </c>
      <c r="O792" s="6">
        <f t="shared" si="214"/>
        <v>6.8500000000000014</v>
      </c>
      <c r="P792" s="6">
        <f t="shared" si="215"/>
        <v>2.6236043909095748</v>
      </c>
      <c r="Q792" s="6">
        <f t="shared" si="216"/>
        <v>2.6949283047375434E-2</v>
      </c>
      <c r="R792" s="9">
        <f t="shared" si="217"/>
        <v>2.1687720983068428</v>
      </c>
      <c r="S792" s="9">
        <f t="shared" si="218"/>
        <v>5.6900000000000048</v>
      </c>
      <c r="T792">
        <f t="shared" si="219"/>
        <v>6.8500000000000014</v>
      </c>
      <c r="U792" s="9">
        <f t="shared" si="220"/>
        <v>2.6109119285416282</v>
      </c>
      <c r="V792" s="9">
        <f t="shared" si="221"/>
        <v>0.56029788831477767</v>
      </c>
      <c r="W792" s="9">
        <f t="shared" si="222"/>
        <v>0.73500000000000654</v>
      </c>
      <c r="X792">
        <f t="shared" si="223"/>
        <v>53.635000000000005</v>
      </c>
      <c r="Y792" s="9">
        <f t="shared" si="224"/>
        <v>40.886499645935828</v>
      </c>
      <c r="Z792" s="10">
        <f t="shared" si="225"/>
        <v>0.56497610568943535</v>
      </c>
      <c r="AA792">
        <f t="shared" si="226"/>
        <v>1.1599999999999966</v>
      </c>
    </row>
    <row r="793" spans="1:27">
      <c r="A793" s="1">
        <f t="shared" si="209"/>
        <v>4014002</v>
      </c>
      <c r="B793" s="1">
        <v>2</v>
      </c>
      <c r="C793" s="1">
        <v>14</v>
      </c>
      <c r="D793" s="2">
        <v>4</v>
      </c>
      <c r="E793" s="5">
        <v>5</v>
      </c>
      <c r="F793" s="5">
        <v>5.64</v>
      </c>
      <c r="G793" s="5">
        <v>1.03</v>
      </c>
      <c r="H793" s="5">
        <v>5.17</v>
      </c>
      <c r="I793" s="5">
        <v>5.07</v>
      </c>
      <c r="J793" s="5">
        <v>0.95</v>
      </c>
      <c r="K793" s="6">
        <f t="shared" si="210"/>
        <v>5.085</v>
      </c>
      <c r="L793" s="6">
        <f t="shared" si="211"/>
        <v>-0.16999999999999993</v>
      </c>
      <c r="M793" s="6">
        <f t="shared" si="212"/>
        <v>5.3550000000000004</v>
      </c>
      <c r="N793" s="5">
        <f t="shared" si="213"/>
        <v>0.70060687978352021</v>
      </c>
      <c r="O793" s="6">
        <f t="shared" si="214"/>
        <v>0.5699999999999994</v>
      </c>
      <c r="P793" s="6">
        <f t="shared" si="215"/>
        <v>1.4012137595670404</v>
      </c>
      <c r="Q793" s="6">
        <f t="shared" si="216"/>
        <v>8.0676377712132014E-2</v>
      </c>
      <c r="R793" s="9">
        <f t="shared" si="217"/>
        <v>0.52811356935907561</v>
      </c>
      <c r="S793" s="9">
        <f t="shared" si="218"/>
        <v>0.73999999999999932</v>
      </c>
      <c r="T793">
        <f t="shared" si="219"/>
        <v>0.5699999999999994</v>
      </c>
      <c r="U793" s="9">
        <f t="shared" si="220"/>
        <v>0.40679018180361226</v>
      </c>
      <c r="V793" s="9">
        <f t="shared" si="221"/>
        <v>0.38538017223500215</v>
      </c>
      <c r="W793" s="9">
        <f t="shared" si="222"/>
        <v>0.27000000000000046</v>
      </c>
      <c r="X793">
        <f t="shared" si="223"/>
        <v>5.3550000000000004</v>
      </c>
      <c r="Y793" s="9">
        <f t="shared" si="224"/>
        <v>7.6433734159941968</v>
      </c>
      <c r="Z793" s="10">
        <f t="shared" si="225"/>
        <v>0.56504867047007556</v>
      </c>
      <c r="AA793">
        <f t="shared" si="226"/>
        <v>0.16999999999999993</v>
      </c>
    </row>
    <row r="794" spans="1:27">
      <c r="A794" s="1">
        <f t="shared" si="209"/>
        <v>10004</v>
      </c>
      <c r="B794" s="1">
        <v>4</v>
      </c>
      <c r="C794" s="1">
        <v>10</v>
      </c>
      <c r="D794" s="2">
        <v>0</v>
      </c>
      <c r="E794" s="5">
        <v>0.78</v>
      </c>
      <c r="F794" s="5">
        <v>0.78</v>
      </c>
      <c r="G794" s="5">
        <v>0.57999999999999996</v>
      </c>
      <c r="H794" s="5">
        <v>0.69</v>
      </c>
      <c r="I794" s="5">
        <v>0.74</v>
      </c>
      <c r="J794" s="5">
        <v>0.62</v>
      </c>
      <c r="K794" s="6">
        <f t="shared" si="210"/>
        <v>0.73499999999999999</v>
      </c>
      <c r="L794" s="6">
        <f t="shared" si="211"/>
        <v>9.000000000000008E-2</v>
      </c>
      <c r="M794" s="6">
        <f t="shared" si="212"/>
        <v>0.76</v>
      </c>
      <c r="N794" s="5">
        <f t="shared" si="213"/>
        <v>0.4244997055358225</v>
      </c>
      <c r="O794" s="6">
        <f t="shared" si="214"/>
        <v>4.0000000000000036E-2</v>
      </c>
      <c r="P794" s="6">
        <f t="shared" si="215"/>
        <v>0.848999411071645</v>
      </c>
      <c r="Q794" s="6">
        <f t="shared" si="216"/>
        <v>-6.6592674805771426E-2</v>
      </c>
      <c r="R794" s="9">
        <f t="shared" si="217"/>
        <v>5.8892855928943236E-2</v>
      </c>
      <c r="S794" s="9">
        <f t="shared" si="218"/>
        <v>5.0000000000000044E-2</v>
      </c>
      <c r="T794">
        <f t="shared" si="219"/>
        <v>4.0000000000000036E-2</v>
      </c>
      <c r="U794" s="9">
        <f t="shared" si="220"/>
        <v>4.7114284743154586E-2</v>
      </c>
      <c r="V794" s="9">
        <f t="shared" si="221"/>
        <v>5.8892855928943236E-2</v>
      </c>
      <c r="W794" s="9">
        <f t="shared" si="222"/>
        <v>2.5000000000000022E-2</v>
      </c>
      <c r="X794">
        <f t="shared" si="223"/>
        <v>0.76</v>
      </c>
      <c r="Y794" s="9">
        <f t="shared" si="224"/>
        <v>1.7903428202398728</v>
      </c>
      <c r="Z794" s="10">
        <f t="shared" si="225"/>
        <v>0.56506636778346664</v>
      </c>
      <c r="AA794">
        <f t="shared" si="226"/>
        <v>9.000000000000008E-2</v>
      </c>
    </row>
    <row r="795" spans="1:27">
      <c r="A795" s="1">
        <f t="shared" si="209"/>
        <v>3017997</v>
      </c>
      <c r="B795" s="1">
        <v>-3</v>
      </c>
      <c r="C795" s="1">
        <v>18</v>
      </c>
      <c r="D795" s="2">
        <v>3</v>
      </c>
      <c r="E795" s="5">
        <v>2.35</v>
      </c>
      <c r="F795" s="5">
        <v>2.44</v>
      </c>
      <c r="G795" s="5">
        <v>0.84</v>
      </c>
      <c r="H795" s="5">
        <v>2.1800000000000002</v>
      </c>
      <c r="I795" s="5">
        <v>2</v>
      </c>
      <c r="J795" s="5">
        <v>0.87</v>
      </c>
      <c r="K795" s="6">
        <f t="shared" si="210"/>
        <v>2.2650000000000001</v>
      </c>
      <c r="L795" s="6">
        <f t="shared" si="211"/>
        <v>0.16999999999999993</v>
      </c>
      <c r="M795" s="6">
        <f t="shared" si="212"/>
        <v>2.2199999999999998</v>
      </c>
      <c r="N795" s="5">
        <f t="shared" si="213"/>
        <v>0.60466933112239118</v>
      </c>
      <c r="O795" s="6">
        <f t="shared" si="214"/>
        <v>0.43999999999999995</v>
      </c>
      <c r="P795" s="6">
        <f t="shared" si="215"/>
        <v>1.2093386622447824</v>
      </c>
      <c r="Q795" s="6">
        <f t="shared" si="216"/>
        <v>-3.5076923076923165E-2</v>
      </c>
      <c r="R795" s="9">
        <f t="shared" si="217"/>
        <v>0.22326252226057525</v>
      </c>
      <c r="S795" s="9">
        <f t="shared" si="218"/>
        <v>0.27</v>
      </c>
      <c r="T795">
        <f t="shared" si="219"/>
        <v>0.43999999999999995</v>
      </c>
      <c r="U795" s="9">
        <f t="shared" si="220"/>
        <v>0.36383522146167813</v>
      </c>
      <c r="V795" s="9">
        <f t="shared" si="221"/>
        <v>7.4420840753525702E-2</v>
      </c>
      <c r="W795" s="9">
        <f t="shared" si="222"/>
        <v>4.5000000000000373E-2</v>
      </c>
      <c r="X795">
        <f t="shared" si="223"/>
        <v>2.2199999999999998</v>
      </c>
      <c r="Y795" s="9">
        <f t="shared" si="224"/>
        <v>3.6714281438405703</v>
      </c>
      <c r="Z795" s="10">
        <f t="shared" si="225"/>
        <v>0.56513980571182565</v>
      </c>
      <c r="AA795">
        <f t="shared" si="226"/>
        <v>0.16999999999999993</v>
      </c>
    </row>
    <row r="796" spans="1:27">
      <c r="A796" s="1">
        <f t="shared" si="209"/>
        <v>2022998</v>
      </c>
      <c r="B796" s="1">
        <v>-2</v>
      </c>
      <c r="C796" s="1">
        <v>23</v>
      </c>
      <c r="D796" s="2">
        <v>2</v>
      </c>
      <c r="E796" s="5">
        <v>4.6900000000000004</v>
      </c>
      <c r="F796" s="5">
        <v>7</v>
      </c>
      <c r="G796" s="5">
        <v>1.02</v>
      </c>
      <c r="H796" s="5">
        <v>4.53</v>
      </c>
      <c r="I796" s="5">
        <v>6.86</v>
      </c>
      <c r="J796" s="5">
        <v>1.1200000000000001</v>
      </c>
      <c r="K796" s="6">
        <f t="shared" si="210"/>
        <v>4.6100000000000003</v>
      </c>
      <c r="L796" s="6">
        <f t="shared" si="211"/>
        <v>0.16000000000000014</v>
      </c>
      <c r="M796" s="6">
        <f t="shared" si="212"/>
        <v>6.93</v>
      </c>
      <c r="N796" s="5">
        <f t="shared" si="213"/>
        <v>0.75742986473996399</v>
      </c>
      <c r="O796" s="6">
        <f t="shared" si="214"/>
        <v>0.13999999999999968</v>
      </c>
      <c r="P796" s="6">
        <f t="shared" si="215"/>
        <v>1.514859729479928</v>
      </c>
      <c r="Q796" s="6">
        <f t="shared" si="216"/>
        <v>-9.3254314101446814E-2</v>
      </c>
      <c r="R796" s="9">
        <f t="shared" si="217"/>
        <v>1.3202542526407204E-2</v>
      </c>
      <c r="S796" s="9">
        <f t="shared" si="218"/>
        <v>2.0000000000000462E-2</v>
      </c>
      <c r="T796">
        <f t="shared" si="219"/>
        <v>0.13999999999999968</v>
      </c>
      <c r="U796" s="9">
        <f t="shared" si="220"/>
        <v>9.2417797684848077E-2</v>
      </c>
      <c r="V796" s="9">
        <f t="shared" si="221"/>
        <v>3.0629898661263999</v>
      </c>
      <c r="W796" s="9">
        <f t="shared" si="222"/>
        <v>2.3199999999999994</v>
      </c>
      <c r="X796">
        <f t="shared" si="223"/>
        <v>6.93</v>
      </c>
      <c r="Y796" s="9">
        <f t="shared" si="224"/>
        <v>9.1493619707999798</v>
      </c>
      <c r="Z796" s="10">
        <f t="shared" si="225"/>
        <v>0.5651840408221025</v>
      </c>
      <c r="AA796">
        <f t="shared" si="226"/>
        <v>0.16000000000000014</v>
      </c>
    </row>
    <row r="797" spans="1:27">
      <c r="A797" s="1">
        <f t="shared" si="209"/>
        <v>2015003</v>
      </c>
      <c r="B797" s="1">
        <v>3</v>
      </c>
      <c r="C797" s="1">
        <v>15</v>
      </c>
      <c r="D797" s="2">
        <v>2</v>
      </c>
      <c r="E797" s="5">
        <v>8.61</v>
      </c>
      <c r="F797" s="5">
        <v>8.67</v>
      </c>
      <c r="G797" s="5">
        <v>0.74</v>
      </c>
      <c r="H797" s="5">
        <v>8.4499999999999993</v>
      </c>
      <c r="I797" s="5">
        <v>6.04</v>
      </c>
      <c r="J797" s="5">
        <v>0.97</v>
      </c>
      <c r="K797" s="6">
        <f t="shared" si="210"/>
        <v>8.5299999999999994</v>
      </c>
      <c r="L797" s="6">
        <f t="shared" si="211"/>
        <v>0.16000000000000014</v>
      </c>
      <c r="M797" s="6">
        <f t="shared" si="212"/>
        <v>7.3550000000000004</v>
      </c>
      <c r="N797" s="5">
        <f t="shared" si="213"/>
        <v>0.61002049145909842</v>
      </c>
      <c r="O797" s="6">
        <f t="shared" si="214"/>
        <v>2.63</v>
      </c>
      <c r="P797" s="6">
        <f t="shared" si="215"/>
        <v>1.2200409829181968</v>
      </c>
      <c r="Q797" s="6">
        <f t="shared" si="216"/>
        <v>-0.26422573060127647</v>
      </c>
      <c r="R797" s="9">
        <f t="shared" si="217"/>
        <v>2.0245221550607631</v>
      </c>
      <c r="S797" s="9">
        <f t="shared" si="218"/>
        <v>2.4699999999999998</v>
      </c>
      <c r="T797">
        <f t="shared" si="219"/>
        <v>2.63</v>
      </c>
      <c r="U797" s="9">
        <f t="shared" si="220"/>
        <v>2.1556652906112581</v>
      </c>
      <c r="V797" s="9">
        <f t="shared" si="221"/>
        <v>1.9261648033978906</v>
      </c>
      <c r="W797" s="9">
        <f t="shared" si="222"/>
        <v>1.1749999999999989</v>
      </c>
      <c r="X797">
        <f t="shared" si="223"/>
        <v>7.3550000000000004</v>
      </c>
      <c r="Y797" s="9">
        <f t="shared" si="224"/>
        <v>12.056972024673616</v>
      </c>
      <c r="Z797" s="10">
        <f t="shared" si="225"/>
        <v>0.56522915706817534</v>
      </c>
      <c r="AA797">
        <f t="shared" si="226"/>
        <v>0.16000000000000014</v>
      </c>
    </row>
    <row r="798" spans="1:27">
      <c r="A798" s="1">
        <f t="shared" si="209"/>
        <v>6001997</v>
      </c>
      <c r="B798" s="1">
        <v>-3</v>
      </c>
      <c r="C798" s="1">
        <v>2</v>
      </c>
      <c r="D798" s="2">
        <v>6</v>
      </c>
      <c r="E798" s="5">
        <v>5.5</v>
      </c>
      <c r="F798" s="5">
        <v>3.18</v>
      </c>
      <c r="G798" s="5">
        <v>0.84</v>
      </c>
      <c r="H798" s="5">
        <v>5.46</v>
      </c>
      <c r="I798" s="5">
        <v>4.18</v>
      </c>
      <c r="J798" s="5">
        <v>0.92</v>
      </c>
      <c r="K798" s="6">
        <f t="shared" si="210"/>
        <v>5.48</v>
      </c>
      <c r="L798" s="6">
        <f t="shared" si="211"/>
        <v>4.0000000000000036E-2</v>
      </c>
      <c r="M798" s="6">
        <f t="shared" si="212"/>
        <v>3.6799999999999997</v>
      </c>
      <c r="N798" s="5">
        <f t="shared" si="213"/>
        <v>0.6228964600958975</v>
      </c>
      <c r="O798" s="6">
        <f t="shared" si="214"/>
        <v>-0.99999999999999956</v>
      </c>
      <c r="P798" s="6">
        <f t="shared" si="215"/>
        <v>1.245792920191795</v>
      </c>
      <c r="Q798" s="6">
        <f t="shared" si="216"/>
        <v>-9.0721649484536176E-2</v>
      </c>
      <c r="R798" s="9">
        <f t="shared" si="217"/>
        <v>0.83480968878831585</v>
      </c>
      <c r="S798" s="9">
        <f t="shared" si="218"/>
        <v>1.0399999999999996</v>
      </c>
      <c r="T798">
        <f t="shared" si="219"/>
        <v>0.99999999999999956</v>
      </c>
      <c r="U798" s="9">
        <f t="shared" si="220"/>
        <v>0.80270162383491905</v>
      </c>
      <c r="V798" s="9">
        <f t="shared" si="221"/>
        <v>2.8897258458057111</v>
      </c>
      <c r="W798" s="9">
        <f t="shared" si="222"/>
        <v>1.8000000000000007</v>
      </c>
      <c r="X798">
        <f t="shared" si="223"/>
        <v>3.6799999999999997</v>
      </c>
      <c r="Y798" s="9">
        <f t="shared" si="224"/>
        <v>5.9078839514250063</v>
      </c>
      <c r="Z798" s="10">
        <f t="shared" si="225"/>
        <v>0.56530611176600598</v>
      </c>
      <c r="AA798">
        <f t="shared" si="226"/>
        <v>4.0000000000000036E-2</v>
      </c>
    </row>
    <row r="799" spans="1:27">
      <c r="A799" s="1">
        <f t="shared" si="209"/>
        <v>6004001</v>
      </c>
      <c r="B799" s="1">
        <v>1</v>
      </c>
      <c r="C799" s="1">
        <v>4</v>
      </c>
      <c r="D799" s="2">
        <v>6</v>
      </c>
      <c r="E799" s="5">
        <v>14.26</v>
      </c>
      <c r="F799" s="5">
        <v>13.95</v>
      </c>
      <c r="G799" s="5">
        <v>1.27</v>
      </c>
      <c r="H799" s="5">
        <v>14.08</v>
      </c>
      <c r="I799" s="5">
        <v>14.14</v>
      </c>
      <c r="J799" s="5">
        <v>1.32</v>
      </c>
      <c r="K799" s="6">
        <f t="shared" si="210"/>
        <v>14.17</v>
      </c>
      <c r="L799" s="6">
        <f t="shared" si="211"/>
        <v>0.17999999999999972</v>
      </c>
      <c r="M799" s="6">
        <f t="shared" si="212"/>
        <v>14.045</v>
      </c>
      <c r="N799" s="5">
        <f t="shared" si="213"/>
        <v>0.91587389961719079</v>
      </c>
      <c r="O799" s="6">
        <f t="shared" si="214"/>
        <v>-0.19000000000000128</v>
      </c>
      <c r="P799" s="6">
        <f t="shared" si="215"/>
        <v>1.8317477992343816</v>
      </c>
      <c r="Q799" s="6">
        <f t="shared" si="216"/>
        <v>-3.8595654635949148E-2</v>
      </c>
      <c r="R799" s="9">
        <f t="shared" si="217"/>
        <v>0.20199287268402913</v>
      </c>
      <c r="S799" s="9">
        <f t="shared" si="218"/>
        <v>0.37000000000000099</v>
      </c>
      <c r="T799">
        <f t="shared" si="219"/>
        <v>0.19000000000000128</v>
      </c>
      <c r="U799" s="9">
        <f t="shared" si="220"/>
        <v>0.10372606975666403</v>
      </c>
      <c r="V799" s="9">
        <f t="shared" si="221"/>
        <v>0.13648167073245174</v>
      </c>
      <c r="W799" s="9">
        <f t="shared" si="222"/>
        <v>0.125</v>
      </c>
      <c r="X799">
        <f t="shared" si="223"/>
        <v>14.045</v>
      </c>
      <c r="Y799" s="9">
        <f t="shared" si="224"/>
        <v>15.335080523498279</v>
      </c>
      <c r="Z799" s="10">
        <f t="shared" si="225"/>
        <v>0.56574817719547277</v>
      </c>
      <c r="AA799">
        <f t="shared" si="226"/>
        <v>0.17999999999999972</v>
      </c>
    </row>
    <row r="800" spans="1:27">
      <c r="A800" s="1">
        <f t="shared" si="209"/>
        <v>19003</v>
      </c>
      <c r="B800" s="1">
        <v>3</v>
      </c>
      <c r="C800" s="1">
        <v>19</v>
      </c>
      <c r="D800" s="2">
        <v>0</v>
      </c>
      <c r="E800" s="5">
        <v>28.72</v>
      </c>
      <c r="F800" s="5">
        <v>31.16</v>
      </c>
      <c r="G800" s="5">
        <v>2.94</v>
      </c>
      <c r="H800" s="5">
        <v>28.8</v>
      </c>
      <c r="I800" s="5">
        <v>28.68</v>
      </c>
      <c r="J800" s="5">
        <v>1.04</v>
      </c>
      <c r="K800" s="6">
        <f t="shared" si="210"/>
        <v>28.759999999999998</v>
      </c>
      <c r="L800" s="6">
        <f t="shared" si="211"/>
        <v>-8.0000000000001847E-2</v>
      </c>
      <c r="M800" s="6">
        <f t="shared" si="212"/>
        <v>29.92</v>
      </c>
      <c r="N800" s="5">
        <f t="shared" si="213"/>
        <v>1.5592626462530295</v>
      </c>
      <c r="O800" s="6">
        <f t="shared" si="214"/>
        <v>2.4800000000000004</v>
      </c>
      <c r="P800" s="6">
        <f t="shared" si="215"/>
        <v>3.1185252925060589</v>
      </c>
      <c r="Q800" s="6">
        <f t="shared" si="216"/>
        <v>0.77756755645128117</v>
      </c>
      <c r="R800" s="9">
        <f t="shared" si="217"/>
        <v>0.82090082968119094</v>
      </c>
      <c r="S800" s="9">
        <f t="shared" si="218"/>
        <v>2.5600000000000023</v>
      </c>
      <c r="T800">
        <f t="shared" si="219"/>
        <v>2.4800000000000004</v>
      </c>
      <c r="U800" s="9">
        <f t="shared" si="220"/>
        <v>0.7952476787536531</v>
      </c>
      <c r="V800" s="9">
        <f t="shared" si="221"/>
        <v>0.74394137689858097</v>
      </c>
      <c r="W800" s="9">
        <f t="shared" si="222"/>
        <v>1.1600000000000037</v>
      </c>
      <c r="X800">
        <f t="shared" si="223"/>
        <v>29.92</v>
      </c>
      <c r="Y800" s="9">
        <f t="shared" si="224"/>
        <v>19.18855689379782</v>
      </c>
      <c r="Z800" s="10">
        <f t="shared" si="225"/>
        <v>0.56577027139997382</v>
      </c>
      <c r="AA800">
        <f t="shared" si="226"/>
        <v>8.0000000000001847E-2</v>
      </c>
    </row>
    <row r="801" spans="1:27">
      <c r="A801" s="1">
        <f t="shared" si="209"/>
        <v>5011997</v>
      </c>
      <c r="B801" s="1">
        <v>-3</v>
      </c>
      <c r="C801" s="1">
        <v>12</v>
      </c>
      <c r="D801" s="2">
        <v>5</v>
      </c>
      <c r="E801" s="5">
        <v>12.44</v>
      </c>
      <c r="F801" s="5">
        <v>14.19</v>
      </c>
      <c r="G801" s="5">
        <v>0.82</v>
      </c>
      <c r="H801" s="5">
        <v>12.35</v>
      </c>
      <c r="I801" s="5">
        <v>13.73</v>
      </c>
      <c r="J801" s="5">
        <v>0.87</v>
      </c>
      <c r="K801" s="6">
        <f t="shared" si="210"/>
        <v>12.395</v>
      </c>
      <c r="L801" s="6">
        <f t="shared" si="211"/>
        <v>8.9999999999999858E-2</v>
      </c>
      <c r="M801" s="6">
        <f t="shared" si="212"/>
        <v>13.96</v>
      </c>
      <c r="N801" s="5">
        <f t="shared" si="213"/>
        <v>0.59776667688990492</v>
      </c>
      <c r="O801" s="6">
        <f t="shared" si="214"/>
        <v>0.45999999999999908</v>
      </c>
      <c r="P801" s="6">
        <f t="shared" si="215"/>
        <v>1.1955333537798098</v>
      </c>
      <c r="Q801" s="6">
        <f t="shared" si="216"/>
        <v>-5.9119848877072785E-2</v>
      </c>
      <c r="R801" s="9">
        <f t="shared" si="217"/>
        <v>0.30948530112539613</v>
      </c>
      <c r="S801" s="9">
        <f t="shared" si="218"/>
        <v>0.36999999999999922</v>
      </c>
      <c r="T801">
        <f t="shared" si="219"/>
        <v>0.45999999999999908</v>
      </c>
      <c r="U801" s="9">
        <f t="shared" si="220"/>
        <v>0.3847655095072493</v>
      </c>
      <c r="V801" s="9">
        <f t="shared" si="221"/>
        <v>2.6180783581688996</v>
      </c>
      <c r="W801" s="9">
        <f t="shared" si="222"/>
        <v>1.5650000000000013</v>
      </c>
      <c r="X801">
        <f t="shared" si="223"/>
        <v>13.96</v>
      </c>
      <c r="Y801" s="9">
        <f t="shared" si="224"/>
        <v>23.353593533570486</v>
      </c>
      <c r="Z801" s="10">
        <f t="shared" si="225"/>
        <v>0.56593197471074208</v>
      </c>
      <c r="AA801">
        <f t="shared" si="226"/>
        <v>8.9999999999999858E-2</v>
      </c>
    </row>
    <row r="802" spans="1:27">
      <c r="A802" s="1">
        <f t="shared" si="209"/>
        <v>6010998</v>
      </c>
      <c r="B802" s="1">
        <v>-2</v>
      </c>
      <c r="C802" s="1">
        <v>11</v>
      </c>
      <c r="D802" s="2">
        <v>6</v>
      </c>
      <c r="E802" s="5">
        <v>0.2</v>
      </c>
      <c r="F802" s="5">
        <v>-0.19</v>
      </c>
      <c r="G802" s="5">
        <v>0.68</v>
      </c>
      <c r="H802" s="5">
        <v>0.21</v>
      </c>
      <c r="I802" s="5">
        <v>0.46</v>
      </c>
      <c r="J802" s="5">
        <v>0.6</v>
      </c>
      <c r="K802" s="6">
        <f t="shared" si="210"/>
        <v>0.20500000000000002</v>
      </c>
      <c r="L802" s="6">
        <f t="shared" si="211"/>
        <v>-9.9999999999999811E-3</v>
      </c>
      <c r="M802" s="6">
        <f t="shared" si="212"/>
        <v>0.13500000000000001</v>
      </c>
      <c r="N802" s="5">
        <f t="shared" si="213"/>
        <v>0.45343136195018535</v>
      </c>
      <c r="O802" s="6">
        <f t="shared" si="214"/>
        <v>-0.65</v>
      </c>
      <c r="P802" s="6">
        <f t="shared" si="215"/>
        <v>0.9068627239003707</v>
      </c>
      <c r="Q802" s="6">
        <f t="shared" si="216"/>
        <v>0.12451361867704293</v>
      </c>
      <c r="R802" s="9">
        <f t="shared" si="217"/>
        <v>0.7057297462259694</v>
      </c>
      <c r="S802" s="9">
        <f t="shared" si="218"/>
        <v>0.64</v>
      </c>
      <c r="T802">
        <f t="shared" si="219"/>
        <v>0.65</v>
      </c>
      <c r="U802" s="9">
        <f t="shared" si="220"/>
        <v>0.71675677351075018</v>
      </c>
      <c r="V802" s="9">
        <f t="shared" si="221"/>
        <v>0.15437838198693082</v>
      </c>
      <c r="W802" s="9">
        <f t="shared" si="222"/>
        <v>7.0000000000000007E-2</v>
      </c>
      <c r="X802">
        <f t="shared" si="223"/>
        <v>0.13500000000000001</v>
      </c>
      <c r="Y802" s="9">
        <f t="shared" si="224"/>
        <v>0.29772973668908087</v>
      </c>
      <c r="Z802" s="10">
        <f t="shared" si="225"/>
        <v>0.56659068117998557</v>
      </c>
      <c r="AA802">
        <f t="shared" si="226"/>
        <v>9.9999999999999811E-3</v>
      </c>
    </row>
    <row r="803" spans="1:27">
      <c r="A803" s="1">
        <f t="shared" si="209"/>
        <v>5017999</v>
      </c>
      <c r="B803" s="1">
        <v>-1</v>
      </c>
      <c r="C803" s="1">
        <v>18</v>
      </c>
      <c r="D803" s="2">
        <v>5</v>
      </c>
      <c r="E803" s="5">
        <v>8.0299999999999994</v>
      </c>
      <c r="F803" s="5">
        <v>8.58</v>
      </c>
      <c r="G803" s="5">
        <v>1.06</v>
      </c>
      <c r="H803" s="5">
        <v>7.91</v>
      </c>
      <c r="I803" s="5">
        <v>5.62</v>
      </c>
      <c r="J803" s="5">
        <v>0.96</v>
      </c>
      <c r="K803" s="6">
        <f t="shared" si="210"/>
        <v>7.97</v>
      </c>
      <c r="L803" s="6">
        <f t="shared" si="211"/>
        <v>0.11999999999999922</v>
      </c>
      <c r="M803" s="6">
        <f t="shared" si="212"/>
        <v>7.1</v>
      </c>
      <c r="N803" s="5">
        <f t="shared" si="213"/>
        <v>0.71505244562899029</v>
      </c>
      <c r="O803" s="6">
        <f t="shared" si="214"/>
        <v>2.96</v>
      </c>
      <c r="P803" s="6">
        <f t="shared" si="215"/>
        <v>1.4301048912579806</v>
      </c>
      <c r="Q803" s="6">
        <f t="shared" si="216"/>
        <v>9.8767846665362868E-2</v>
      </c>
      <c r="R803" s="9">
        <f t="shared" si="217"/>
        <v>1.9858683215199811</v>
      </c>
      <c r="S803" s="9">
        <f t="shared" si="218"/>
        <v>2.8400000000000007</v>
      </c>
      <c r="T803">
        <f t="shared" si="219"/>
        <v>2.96</v>
      </c>
      <c r="U803" s="9">
        <f t="shared" si="220"/>
        <v>2.0697782505982896</v>
      </c>
      <c r="V803" s="9">
        <f t="shared" si="221"/>
        <v>1.2166939716354812</v>
      </c>
      <c r="W803" s="9">
        <f t="shared" si="222"/>
        <v>0.87000000000000011</v>
      </c>
      <c r="X803">
        <f t="shared" si="223"/>
        <v>7.1</v>
      </c>
      <c r="Y803" s="9">
        <f t="shared" si="224"/>
        <v>9.9293416075999019</v>
      </c>
      <c r="Z803" s="10">
        <f t="shared" si="225"/>
        <v>0.56699118158927309</v>
      </c>
      <c r="AA803">
        <f t="shared" si="226"/>
        <v>0.11999999999999922</v>
      </c>
    </row>
    <row r="804" spans="1:27">
      <c r="A804" s="1">
        <f t="shared" si="209"/>
        <v>6002997</v>
      </c>
      <c r="B804" s="1">
        <v>-3</v>
      </c>
      <c r="C804" s="1">
        <v>3</v>
      </c>
      <c r="D804" s="2">
        <v>6</v>
      </c>
      <c r="E804" s="5">
        <v>19.46</v>
      </c>
      <c r="F804" s="5">
        <v>17.87</v>
      </c>
      <c r="G804" s="5">
        <v>1.26</v>
      </c>
      <c r="H804" s="5">
        <v>19.12</v>
      </c>
      <c r="I804" s="5">
        <v>18.899999999999999</v>
      </c>
      <c r="J804" s="5">
        <v>0.91</v>
      </c>
      <c r="K804" s="6">
        <f t="shared" si="210"/>
        <v>19.29</v>
      </c>
      <c r="L804" s="6">
        <f t="shared" si="211"/>
        <v>0.33999999999999986</v>
      </c>
      <c r="M804" s="6">
        <f t="shared" si="212"/>
        <v>18.384999999999998</v>
      </c>
      <c r="N804" s="5">
        <f t="shared" si="213"/>
        <v>0.77712611589110814</v>
      </c>
      <c r="O804" s="6">
        <f t="shared" si="214"/>
        <v>-1.0299999999999976</v>
      </c>
      <c r="P804" s="6">
        <f t="shared" si="215"/>
        <v>1.5542522317822163</v>
      </c>
      <c r="Q804" s="6">
        <f t="shared" si="216"/>
        <v>0.31440162271805272</v>
      </c>
      <c r="R804" s="9">
        <f t="shared" si="217"/>
        <v>0.88145281183161495</v>
      </c>
      <c r="S804" s="9">
        <f t="shared" si="218"/>
        <v>1.3699999999999974</v>
      </c>
      <c r="T804">
        <f t="shared" si="219"/>
        <v>1.0299999999999976</v>
      </c>
      <c r="U804" s="9">
        <f t="shared" si="220"/>
        <v>0.66269809940625035</v>
      </c>
      <c r="V804" s="9">
        <f t="shared" si="221"/>
        <v>1.1645471455585605</v>
      </c>
      <c r="W804" s="9">
        <f t="shared" si="222"/>
        <v>0.90500000000000114</v>
      </c>
      <c r="X804">
        <f t="shared" si="223"/>
        <v>18.384999999999998</v>
      </c>
      <c r="Y804" s="9">
        <f t="shared" si="224"/>
        <v>23.657678752590172</v>
      </c>
      <c r="Z804" s="10">
        <f t="shared" si="225"/>
        <v>0.56734116720012484</v>
      </c>
      <c r="AA804">
        <f t="shared" si="226"/>
        <v>0.33999999999999986</v>
      </c>
    </row>
    <row r="805" spans="1:27">
      <c r="A805" s="1">
        <f t="shared" si="209"/>
        <v>5006002</v>
      </c>
      <c r="B805" s="1">
        <v>2</v>
      </c>
      <c r="C805" s="1">
        <v>6</v>
      </c>
      <c r="D805" s="2">
        <v>5</v>
      </c>
      <c r="E805" s="5">
        <v>3.8</v>
      </c>
      <c r="F805" s="5">
        <v>4.5999999999999996</v>
      </c>
      <c r="G805" s="5">
        <v>1</v>
      </c>
      <c r="H805" s="5">
        <v>3.58</v>
      </c>
      <c r="I805" s="5">
        <v>4.37</v>
      </c>
      <c r="J805" s="5">
        <v>0.68</v>
      </c>
      <c r="K805" s="6">
        <f t="shared" si="210"/>
        <v>3.69</v>
      </c>
      <c r="L805" s="6">
        <f t="shared" si="211"/>
        <v>0.21999999999999975</v>
      </c>
      <c r="M805" s="6">
        <f t="shared" si="212"/>
        <v>4.4849999999999994</v>
      </c>
      <c r="N805" s="5">
        <f t="shared" si="213"/>
        <v>0.604648658313239</v>
      </c>
      <c r="O805" s="6">
        <f t="shared" si="214"/>
        <v>0.22999999999999954</v>
      </c>
      <c r="P805" s="6">
        <f t="shared" si="215"/>
        <v>1.209297316626478</v>
      </c>
      <c r="Q805" s="6">
        <f t="shared" si="216"/>
        <v>0.36761487964989048</v>
      </c>
      <c r="R805" s="9">
        <f t="shared" si="217"/>
        <v>8.269265020695105E-3</v>
      </c>
      <c r="S805" s="9">
        <f t="shared" si="218"/>
        <v>9.9999999999997868E-3</v>
      </c>
      <c r="T805">
        <f t="shared" si="219"/>
        <v>0.22999999999999954</v>
      </c>
      <c r="U805" s="9">
        <f t="shared" si="220"/>
        <v>0.19019309547599109</v>
      </c>
      <c r="V805" s="9">
        <f t="shared" si="221"/>
        <v>1.3148131382905488</v>
      </c>
      <c r="W805" s="9">
        <f t="shared" si="222"/>
        <v>0.79499999999999948</v>
      </c>
      <c r="X805">
        <f t="shared" si="223"/>
        <v>4.4849999999999994</v>
      </c>
      <c r="Y805" s="9">
        <f t="shared" si="224"/>
        <v>7.4175307235636661</v>
      </c>
      <c r="Z805" s="10">
        <f t="shared" si="225"/>
        <v>0.56759668779865158</v>
      </c>
      <c r="AA805">
        <f t="shared" si="226"/>
        <v>0.21999999999999975</v>
      </c>
    </row>
    <row r="806" spans="1:27">
      <c r="A806" s="1">
        <f t="shared" si="209"/>
        <v>4015997</v>
      </c>
      <c r="B806" s="1">
        <v>-3</v>
      </c>
      <c r="C806" s="1">
        <v>16</v>
      </c>
      <c r="D806" s="2">
        <v>4</v>
      </c>
      <c r="E806" s="5">
        <v>24.38</v>
      </c>
      <c r="F806" s="5">
        <v>27.74</v>
      </c>
      <c r="G806" s="5">
        <v>1.01</v>
      </c>
      <c r="H806" s="5">
        <v>24.92</v>
      </c>
      <c r="I806" s="5">
        <v>23.16</v>
      </c>
      <c r="J806" s="5">
        <v>1.36</v>
      </c>
      <c r="K806" s="6">
        <f t="shared" si="210"/>
        <v>24.65</v>
      </c>
      <c r="L806" s="6">
        <f t="shared" si="211"/>
        <v>-0.5400000000000027</v>
      </c>
      <c r="M806" s="6">
        <f t="shared" si="212"/>
        <v>25.45</v>
      </c>
      <c r="N806" s="5">
        <f t="shared" si="213"/>
        <v>0.84700944504769249</v>
      </c>
      <c r="O806" s="6">
        <f t="shared" si="214"/>
        <v>4.5799999999999983</v>
      </c>
      <c r="P806" s="6">
        <f t="shared" si="215"/>
        <v>1.694018890095385</v>
      </c>
      <c r="Q806" s="6">
        <f t="shared" si="216"/>
        <v>-0.28905460501097685</v>
      </c>
      <c r="R806" s="9">
        <f t="shared" si="217"/>
        <v>3.0223984100388099</v>
      </c>
      <c r="S806" s="9">
        <f t="shared" si="218"/>
        <v>5.120000000000001</v>
      </c>
      <c r="T806">
        <f t="shared" si="219"/>
        <v>4.5799999999999983</v>
      </c>
      <c r="U806" s="9">
        <f t="shared" si="220"/>
        <v>2.7036298277300275</v>
      </c>
      <c r="V806" s="9">
        <f t="shared" si="221"/>
        <v>0.94449950313712872</v>
      </c>
      <c r="W806" s="9">
        <f t="shared" si="222"/>
        <v>0.80000000000000071</v>
      </c>
      <c r="X806">
        <f t="shared" si="223"/>
        <v>25.45</v>
      </c>
      <c r="Y806" s="9">
        <f t="shared" si="224"/>
        <v>30.046890443549881</v>
      </c>
      <c r="Z806" s="10">
        <f t="shared" si="225"/>
        <v>0.56804489259212598</v>
      </c>
      <c r="AA806">
        <f t="shared" si="226"/>
        <v>0.5400000000000027</v>
      </c>
    </row>
    <row r="807" spans="1:27">
      <c r="A807" s="1">
        <f t="shared" si="209"/>
        <v>2021002</v>
      </c>
      <c r="B807" s="1">
        <v>2</v>
      </c>
      <c r="C807" s="1">
        <v>21</v>
      </c>
      <c r="D807" s="2">
        <v>2</v>
      </c>
      <c r="E807" s="5">
        <v>26.72</v>
      </c>
      <c r="F807" s="5">
        <v>25.21</v>
      </c>
      <c r="G807" s="5">
        <v>1.46</v>
      </c>
      <c r="H807" s="5">
        <v>26.15</v>
      </c>
      <c r="I807" s="5">
        <v>24.53</v>
      </c>
      <c r="J807" s="5">
        <v>1.38</v>
      </c>
      <c r="K807" s="6">
        <f t="shared" si="210"/>
        <v>26.434999999999999</v>
      </c>
      <c r="L807" s="6">
        <f t="shared" si="211"/>
        <v>0.57000000000000028</v>
      </c>
      <c r="M807" s="6">
        <f t="shared" si="212"/>
        <v>24.87</v>
      </c>
      <c r="N807" s="5">
        <f t="shared" si="213"/>
        <v>1.0044899203078146</v>
      </c>
      <c r="O807" s="6">
        <f t="shared" si="214"/>
        <v>0.67999999999999972</v>
      </c>
      <c r="P807" s="6">
        <f t="shared" si="215"/>
        <v>2.0089798406156292</v>
      </c>
      <c r="Q807" s="6">
        <f t="shared" si="216"/>
        <v>5.6293359762140754E-2</v>
      </c>
      <c r="R807" s="9">
        <f t="shared" si="217"/>
        <v>5.4754158193190815E-2</v>
      </c>
      <c r="S807" s="9">
        <f t="shared" si="218"/>
        <v>0.10999999999999943</v>
      </c>
      <c r="T807">
        <f t="shared" si="219"/>
        <v>0.67999999999999972</v>
      </c>
      <c r="U807" s="9">
        <f t="shared" si="220"/>
        <v>0.33848025064881754</v>
      </c>
      <c r="V807" s="9">
        <f t="shared" si="221"/>
        <v>1.5580046831335264</v>
      </c>
      <c r="W807" s="9">
        <f t="shared" si="222"/>
        <v>1.5649999999999977</v>
      </c>
      <c r="X807">
        <f t="shared" si="223"/>
        <v>24.87</v>
      </c>
      <c r="Y807" s="9">
        <f t="shared" si="224"/>
        <v>24.75883480481205</v>
      </c>
      <c r="Z807" s="10">
        <f t="shared" si="225"/>
        <v>0.56808538090677885</v>
      </c>
      <c r="AA807">
        <f t="shared" si="226"/>
        <v>0.57000000000000028</v>
      </c>
    </row>
    <row r="808" spans="1:27">
      <c r="A808" s="1">
        <f t="shared" si="209"/>
        <v>3021998</v>
      </c>
      <c r="B808" s="1">
        <v>-2</v>
      </c>
      <c r="C808" s="1">
        <v>22</v>
      </c>
      <c r="D808" s="2">
        <v>3</v>
      </c>
      <c r="E808" s="5">
        <v>9.6999999999999993</v>
      </c>
      <c r="F808" s="5">
        <v>10.1</v>
      </c>
      <c r="G808" s="5">
        <v>0.75</v>
      </c>
      <c r="H808" s="5">
        <v>10.17</v>
      </c>
      <c r="I808" s="5">
        <v>11.94</v>
      </c>
      <c r="J808" s="5">
        <v>1.21</v>
      </c>
      <c r="K808" s="6">
        <f t="shared" si="210"/>
        <v>9.9349999999999987</v>
      </c>
      <c r="L808" s="6">
        <f t="shared" si="211"/>
        <v>-0.47000000000000064</v>
      </c>
      <c r="M808" s="6">
        <f t="shared" si="212"/>
        <v>11.02</v>
      </c>
      <c r="N808" s="5">
        <f t="shared" si="213"/>
        <v>0.71179350938316377</v>
      </c>
      <c r="O808" s="6">
        <f t="shared" si="214"/>
        <v>-1.8399999999999999</v>
      </c>
      <c r="P808" s="6">
        <f t="shared" si="215"/>
        <v>1.4235870187663275</v>
      </c>
      <c r="Q808" s="6">
        <f t="shared" si="216"/>
        <v>-0.44488305536366324</v>
      </c>
      <c r="R808" s="9">
        <f t="shared" si="217"/>
        <v>0.96235774978282218</v>
      </c>
      <c r="S808" s="9">
        <f t="shared" si="218"/>
        <v>1.3699999999999992</v>
      </c>
      <c r="T808">
        <f t="shared" si="219"/>
        <v>1.8399999999999999</v>
      </c>
      <c r="U808" s="9">
        <f t="shared" si="220"/>
        <v>1.2925096785404333</v>
      </c>
      <c r="V808" s="9">
        <f t="shared" si="221"/>
        <v>1.5243184795830125</v>
      </c>
      <c r="W808" s="9">
        <f t="shared" si="222"/>
        <v>1.0850000000000009</v>
      </c>
      <c r="X808">
        <f t="shared" si="223"/>
        <v>11.02</v>
      </c>
      <c r="Y808" s="9">
        <f t="shared" si="224"/>
        <v>15.482018105995191</v>
      </c>
      <c r="Z808" s="10">
        <f t="shared" si="225"/>
        <v>0.56939792763936192</v>
      </c>
      <c r="AA808">
        <f t="shared" si="226"/>
        <v>0.47000000000000064</v>
      </c>
    </row>
    <row r="809" spans="1:27">
      <c r="A809" s="1">
        <f t="shared" si="209"/>
        <v>6005001</v>
      </c>
      <c r="B809" s="1">
        <v>1</v>
      </c>
      <c r="C809" s="1">
        <v>5</v>
      </c>
      <c r="D809" s="2">
        <v>6</v>
      </c>
      <c r="E809" s="5">
        <v>7.18</v>
      </c>
      <c r="F809" s="5">
        <v>8.93</v>
      </c>
      <c r="G809" s="5">
        <v>1.1399999999999999</v>
      </c>
      <c r="H809" s="5">
        <v>6.9</v>
      </c>
      <c r="I809" s="5">
        <v>8.02</v>
      </c>
      <c r="J809" s="5">
        <v>1.17</v>
      </c>
      <c r="K809" s="6">
        <f t="shared" si="210"/>
        <v>7.04</v>
      </c>
      <c r="L809" s="6">
        <f t="shared" si="211"/>
        <v>0.27999999999999936</v>
      </c>
      <c r="M809" s="6">
        <f t="shared" si="212"/>
        <v>8.4749999999999996</v>
      </c>
      <c r="N809" s="5">
        <f t="shared" si="213"/>
        <v>0.81677720340371884</v>
      </c>
      <c r="O809" s="6">
        <f t="shared" si="214"/>
        <v>0.91000000000000014</v>
      </c>
      <c r="P809" s="6">
        <f t="shared" si="215"/>
        <v>1.6335544068074377</v>
      </c>
      <c r="Q809" s="6">
        <f t="shared" si="216"/>
        <v>-2.59696458684654E-2</v>
      </c>
      <c r="R809" s="9">
        <f t="shared" si="217"/>
        <v>0.38566208592418483</v>
      </c>
      <c r="S809" s="9">
        <f t="shared" si="218"/>
        <v>0.63000000000000078</v>
      </c>
      <c r="T809">
        <f t="shared" si="219"/>
        <v>0.91000000000000014</v>
      </c>
      <c r="U809" s="9">
        <f t="shared" si="220"/>
        <v>0.55706745744604413</v>
      </c>
      <c r="V809" s="9">
        <f t="shared" si="221"/>
        <v>1.7569050580990615</v>
      </c>
      <c r="W809" s="9">
        <f t="shared" si="222"/>
        <v>1.4349999999999996</v>
      </c>
      <c r="X809">
        <f t="shared" si="223"/>
        <v>8.4749999999999996</v>
      </c>
      <c r="Y809" s="9">
        <f t="shared" si="224"/>
        <v>10.376146597484007</v>
      </c>
      <c r="Z809" s="10">
        <f t="shared" si="225"/>
        <v>0.56940319633806058</v>
      </c>
      <c r="AA809">
        <f t="shared" si="226"/>
        <v>0.27999999999999936</v>
      </c>
    </row>
    <row r="810" spans="1:27">
      <c r="A810" s="1">
        <f t="shared" si="209"/>
        <v>3011003</v>
      </c>
      <c r="B810" s="1">
        <v>3</v>
      </c>
      <c r="C810" s="1">
        <v>11</v>
      </c>
      <c r="D810" s="2">
        <v>3</v>
      </c>
      <c r="E810" s="5">
        <v>60.21</v>
      </c>
      <c r="F810" s="5">
        <v>66.319999999999993</v>
      </c>
      <c r="G810" s="5">
        <v>5.67</v>
      </c>
      <c r="H810" s="5">
        <v>60.93</v>
      </c>
      <c r="I810" s="5">
        <v>60.63</v>
      </c>
      <c r="J810" s="5">
        <v>1.97</v>
      </c>
      <c r="K810" s="6">
        <f t="shared" si="210"/>
        <v>60.57</v>
      </c>
      <c r="L810" s="6">
        <f t="shared" si="211"/>
        <v>-0.71999999999999886</v>
      </c>
      <c r="M810" s="6">
        <f t="shared" si="212"/>
        <v>63.474999999999994</v>
      </c>
      <c r="N810" s="5">
        <f t="shared" si="213"/>
        <v>3.0012414098169442</v>
      </c>
      <c r="O810" s="6">
        <f t="shared" si="214"/>
        <v>5.6899999999999906</v>
      </c>
      <c r="P810" s="6">
        <f t="shared" si="215"/>
        <v>6.0024828196338884</v>
      </c>
      <c r="Q810" s="6">
        <f t="shared" si="216"/>
        <v>0.78457277031790351</v>
      </c>
      <c r="R810" s="9">
        <f t="shared" si="217"/>
        <v>1.0678914363624878</v>
      </c>
      <c r="S810" s="9">
        <f t="shared" si="218"/>
        <v>6.4099999999999895</v>
      </c>
      <c r="T810">
        <f t="shared" si="219"/>
        <v>5.6899999999999906</v>
      </c>
      <c r="U810" s="9">
        <f t="shared" si="220"/>
        <v>0.94794107221568735</v>
      </c>
      <c r="V810" s="9">
        <f t="shared" si="221"/>
        <v>0.9679327995734871</v>
      </c>
      <c r="W810" s="9">
        <f t="shared" si="222"/>
        <v>2.904999999999994</v>
      </c>
      <c r="X810">
        <f t="shared" si="223"/>
        <v>63.474999999999994</v>
      </c>
      <c r="Y810" s="9">
        <f t="shared" si="224"/>
        <v>21.149581567272708</v>
      </c>
      <c r="Z810" s="10">
        <f t="shared" si="225"/>
        <v>0.56962794875251688</v>
      </c>
      <c r="AA810">
        <f t="shared" si="226"/>
        <v>0.71999999999999886</v>
      </c>
    </row>
    <row r="811" spans="1:27">
      <c r="A811" s="1">
        <f t="shared" si="209"/>
        <v>6012999</v>
      </c>
      <c r="B811" s="1">
        <v>-1</v>
      </c>
      <c r="C811" s="1">
        <v>13</v>
      </c>
      <c r="D811" s="2">
        <v>6</v>
      </c>
      <c r="E811" s="5">
        <v>3.68</v>
      </c>
      <c r="F811" s="5">
        <v>3.85</v>
      </c>
      <c r="G811" s="5">
        <v>0.96</v>
      </c>
      <c r="H811" s="5">
        <v>3.63</v>
      </c>
      <c r="I811" s="5">
        <v>2.39</v>
      </c>
      <c r="J811" s="5">
        <v>0.97</v>
      </c>
      <c r="K811" s="6">
        <f t="shared" si="210"/>
        <v>3.6550000000000002</v>
      </c>
      <c r="L811" s="6">
        <f t="shared" si="211"/>
        <v>5.0000000000000266E-2</v>
      </c>
      <c r="M811" s="6">
        <f t="shared" si="212"/>
        <v>3.12</v>
      </c>
      <c r="N811" s="5">
        <f t="shared" si="213"/>
        <v>0.68236720319780897</v>
      </c>
      <c r="O811" s="6">
        <f t="shared" si="214"/>
        <v>1.46</v>
      </c>
      <c r="P811" s="6">
        <f t="shared" si="215"/>
        <v>1.3647344063956179</v>
      </c>
      <c r="Q811" s="6">
        <f t="shared" si="216"/>
        <v>-1.0362416107382543E-2</v>
      </c>
      <c r="R811" s="9">
        <f t="shared" si="217"/>
        <v>1.0331680606807094</v>
      </c>
      <c r="S811" s="9">
        <f t="shared" si="218"/>
        <v>1.4099999999999997</v>
      </c>
      <c r="T811">
        <f t="shared" si="219"/>
        <v>1.46</v>
      </c>
      <c r="U811" s="9">
        <f t="shared" si="220"/>
        <v>1.0698052259530753</v>
      </c>
      <c r="V811" s="9">
        <f t="shared" si="221"/>
        <v>0.78403533682862381</v>
      </c>
      <c r="W811" s="9">
        <f t="shared" si="222"/>
        <v>0.53500000000000014</v>
      </c>
      <c r="X811">
        <f t="shared" si="223"/>
        <v>3.12</v>
      </c>
      <c r="Y811" s="9">
        <f t="shared" si="224"/>
        <v>4.5723182259912258</v>
      </c>
      <c r="Z811" s="10">
        <f t="shared" si="225"/>
        <v>0.56992982024105399</v>
      </c>
      <c r="AA811">
        <f t="shared" si="226"/>
        <v>5.0000000000000266E-2</v>
      </c>
    </row>
    <row r="812" spans="1:27">
      <c r="A812" s="1">
        <f t="shared" si="209"/>
        <v>4006996</v>
      </c>
      <c r="B812" s="1">
        <v>-4</v>
      </c>
      <c r="C812" s="1">
        <v>7</v>
      </c>
      <c r="D812" s="2">
        <v>4</v>
      </c>
      <c r="E812" s="5">
        <v>5.39</v>
      </c>
      <c r="F812" s="5">
        <v>6.43</v>
      </c>
      <c r="G812" s="5">
        <v>0.7</v>
      </c>
      <c r="H812" s="5">
        <v>5.41</v>
      </c>
      <c r="I812" s="5">
        <v>6.79</v>
      </c>
      <c r="J812" s="5">
        <v>1.07</v>
      </c>
      <c r="K812" s="6">
        <f t="shared" si="210"/>
        <v>5.4</v>
      </c>
      <c r="L812" s="6">
        <f t="shared" si="211"/>
        <v>-2.0000000000000462E-2</v>
      </c>
      <c r="M812" s="6">
        <f t="shared" si="212"/>
        <v>6.6099999999999994</v>
      </c>
      <c r="N812" s="5">
        <f t="shared" si="213"/>
        <v>0.63931604078108351</v>
      </c>
      <c r="O812" s="6">
        <f t="shared" si="214"/>
        <v>-0.36000000000000032</v>
      </c>
      <c r="P812" s="6">
        <f t="shared" si="215"/>
        <v>1.278632081562167</v>
      </c>
      <c r="Q812" s="6">
        <f t="shared" si="216"/>
        <v>-0.40057495871307114</v>
      </c>
      <c r="R812" s="9">
        <f t="shared" si="217"/>
        <v>0.26590917348531201</v>
      </c>
      <c r="S812" s="9">
        <f t="shared" si="218"/>
        <v>0.33999999999999986</v>
      </c>
      <c r="T812">
        <f t="shared" si="219"/>
        <v>0.36000000000000032</v>
      </c>
      <c r="U812" s="9">
        <f t="shared" si="220"/>
        <v>0.28155088957268365</v>
      </c>
      <c r="V812" s="9">
        <f t="shared" si="221"/>
        <v>1.892647646571926</v>
      </c>
      <c r="W812" s="9">
        <f t="shared" si="222"/>
        <v>1.2099999999999991</v>
      </c>
      <c r="X812">
        <f t="shared" si="223"/>
        <v>6.6099999999999994</v>
      </c>
      <c r="Y812" s="9">
        <f t="shared" si="224"/>
        <v>10.339174333752428</v>
      </c>
      <c r="Z812" s="10">
        <f t="shared" si="225"/>
        <v>0.56995175234400319</v>
      </c>
      <c r="AA812">
        <f t="shared" si="226"/>
        <v>2.0000000000000462E-2</v>
      </c>
    </row>
    <row r="813" spans="1:27">
      <c r="A813" s="1">
        <f t="shared" si="209"/>
        <v>2011996</v>
      </c>
      <c r="B813" s="1">
        <v>-4</v>
      </c>
      <c r="C813" s="1">
        <v>12</v>
      </c>
      <c r="D813" s="2">
        <v>2</v>
      </c>
      <c r="E813" s="5">
        <v>19.399999999999999</v>
      </c>
      <c r="F813" s="5">
        <v>22.35</v>
      </c>
      <c r="G813" s="5">
        <v>1.32</v>
      </c>
      <c r="H813" s="5">
        <v>19.27</v>
      </c>
      <c r="I813" s="5">
        <v>18.53</v>
      </c>
      <c r="J813" s="5">
        <v>1.3</v>
      </c>
      <c r="K813" s="6">
        <f t="shared" si="210"/>
        <v>19.335000000000001</v>
      </c>
      <c r="L813" s="6">
        <f t="shared" si="211"/>
        <v>0.12999999999999901</v>
      </c>
      <c r="M813" s="6">
        <f t="shared" si="212"/>
        <v>20.440000000000001</v>
      </c>
      <c r="N813" s="5">
        <f t="shared" si="213"/>
        <v>0.92633687176966029</v>
      </c>
      <c r="O813" s="6">
        <f t="shared" si="214"/>
        <v>3.8200000000000003</v>
      </c>
      <c r="P813" s="6">
        <f t="shared" si="215"/>
        <v>1.8526737435393206</v>
      </c>
      <c r="Q813" s="6">
        <f t="shared" si="216"/>
        <v>1.5266285980654935E-2</v>
      </c>
      <c r="R813" s="9">
        <f t="shared" si="217"/>
        <v>1.9917160335800299</v>
      </c>
      <c r="S813" s="9">
        <f t="shared" si="218"/>
        <v>3.6900000000000013</v>
      </c>
      <c r="T813">
        <f t="shared" si="219"/>
        <v>3.8200000000000003</v>
      </c>
      <c r="U813" s="9">
        <f t="shared" si="220"/>
        <v>2.0618848911316294</v>
      </c>
      <c r="V813" s="9">
        <f t="shared" si="221"/>
        <v>1.1928705783771996</v>
      </c>
      <c r="W813" s="9">
        <f t="shared" si="222"/>
        <v>1.1050000000000004</v>
      </c>
      <c r="X813">
        <f t="shared" si="223"/>
        <v>20.440000000000001</v>
      </c>
      <c r="Y813" s="9">
        <f t="shared" si="224"/>
        <v>22.06540689776466</v>
      </c>
      <c r="Z813" s="10">
        <f t="shared" si="225"/>
        <v>0.57001754358966883</v>
      </c>
      <c r="AA813">
        <f t="shared" si="226"/>
        <v>0.12999999999999901</v>
      </c>
    </row>
    <row r="814" spans="1:27">
      <c r="A814" s="1">
        <f t="shared" si="209"/>
        <v>1011996</v>
      </c>
      <c r="B814" s="1">
        <v>-4</v>
      </c>
      <c r="C814" s="1">
        <v>12</v>
      </c>
      <c r="D814" s="2">
        <v>1</v>
      </c>
      <c r="E814" s="5">
        <v>9.93</v>
      </c>
      <c r="F814" s="5">
        <v>11.45</v>
      </c>
      <c r="G814" s="5">
        <v>1.51</v>
      </c>
      <c r="H814" s="5">
        <v>9.81</v>
      </c>
      <c r="I814" s="5">
        <v>9.1199999999999992</v>
      </c>
      <c r="J814" s="5">
        <v>0.8</v>
      </c>
      <c r="K814" s="6">
        <f t="shared" si="210"/>
        <v>9.870000000000001</v>
      </c>
      <c r="L814" s="6">
        <f t="shared" si="211"/>
        <v>0.11999999999999922</v>
      </c>
      <c r="M814" s="6">
        <f t="shared" si="212"/>
        <v>10.285</v>
      </c>
      <c r="N814" s="5">
        <f t="shared" si="213"/>
        <v>0.85441500454989672</v>
      </c>
      <c r="O814" s="6">
        <f t="shared" si="214"/>
        <v>2.33</v>
      </c>
      <c r="P814" s="6">
        <f t="shared" si="215"/>
        <v>1.7088300090997934</v>
      </c>
      <c r="Q814" s="6">
        <f t="shared" si="216"/>
        <v>0.56165884729974991</v>
      </c>
      <c r="R814" s="9">
        <f t="shared" si="217"/>
        <v>1.2932825314580134</v>
      </c>
      <c r="S814" s="9">
        <f t="shared" si="218"/>
        <v>2.2100000000000009</v>
      </c>
      <c r="T814">
        <f t="shared" si="219"/>
        <v>2.33</v>
      </c>
      <c r="U814" s="9">
        <f t="shared" si="220"/>
        <v>1.3635060173290363</v>
      </c>
      <c r="V814" s="9">
        <f t="shared" si="221"/>
        <v>0.48571244394124363</v>
      </c>
      <c r="W814" s="9">
        <f t="shared" si="222"/>
        <v>0.41499999999999915</v>
      </c>
      <c r="X814">
        <f t="shared" si="223"/>
        <v>10.285</v>
      </c>
      <c r="Y814" s="9">
        <f t="shared" si="224"/>
        <v>12.037475869724581</v>
      </c>
      <c r="Z814" s="10">
        <f t="shared" si="225"/>
        <v>0.57004736645299925</v>
      </c>
      <c r="AA814">
        <f t="shared" si="226"/>
        <v>0.11999999999999922</v>
      </c>
    </row>
    <row r="815" spans="1:27">
      <c r="A815" s="1">
        <f t="shared" si="209"/>
        <v>1007004</v>
      </c>
      <c r="B815" s="1">
        <v>4</v>
      </c>
      <c r="C815" s="1">
        <v>7</v>
      </c>
      <c r="D815" s="2">
        <v>1</v>
      </c>
      <c r="E815" s="5">
        <v>5.49</v>
      </c>
      <c r="F815" s="5">
        <v>5.65</v>
      </c>
      <c r="G815" s="5">
        <v>0.71</v>
      </c>
      <c r="H815" s="5">
        <v>5.17</v>
      </c>
      <c r="I815" s="5">
        <v>5.7</v>
      </c>
      <c r="J815" s="5">
        <v>1.04</v>
      </c>
      <c r="K815" s="6">
        <f t="shared" si="210"/>
        <v>5.33</v>
      </c>
      <c r="L815" s="6">
        <f t="shared" si="211"/>
        <v>0.32000000000000028</v>
      </c>
      <c r="M815" s="6">
        <f t="shared" si="212"/>
        <v>5.6750000000000007</v>
      </c>
      <c r="N815" s="5">
        <f t="shared" si="213"/>
        <v>0.62962290301417723</v>
      </c>
      <c r="O815" s="6">
        <f t="shared" si="214"/>
        <v>-4.9999999999999822E-2</v>
      </c>
      <c r="P815" s="6">
        <f t="shared" si="215"/>
        <v>1.2592458060283545</v>
      </c>
      <c r="Q815" s="6">
        <f t="shared" si="216"/>
        <v>-0.36419247020243428</v>
      </c>
      <c r="R815" s="9">
        <f t="shared" si="217"/>
        <v>0.29382666849371963</v>
      </c>
      <c r="S815" s="9">
        <f t="shared" si="218"/>
        <v>0.37000000000000011</v>
      </c>
      <c r="T815">
        <f t="shared" si="219"/>
        <v>4.9999999999999822E-2</v>
      </c>
      <c r="U815" s="9">
        <f t="shared" si="220"/>
        <v>3.9706306553205208E-2</v>
      </c>
      <c r="V815" s="9">
        <f t="shared" si="221"/>
        <v>0.54794703043423476</v>
      </c>
      <c r="W815" s="9">
        <f t="shared" si="222"/>
        <v>0.34500000000000064</v>
      </c>
      <c r="X815">
        <f t="shared" si="223"/>
        <v>5.6750000000000007</v>
      </c>
      <c r="Y815" s="9">
        <f t="shared" si="224"/>
        <v>9.0133315875776141</v>
      </c>
      <c r="Z815" s="10">
        <f t="shared" si="225"/>
        <v>0.57010086826806361</v>
      </c>
      <c r="AA815">
        <f t="shared" si="226"/>
        <v>0.32000000000000028</v>
      </c>
    </row>
    <row r="816" spans="1:27">
      <c r="A816" s="1">
        <f t="shared" si="209"/>
        <v>6003997</v>
      </c>
      <c r="B816" s="1">
        <v>-3</v>
      </c>
      <c r="C816" s="1">
        <v>4</v>
      </c>
      <c r="D816" s="2">
        <v>6</v>
      </c>
      <c r="E816" s="5">
        <v>0.83</v>
      </c>
      <c r="F816" s="5">
        <v>0.13</v>
      </c>
      <c r="G816" s="5">
        <v>0.75</v>
      </c>
      <c r="H816" s="5">
        <v>0.67</v>
      </c>
      <c r="I816" s="5">
        <v>0.52</v>
      </c>
      <c r="J816" s="5">
        <v>0.84</v>
      </c>
      <c r="K816" s="6">
        <f t="shared" si="210"/>
        <v>0.75</v>
      </c>
      <c r="L816" s="6">
        <f t="shared" si="211"/>
        <v>0.15999999999999992</v>
      </c>
      <c r="M816" s="6">
        <f t="shared" si="212"/>
        <v>0.32500000000000001</v>
      </c>
      <c r="N816" s="5">
        <f t="shared" si="213"/>
        <v>0.56304973137370384</v>
      </c>
      <c r="O816" s="6">
        <f t="shared" si="214"/>
        <v>-0.39</v>
      </c>
      <c r="P816" s="6">
        <f t="shared" si="215"/>
        <v>1.1260994627474077</v>
      </c>
      <c r="Q816" s="6">
        <f t="shared" si="216"/>
        <v>-0.11284599006387501</v>
      </c>
      <c r="R816" s="9">
        <f t="shared" si="217"/>
        <v>0.48841156415982495</v>
      </c>
      <c r="S816" s="9">
        <f t="shared" si="218"/>
        <v>0.54999999999999993</v>
      </c>
      <c r="T816">
        <f t="shared" si="219"/>
        <v>0.39</v>
      </c>
      <c r="U816" s="9">
        <f t="shared" si="220"/>
        <v>0.34632820004060322</v>
      </c>
      <c r="V816" s="9">
        <f t="shared" si="221"/>
        <v>0.75481787188336591</v>
      </c>
      <c r="W816" s="9">
        <f t="shared" si="222"/>
        <v>0.42499999999999999</v>
      </c>
      <c r="X816">
        <f t="shared" si="223"/>
        <v>0.32500000000000001</v>
      </c>
      <c r="Y816" s="9">
        <f t="shared" si="224"/>
        <v>0.57721366673433872</v>
      </c>
      <c r="Z816" s="10">
        <f t="shared" si="225"/>
        <v>0.57017804236922354</v>
      </c>
      <c r="AA816">
        <f t="shared" si="226"/>
        <v>0.15999999999999992</v>
      </c>
    </row>
    <row r="817" spans="1:27">
      <c r="A817" s="1">
        <f t="shared" si="209"/>
        <v>4019998</v>
      </c>
      <c r="B817" s="1">
        <v>-2</v>
      </c>
      <c r="C817" s="1">
        <v>20</v>
      </c>
      <c r="D817" s="2">
        <v>4</v>
      </c>
      <c r="E817" s="5">
        <v>7.03</v>
      </c>
      <c r="F817" s="5">
        <v>8.34</v>
      </c>
      <c r="G817" s="5">
        <v>0.75</v>
      </c>
      <c r="H817" s="5">
        <v>6.98</v>
      </c>
      <c r="I817" s="5">
        <v>7.26</v>
      </c>
      <c r="J817" s="5">
        <v>1.0900000000000001</v>
      </c>
      <c r="K817" s="6">
        <f t="shared" si="210"/>
        <v>7.0050000000000008</v>
      </c>
      <c r="L817" s="6">
        <f t="shared" si="211"/>
        <v>4.9999999999999822E-2</v>
      </c>
      <c r="M817" s="6">
        <f t="shared" si="212"/>
        <v>7.8</v>
      </c>
      <c r="N817" s="5">
        <f t="shared" si="213"/>
        <v>0.66155120739062978</v>
      </c>
      <c r="O817" s="6">
        <f t="shared" si="214"/>
        <v>1.08</v>
      </c>
      <c r="P817" s="6">
        <f t="shared" si="215"/>
        <v>1.3231024147812596</v>
      </c>
      <c r="Q817" s="6">
        <f t="shared" si="216"/>
        <v>-0.35736318976350973</v>
      </c>
      <c r="R817" s="9">
        <f t="shared" si="217"/>
        <v>0.77847337325756738</v>
      </c>
      <c r="S817" s="9">
        <f t="shared" si="218"/>
        <v>1.0300000000000002</v>
      </c>
      <c r="T817">
        <f t="shared" si="219"/>
        <v>1.08</v>
      </c>
      <c r="U817" s="9">
        <f t="shared" si="220"/>
        <v>0.81626334283317736</v>
      </c>
      <c r="V817" s="9">
        <f t="shared" si="221"/>
        <v>1.2017210325043985</v>
      </c>
      <c r="W817" s="9">
        <f t="shared" si="222"/>
        <v>0.79499999999999904</v>
      </c>
      <c r="X817">
        <f t="shared" si="223"/>
        <v>7.8</v>
      </c>
      <c r="Y817" s="9">
        <f t="shared" si="224"/>
        <v>11.790470507590339</v>
      </c>
      <c r="Z817" s="10">
        <f t="shared" si="225"/>
        <v>0.57062421960516185</v>
      </c>
      <c r="AA817">
        <f t="shared" si="226"/>
        <v>4.9999999999999822E-2</v>
      </c>
    </row>
    <row r="818" spans="1:27">
      <c r="A818" s="1">
        <f t="shared" si="209"/>
        <v>1018003</v>
      </c>
      <c r="B818" s="1">
        <v>3</v>
      </c>
      <c r="C818" s="1">
        <v>18</v>
      </c>
      <c r="D818" s="2">
        <v>1</v>
      </c>
      <c r="E818" s="5">
        <v>46.59</v>
      </c>
      <c r="F818" s="5">
        <v>46.81</v>
      </c>
      <c r="G818" s="5">
        <v>3.77</v>
      </c>
      <c r="H818" s="5">
        <v>46.83</v>
      </c>
      <c r="I818" s="5">
        <v>43.05</v>
      </c>
      <c r="J818" s="5">
        <v>1.66</v>
      </c>
      <c r="K818" s="6">
        <f t="shared" si="210"/>
        <v>46.71</v>
      </c>
      <c r="L818" s="6">
        <f t="shared" si="211"/>
        <v>-0.23999999999999488</v>
      </c>
      <c r="M818" s="6">
        <f t="shared" si="212"/>
        <v>44.93</v>
      </c>
      <c r="N818" s="5">
        <f t="shared" si="213"/>
        <v>2.0596419591764001</v>
      </c>
      <c r="O818" s="6">
        <f t="shared" si="214"/>
        <v>3.7600000000000051</v>
      </c>
      <c r="P818" s="6">
        <f t="shared" si="215"/>
        <v>4.1192839183528003</v>
      </c>
      <c r="Q818" s="6">
        <f t="shared" si="216"/>
        <v>0.67520994784453547</v>
      </c>
      <c r="R818" s="9">
        <f t="shared" si="217"/>
        <v>0.9710425596494211</v>
      </c>
      <c r="S818" s="9">
        <f t="shared" si="218"/>
        <v>4</v>
      </c>
      <c r="T818">
        <f t="shared" si="219"/>
        <v>3.7600000000000051</v>
      </c>
      <c r="U818" s="9">
        <f t="shared" si="220"/>
        <v>0.91278000607045706</v>
      </c>
      <c r="V818" s="9">
        <f t="shared" si="221"/>
        <v>0.86422787808798529</v>
      </c>
      <c r="W818" s="9">
        <f t="shared" si="222"/>
        <v>1.7800000000000011</v>
      </c>
      <c r="X818">
        <f t="shared" si="223"/>
        <v>44.93</v>
      </c>
      <c r="Y818" s="9">
        <f t="shared" si="224"/>
        <v>21.814471102524244</v>
      </c>
      <c r="Z818" s="10">
        <f t="shared" si="225"/>
        <v>0.57164936805702848</v>
      </c>
      <c r="AA818">
        <f t="shared" si="226"/>
        <v>0.23999999999999488</v>
      </c>
    </row>
    <row r="819" spans="1:27">
      <c r="A819" s="1">
        <f t="shared" si="209"/>
        <v>5007002</v>
      </c>
      <c r="B819" s="1">
        <v>2</v>
      </c>
      <c r="C819" s="1">
        <v>7</v>
      </c>
      <c r="D819" s="2">
        <v>5</v>
      </c>
      <c r="E819" s="5">
        <v>24.84</v>
      </c>
      <c r="F819" s="5">
        <v>24.56</v>
      </c>
      <c r="G819" s="5">
        <v>1.47</v>
      </c>
      <c r="H819" s="5">
        <v>24.44</v>
      </c>
      <c r="I819" s="5">
        <v>27.24</v>
      </c>
      <c r="J819" s="5">
        <v>1.25</v>
      </c>
      <c r="K819" s="6">
        <f t="shared" si="210"/>
        <v>24.64</v>
      </c>
      <c r="L819" s="6">
        <f t="shared" si="211"/>
        <v>0.39999999999999858</v>
      </c>
      <c r="M819" s="6">
        <f t="shared" si="212"/>
        <v>25.9</v>
      </c>
      <c r="N819" s="5">
        <f t="shared" si="213"/>
        <v>0.96480567991694577</v>
      </c>
      <c r="O819" s="6">
        <f t="shared" si="214"/>
        <v>-2.6799999999999997</v>
      </c>
      <c r="P819" s="6">
        <f t="shared" si="215"/>
        <v>1.9296113598338915</v>
      </c>
      <c r="Q819" s="6">
        <f t="shared" si="216"/>
        <v>0.160713326529516</v>
      </c>
      <c r="R819" s="9">
        <f t="shared" si="217"/>
        <v>1.5961763410561267</v>
      </c>
      <c r="S819" s="9">
        <f t="shared" si="218"/>
        <v>3.0799999999999983</v>
      </c>
      <c r="T819">
        <f t="shared" si="219"/>
        <v>2.6799999999999997</v>
      </c>
      <c r="U819" s="9">
        <f t="shared" si="220"/>
        <v>1.3888807123475395</v>
      </c>
      <c r="V819" s="9">
        <f t="shared" si="221"/>
        <v>1.3059624608641025</v>
      </c>
      <c r="W819" s="9">
        <f t="shared" si="222"/>
        <v>1.259999999999998</v>
      </c>
      <c r="X819">
        <f t="shared" si="223"/>
        <v>25.9</v>
      </c>
      <c r="Y819" s="9">
        <f t="shared" si="224"/>
        <v>26.844783917762147</v>
      </c>
      <c r="Z819" s="10">
        <f t="shared" si="225"/>
        <v>0.57285163873379985</v>
      </c>
      <c r="AA819">
        <f t="shared" si="226"/>
        <v>0.39999999999999858</v>
      </c>
    </row>
    <row r="820" spans="1:27">
      <c r="A820" s="1">
        <f t="shared" si="209"/>
        <v>3010996</v>
      </c>
      <c r="B820" s="1">
        <v>-4</v>
      </c>
      <c r="C820" s="1">
        <v>11</v>
      </c>
      <c r="D820" s="2">
        <v>3</v>
      </c>
      <c r="E820" s="5">
        <v>8.16</v>
      </c>
      <c r="F820" s="5">
        <v>6.94</v>
      </c>
      <c r="G820" s="5">
        <v>1.06</v>
      </c>
      <c r="H820" s="5">
        <v>7.68</v>
      </c>
      <c r="I820" s="5">
        <v>6.13</v>
      </c>
      <c r="J820" s="5">
        <v>1.03</v>
      </c>
      <c r="K820" s="6">
        <f t="shared" si="210"/>
        <v>7.92</v>
      </c>
      <c r="L820" s="6">
        <f t="shared" si="211"/>
        <v>0.48000000000000043</v>
      </c>
      <c r="M820" s="6">
        <f t="shared" si="212"/>
        <v>6.5350000000000001</v>
      </c>
      <c r="N820" s="5">
        <f t="shared" si="213"/>
        <v>0.73900270635499021</v>
      </c>
      <c r="O820" s="6">
        <f t="shared" si="214"/>
        <v>0.8100000000000005</v>
      </c>
      <c r="P820" s="6">
        <f t="shared" si="215"/>
        <v>1.4780054127099804</v>
      </c>
      <c r="Q820" s="6">
        <f t="shared" si="216"/>
        <v>2.8702220187686062E-2</v>
      </c>
      <c r="R820" s="9">
        <f t="shared" si="217"/>
        <v>0.22327387786417657</v>
      </c>
      <c r="S820" s="9">
        <f t="shared" si="218"/>
        <v>0.33000000000000007</v>
      </c>
      <c r="T820">
        <f t="shared" si="219"/>
        <v>0.8100000000000005</v>
      </c>
      <c r="U820" s="9">
        <f t="shared" si="220"/>
        <v>0.54803588203025178</v>
      </c>
      <c r="V820" s="9">
        <f t="shared" si="221"/>
        <v>1.8741473990417239</v>
      </c>
      <c r="W820" s="9">
        <f t="shared" si="222"/>
        <v>1.3849999999999998</v>
      </c>
      <c r="X820">
        <f t="shared" si="223"/>
        <v>6.5350000000000001</v>
      </c>
      <c r="Y820" s="9">
        <f t="shared" si="224"/>
        <v>8.8429987384387498</v>
      </c>
      <c r="Z820" s="10">
        <f t="shared" si="225"/>
        <v>0.57347972937149228</v>
      </c>
      <c r="AA820">
        <f t="shared" si="226"/>
        <v>0.48000000000000043</v>
      </c>
    </row>
    <row r="821" spans="1:27">
      <c r="A821" s="1">
        <f t="shared" si="209"/>
        <v>1019997</v>
      </c>
      <c r="B821" s="1">
        <v>-3</v>
      </c>
      <c r="C821" s="1">
        <v>20</v>
      </c>
      <c r="D821" s="2">
        <v>1</v>
      </c>
      <c r="E821" s="5">
        <v>20.51</v>
      </c>
      <c r="F821" s="5">
        <v>24.76</v>
      </c>
      <c r="G821" s="5">
        <v>1.4</v>
      </c>
      <c r="H821" s="5">
        <v>20.34</v>
      </c>
      <c r="I821" s="5">
        <v>22.52</v>
      </c>
      <c r="J821" s="5">
        <v>1.44</v>
      </c>
      <c r="K821" s="6">
        <f t="shared" si="210"/>
        <v>20.425000000000001</v>
      </c>
      <c r="L821" s="6">
        <f t="shared" si="211"/>
        <v>0.17000000000000171</v>
      </c>
      <c r="M821" s="6">
        <f t="shared" si="212"/>
        <v>23.64</v>
      </c>
      <c r="N821" s="5">
        <f t="shared" si="213"/>
        <v>1.0041912168506553</v>
      </c>
      <c r="O821" s="6">
        <f t="shared" si="214"/>
        <v>2.240000000000002</v>
      </c>
      <c r="P821" s="6">
        <f t="shared" si="215"/>
        <v>2.0083824337013105</v>
      </c>
      <c r="Q821" s="6">
        <f t="shared" si="216"/>
        <v>-2.8163427211424074E-2</v>
      </c>
      <c r="R821" s="9">
        <f t="shared" si="217"/>
        <v>1.0306801957957443</v>
      </c>
      <c r="S821" s="9">
        <f t="shared" si="218"/>
        <v>2.0700000000000003</v>
      </c>
      <c r="T821">
        <f t="shared" si="219"/>
        <v>2.240000000000002</v>
      </c>
      <c r="U821" s="9">
        <f t="shared" si="220"/>
        <v>1.1153254292668933</v>
      </c>
      <c r="V821" s="9">
        <f t="shared" si="221"/>
        <v>3.2015814777616596</v>
      </c>
      <c r="W821" s="9">
        <f t="shared" si="222"/>
        <v>3.2149999999999999</v>
      </c>
      <c r="X821">
        <f t="shared" si="223"/>
        <v>23.64</v>
      </c>
      <c r="Y821" s="9">
        <f t="shared" si="224"/>
        <v>23.541333167740476</v>
      </c>
      <c r="Z821" s="10">
        <f t="shared" si="225"/>
        <v>0.57352157762371947</v>
      </c>
      <c r="AA821">
        <f t="shared" si="226"/>
        <v>0.17000000000000171</v>
      </c>
    </row>
    <row r="822" spans="1:27">
      <c r="A822" s="1">
        <f t="shared" si="209"/>
        <v>11004</v>
      </c>
      <c r="B822" s="1">
        <v>4</v>
      </c>
      <c r="C822" s="1">
        <v>11</v>
      </c>
      <c r="D822" s="2">
        <v>0</v>
      </c>
      <c r="E822" s="5">
        <v>3.86</v>
      </c>
      <c r="F822" s="5">
        <v>3.72</v>
      </c>
      <c r="G822" s="5">
        <v>0.68</v>
      </c>
      <c r="H822" s="5">
        <v>3.79</v>
      </c>
      <c r="I822" s="5">
        <v>3.49</v>
      </c>
      <c r="J822" s="5">
        <v>0.7</v>
      </c>
      <c r="K822" s="6">
        <f t="shared" si="210"/>
        <v>3.8250000000000002</v>
      </c>
      <c r="L822" s="6">
        <f t="shared" si="211"/>
        <v>6.999999999999984E-2</v>
      </c>
      <c r="M822" s="6">
        <f t="shared" si="212"/>
        <v>3.6050000000000004</v>
      </c>
      <c r="N822" s="5">
        <f t="shared" si="213"/>
        <v>0.4879549159502341</v>
      </c>
      <c r="O822" s="6">
        <f t="shared" si="214"/>
        <v>0.22999999999999998</v>
      </c>
      <c r="P822" s="6">
        <f t="shared" si="215"/>
        <v>0.97590983190046821</v>
      </c>
      <c r="Q822" s="6">
        <f t="shared" si="216"/>
        <v>-2.8979420411591607E-2</v>
      </c>
      <c r="R822" s="9">
        <f t="shared" si="217"/>
        <v>0.16394957276782343</v>
      </c>
      <c r="S822" s="9">
        <f t="shared" si="218"/>
        <v>0.16000000000000014</v>
      </c>
      <c r="T822">
        <f t="shared" si="219"/>
        <v>0.22999999999999998</v>
      </c>
      <c r="U822" s="9">
        <f t="shared" si="220"/>
        <v>0.23567751085374594</v>
      </c>
      <c r="V822" s="9">
        <f t="shared" si="221"/>
        <v>0.4508613251115135</v>
      </c>
      <c r="W822" s="9">
        <f t="shared" si="222"/>
        <v>0.21999999999999975</v>
      </c>
      <c r="X822">
        <f t="shared" si="223"/>
        <v>3.6050000000000004</v>
      </c>
      <c r="Y822" s="9">
        <f t="shared" si="224"/>
        <v>7.3879776228500376</v>
      </c>
      <c r="Z822" s="10">
        <f t="shared" si="225"/>
        <v>0.57356865325782924</v>
      </c>
      <c r="AA822">
        <f t="shared" si="226"/>
        <v>6.999999999999984E-2</v>
      </c>
    </row>
    <row r="823" spans="1:27">
      <c r="A823" s="1">
        <f t="shared" si="209"/>
        <v>6012000</v>
      </c>
      <c r="B823" s="1">
        <v>0</v>
      </c>
      <c r="C823" s="1">
        <v>12</v>
      </c>
      <c r="D823" s="2">
        <v>6</v>
      </c>
      <c r="E823" s="5">
        <v>10.69</v>
      </c>
      <c r="F823" s="5">
        <v>11.7</v>
      </c>
      <c r="G823" s="5">
        <v>0.86</v>
      </c>
      <c r="H823" s="5">
        <v>10.45</v>
      </c>
      <c r="I823" s="5">
        <v>11.39</v>
      </c>
      <c r="J823" s="5">
        <v>1.3</v>
      </c>
      <c r="K823" s="6">
        <f t="shared" si="210"/>
        <v>10.57</v>
      </c>
      <c r="L823" s="6">
        <f t="shared" si="211"/>
        <v>0.24000000000000021</v>
      </c>
      <c r="M823" s="6">
        <f t="shared" si="212"/>
        <v>11.545</v>
      </c>
      <c r="N823" s="5">
        <f t="shared" si="213"/>
        <v>0.77935871073594865</v>
      </c>
      <c r="O823" s="6">
        <f t="shared" si="214"/>
        <v>0.30999999999999872</v>
      </c>
      <c r="P823" s="6">
        <f t="shared" si="215"/>
        <v>1.5587174214718973</v>
      </c>
      <c r="Q823" s="6">
        <f t="shared" si="216"/>
        <v>-0.39117550214027008</v>
      </c>
      <c r="R823" s="9">
        <f t="shared" si="217"/>
        <v>4.4908717279811688E-2</v>
      </c>
      <c r="S823" s="9">
        <f t="shared" si="218"/>
        <v>6.9999999999998508E-2</v>
      </c>
      <c r="T823">
        <f t="shared" si="219"/>
        <v>0.30999999999999872</v>
      </c>
      <c r="U823" s="9">
        <f t="shared" si="220"/>
        <v>0.19888146223916944</v>
      </c>
      <c r="V823" s="9">
        <f t="shared" si="221"/>
        <v>1.2510285527947802</v>
      </c>
      <c r="W823" s="9">
        <f t="shared" si="222"/>
        <v>0.97499999999999964</v>
      </c>
      <c r="X823">
        <f t="shared" si="223"/>
        <v>11.545</v>
      </c>
      <c r="Y823" s="9">
        <f t="shared" si="224"/>
        <v>14.813461171298199</v>
      </c>
      <c r="Z823" s="10">
        <f t="shared" si="225"/>
        <v>0.57368283920647301</v>
      </c>
      <c r="AA823">
        <f t="shared" si="226"/>
        <v>0.24000000000000021</v>
      </c>
    </row>
    <row r="824" spans="1:27">
      <c r="A824" s="1">
        <f t="shared" si="209"/>
        <v>5016998</v>
      </c>
      <c r="B824" s="1">
        <v>-2</v>
      </c>
      <c r="C824" s="1">
        <v>17</v>
      </c>
      <c r="D824" s="2">
        <v>5</v>
      </c>
      <c r="E824" s="5">
        <v>16</v>
      </c>
      <c r="F824" s="5">
        <v>15.66</v>
      </c>
      <c r="G824" s="5">
        <v>1.6</v>
      </c>
      <c r="H824" s="5">
        <v>16.68</v>
      </c>
      <c r="I824" s="5">
        <v>14.8</v>
      </c>
      <c r="J824" s="5">
        <v>1.17</v>
      </c>
      <c r="K824" s="6">
        <f t="shared" si="210"/>
        <v>16.34</v>
      </c>
      <c r="L824" s="6">
        <f t="shared" si="211"/>
        <v>-0.67999999999999972</v>
      </c>
      <c r="M824" s="6">
        <f t="shared" si="212"/>
        <v>15.23</v>
      </c>
      <c r="N824" s="5">
        <f t="shared" si="213"/>
        <v>0.99107265122189714</v>
      </c>
      <c r="O824" s="6">
        <f t="shared" si="214"/>
        <v>0.85999999999999943</v>
      </c>
      <c r="P824" s="6">
        <f t="shared" si="215"/>
        <v>1.9821453024437943</v>
      </c>
      <c r="Q824" s="6">
        <f t="shared" si="216"/>
        <v>0.30316373539667607</v>
      </c>
      <c r="R824" s="9">
        <f t="shared" si="217"/>
        <v>0.77693597845795026</v>
      </c>
      <c r="S824" s="9">
        <f t="shared" si="218"/>
        <v>1.5399999999999991</v>
      </c>
      <c r="T824">
        <f t="shared" si="219"/>
        <v>0.85999999999999943</v>
      </c>
      <c r="U824" s="9">
        <f t="shared" si="220"/>
        <v>0.43387333861937483</v>
      </c>
      <c r="V824" s="9">
        <f t="shared" si="221"/>
        <v>1.1199986182965258</v>
      </c>
      <c r="W824" s="9">
        <f t="shared" si="222"/>
        <v>1.1099999999999994</v>
      </c>
      <c r="X824">
        <f t="shared" si="223"/>
        <v>15.23</v>
      </c>
      <c r="Y824" s="9">
        <f t="shared" si="224"/>
        <v>15.367188249239728</v>
      </c>
      <c r="Z824" s="10">
        <f t="shared" si="225"/>
        <v>0.57372380114476695</v>
      </c>
      <c r="AA824">
        <f t="shared" si="226"/>
        <v>0.67999999999999972</v>
      </c>
    </row>
    <row r="825" spans="1:27">
      <c r="A825" s="1">
        <f t="shared" si="209"/>
        <v>6004997</v>
      </c>
      <c r="B825" s="1">
        <v>-3</v>
      </c>
      <c r="C825" s="1">
        <v>5</v>
      </c>
      <c r="D825" s="2">
        <v>6</v>
      </c>
      <c r="E825" s="5">
        <v>21.4</v>
      </c>
      <c r="F825" s="5">
        <v>20.65</v>
      </c>
      <c r="G825" s="5">
        <v>1.31</v>
      </c>
      <c r="H825" s="5">
        <v>21.26</v>
      </c>
      <c r="I825" s="5">
        <v>21.59</v>
      </c>
      <c r="J825" s="5">
        <v>0.95</v>
      </c>
      <c r="K825" s="6">
        <f t="shared" si="210"/>
        <v>21.33</v>
      </c>
      <c r="L825" s="6">
        <f t="shared" si="211"/>
        <v>0.13999999999999702</v>
      </c>
      <c r="M825" s="6">
        <f t="shared" si="212"/>
        <v>21.119999999999997</v>
      </c>
      <c r="N825" s="5">
        <f t="shared" si="213"/>
        <v>0.80910444319630337</v>
      </c>
      <c r="O825" s="6">
        <f t="shared" si="214"/>
        <v>-0.94000000000000128</v>
      </c>
      <c r="P825" s="6">
        <f t="shared" si="215"/>
        <v>1.6182088863926067</v>
      </c>
      <c r="Q825" s="6">
        <f t="shared" si="216"/>
        <v>0.31070037424578023</v>
      </c>
      <c r="R825" s="9">
        <f t="shared" si="217"/>
        <v>0.66740456629649902</v>
      </c>
      <c r="S825" s="9">
        <f t="shared" si="218"/>
        <v>1.0799999999999983</v>
      </c>
      <c r="T825">
        <f t="shared" si="219"/>
        <v>0.94000000000000128</v>
      </c>
      <c r="U825" s="9">
        <f t="shared" si="220"/>
        <v>0.58088915955436193</v>
      </c>
      <c r="V825" s="9">
        <f t="shared" si="221"/>
        <v>0.25954622022641771</v>
      </c>
      <c r="W825" s="9">
        <f t="shared" si="222"/>
        <v>0.21000000000000085</v>
      </c>
      <c r="X825">
        <f t="shared" si="223"/>
        <v>21.119999999999997</v>
      </c>
      <c r="Y825" s="9">
        <f t="shared" si="224"/>
        <v>26.102934148485332</v>
      </c>
      <c r="Z825" s="10">
        <f t="shared" si="225"/>
        <v>0.57380484487323735</v>
      </c>
      <c r="AA825">
        <f t="shared" si="226"/>
        <v>0.13999999999999702</v>
      </c>
    </row>
    <row r="826" spans="1:27">
      <c r="A826" s="1">
        <f t="shared" si="209"/>
        <v>6006001</v>
      </c>
      <c r="B826" s="1">
        <v>1</v>
      </c>
      <c r="C826" s="1">
        <v>6</v>
      </c>
      <c r="D826" s="2">
        <v>6</v>
      </c>
      <c r="E826" s="5">
        <v>21.91</v>
      </c>
      <c r="F826" s="5">
        <v>20.11</v>
      </c>
      <c r="G826" s="5">
        <v>1.4</v>
      </c>
      <c r="H826" s="5">
        <v>22.46</v>
      </c>
      <c r="I826" s="5">
        <v>21.32</v>
      </c>
      <c r="J826" s="5">
        <v>1.54</v>
      </c>
      <c r="K826" s="6">
        <f t="shared" si="210"/>
        <v>22.185000000000002</v>
      </c>
      <c r="L826" s="6">
        <f t="shared" si="211"/>
        <v>-0.55000000000000071</v>
      </c>
      <c r="M826" s="6">
        <f t="shared" si="212"/>
        <v>20.715</v>
      </c>
      <c r="N826" s="5">
        <f t="shared" si="213"/>
        <v>1.0406248123122954</v>
      </c>
      <c r="O826" s="6">
        <f t="shared" si="214"/>
        <v>-1.2100000000000009</v>
      </c>
      <c r="P826" s="6">
        <f t="shared" si="215"/>
        <v>2.0812496246245908</v>
      </c>
      <c r="Q826" s="6">
        <f t="shared" si="216"/>
        <v>-9.5022624434389191E-2</v>
      </c>
      <c r="R826" s="9">
        <f t="shared" si="217"/>
        <v>0.31711717431254738</v>
      </c>
      <c r="S826" s="9">
        <f t="shared" si="218"/>
        <v>0.66000000000000014</v>
      </c>
      <c r="T826">
        <f t="shared" si="219"/>
        <v>1.2100000000000009</v>
      </c>
      <c r="U826" s="9">
        <f t="shared" si="220"/>
        <v>0.58138148623967045</v>
      </c>
      <c r="V826" s="9">
        <f t="shared" si="221"/>
        <v>1.4126128673922584</v>
      </c>
      <c r="W826" s="9">
        <f t="shared" si="222"/>
        <v>1.4700000000000024</v>
      </c>
      <c r="X826">
        <f t="shared" si="223"/>
        <v>20.715</v>
      </c>
      <c r="Y826" s="9">
        <f t="shared" si="224"/>
        <v>19.906309896619447</v>
      </c>
      <c r="Z826" s="10">
        <f t="shared" si="225"/>
        <v>0.57383882754655069</v>
      </c>
      <c r="AA826">
        <f t="shared" si="226"/>
        <v>0.55000000000000071</v>
      </c>
    </row>
    <row r="827" spans="1:27">
      <c r="A827" s="1">
        <f t="shared" si="209"/>
        <v>1023998</v>
      </c>
      <c r="B827" s="1">
        <v>-2</v>
      </c>
      <c r="C827" s="1">
        <v>24</v>
      </c>
      <c r="D827" s="2">
        <v>1</v>
      </c>
      <c r="E827" s="5">
        <v>62.91</v>
      </c>
      <c r="F827" s="5">
        <v>67.180000000000007</v>
      </c>
      <c r="G827" s="5">
        <v>2.0099999999999998</v>
      </c>
      <c r="H827" s="5">
        <v>61.5</v>
      </c>
      <c r="I827" s="5">
        <v>59.05</v>
      </c>
      <c r="J827" s="5">
        <v>1.97</v>
      </c>
      <c r="K827" s="6">
        <f t="shared" si="210"/>
        <v>62.204999999999998</v>
      </c>
      <c r="L827" s="6">
        <f t="shared" si="211"/>
        <v>1.4099999999999966</v>
      </c>
      <c r="M827" s="6">
        <f t="shared" si="212"/>
        <v>63.115000000000002</v>
      </c>
      <c r="N827" s="5">
        <f t="shared" si="213"/>
        <v>1.4072135587749288</v>
      </c>
      <c r="O827" s="6">
        <f t="shared" si="214"/>
        <v>8.1300000000000097</v>
      </c>
      <c r="P827" s="6">
        <f t="shared" si="215"/>
        <v>2.8144271175498576</v>
      </c>
      <c r="Q827" s="6">
        <f t="shared" si="216"/>
        <v>2.0098472415098965E-2</v>
      </c>
      <c r="R827" s="9">
        <f t="shared" si="217"/>
        <v>2.3876972894754549</v>
      </c>
      <c r="S827" s="9">
        <f t="shared" si="218"/>
        <v>6.7200000000000131</v>
      </c>
      <c r="T827">
        <f t="shared" si="219"/>
        <v>8.1300000000000097</v>
      </c>
      <c r="U827" s="9">
        <f t="shared" si="220"/>
        <v>2.8886873457493207</v>
      </c>
      <c r="V827" s="9">
        <f t="shared" si="221"/>
        <v>0.64666801589960377</v>
      </c>
      <c r="W827" s="9">
        <f t="shared" si="222"/>
        <v>0.91000000000000369</v>
      </c>
      <c r="X827">
        <f t="shared" si="223"/>
        <v>63.115000000000002</v>
      </c>
      <c r="Y827" s="9">
        <f t="shared" si="224"/>
        <v>44.851045959893767</v>
      </c>
      <c r="Z827" s="10">
        <f t="shared" si="225"/>
        <v>0.57460421161004382</v>
      </c>
      <c r="AA827">
        <f t="shared" si="226"/>
        <v>1.4099999999999966</v>
      </c>
    </row>
    <row r="828" spans="1:27">
      <c r="A828" s="1">
        <f t="shared" si="209"/>
        <v>1023002</v>
      </c>
      <c r="B828" s="1">
        <v>2</v>
      </c>
      <c r="C828" s="1">
        <v>23</v>
      </c>
      <c r="D828" s="2">
        <v>1</v>
      </c>
      <c r="E828" s="5">
        <v>2.19</v>
      </c>
      <c r="F828" s="5">
        <v>2.33</v>
      </c>
      <c r="G828" s="5">
        <v>0.88</v>
      </c>
      <c r="H828" s="5">
        <v>2.1</v>
      </c>
      <c r="I828" s="5">
        <v>2.27</v>
      </c>
      <c r="J828" s="5">
        <v>0.95</v>
      </c>
      <c r="K828" s="6">
        <f t="shared" si="210"/>
        <v>2.145</v>
      </c>
      <c r="L828" s="6">
        <f t="shared" si="211"/>
        <v>8.9999999999999858E-2</v>
      </c>
      <c r="M828" s="6">
        <f t="shared" si="212"/>
        <v>2.2999999999999998</v>
      </c>
      <c r="N828" s="5">
        <f t="shared" si="213"/>
        <v>0.6474758682761852</v>
      </c>
      <c r="O828" s="6">
        <f t="shared" si="214"/>
        <v>6.0000000000000053E-2</v>
      </c>
      <c r="P828" s="6">
        <f t="shared" si="215"/>
        <v>1.2949517365523704</v>
      </c>
      <c r="Q828" s="6">
        <f t="shared" si="216"/>
        <v>-7.6390959508617087E-2</v>
      </c>
      <c r="R828" s="9">
        <f t="shared" si="217"/>
        <v>2.316688657437585E-2</v>
      </c>
      <c r="S828" s="9">
        <f t="shared" si="218"/>
        <v>2.9999999999999805E-2</v>
      </c>
      <c r="T828">
        <f t="shared" si="219"/>
        <v>6.0000000000000053E-2</v>
      </c>
      <c r="U828" s="9">
        <f t="shared" si="220"/>
        <v>4.6333773148752047E-2</v>
      </c>
      <c r="V828" s="9">
        <f t="shared" si="221"/>
        <v>0.23939116126855173</v>
      </c>
      <c r="W828" s="9">
        <f t="shared" si="222"/>
        <v>0.1549999999999998</v>
      </c>
      <c r="X828">
        <f t="shared" si="223"/>
        <v>2.2999999999999998</v>
      </c>
      <c r="Y828" s="9">
        <f t="shared" si="224"/>
        <v>3.55225594140432</v>
      </c>
      <c r="Z828" s="10">
        <f t="shared" si="225"/>
        <v>0.57483127959428237</v>
      </c>
      <c r="AA828">
        <f t="shared" si="226"/>
        <v>8.9999999999999858E-2</v>
      </c>
    </row>
    <row r="829" spans="1:27">
      <c r="A829" s="1">
        <f t="shared" si="209"/>
        <v>5015001</v>
      </c>
      <c r="B829" s="1">
        <v>1</v>
      </c>
      <c r="C829" s="1">
        <v>15</v>
      </c>
      <c r="D829" s="2">
        <v>5</v>
      </c>
      <c r="E829" s="5">
        <v>20.079999999999998</v>
      </c>
      <c r="F829" s="5">
        <v>21.47</v>
      </c>
      <c r="G829" s="5">
        <v>0.96</v>
      </c>
      <c r="H829" s="5">
        <v>19.96</v>
      </c>
      <c r="I829" s="5">
        <v>20.94</v>
      </c>
      <c r="J829" s="5">
        <v>1</v>
      </c>
      <c r="K829" s="6">
        <f t="shared" si="210"/>
        <v>20.02</v>
      </c>
      <c r="L829" s="6">
        <f t="shared" si="211"/>
        <v>0.11999999999999744</v>
      </c>
      <c r="M829" s="6">
        <f t="shared" si="212"/>
        <v>21.204999999999998</v>
      </c>
      <c r="N829" s="5">
        <f t="shared" si="213"/>
        <v>0.69310893804653828</v>
      </c>
      <c r="O829" s="6">
        <f t="shared" si="214"/>
        <v>0.52999999999999758</v>
      </c>
      <c r="P829" s="6">
        <f t="shared" si="215"/>
        <v>1.3862178760930766</v>
      </c>
      <c r="Q829" s="6">
        <f t="shared" si="216"/>
        <v>-4.0799333888426326E-2</v>
      </c>
      <c r="R829" s="9">
        <f t="shared" si="217"/>
        <v>0.2957688016226902</v>
      </c>
      <c r="S829" s="9">
        <f t="shared" si="218"/>
        <v>0.41000000000000014</v>
      </c>
      <c r="T829">
        <f t="shared" si="219"/>
        <v>0.52999999999999758</v>
      </c>
      <c r="U829" s="9">
        <f t="shared" si="220"/>
        <v>0.38233528014640256</v>
      </c>
      <c r="V829" s="9">
        <f t="shared" si="221"/>
        <v>1.7096879508433533</v>
      </c>
      <c r="W829" s="9">
        <f t="shared" si="222"/>
        <v>1.1849999999999987</v>
      </c>
      <c r="X829">
        <f t="shared" si="223"/>
        <v>21.204999999999998</v>
      </c>
      <c r="Y829" s="9">
        <f t="shared" si="224"/>
        <v>30.594036284922652</v>
      </c>
      <c r="Z829" s="10">
        <f t="shared" si="225"/>
        <v>0.575030433977194</v>
      </c>
      <c r="AA829">
        <f t="shared" si="226"/>
        <v>0.11999999999999744</v>
      </c>
    </row>
    <row r="830" spans="1:27">
      <c r="A830" s="1">
        <f t="shared" si="209"/>
        <v>6011998</v>
      </c>
      <c r="B830" s="1">
        <v>-2</v>
      </c>
      <c r="C830" s="1">
        <v>12</v>
      </c>
      <c r="D830" s="2">
        <v>6</v>
      </c>
      <c r="E830" s="5">
        <v>0.47</v>
      </c>
      <c r="F830" s="5">
        <v>0.43</v>
      </c>
      <c r="G830" s="5">
        <v>0.52</v>
      </c>
      <c r="H830" s="5">
        <v>0.5</v>
      </c>
      <c r="I830" s="5">
        <v>0.57999999999999996</v>
      </c>
      <c r="J830" s="5">
        <v>0.62</v>
      </c>
      <c r="K830" s="6">
        <f t="shared" si="210"/>
        <v>0.48499999999999999</v>
      </c>
      <c r="L830" s="6">
        <f t="shared" si="211"/>
        <v>-3.0000000000000027E-2</v>
      </c>
      <c r="M830" s="6">
        <f t="shared" si="212"/>
        <v>0.505</v>
      </c>
      <c r="N830" s="5">
        <f t="shared" si="213"/>
        <v>0.40459856648287817</v>
      </c>
      <c r="O830" s="6">
        <f t="shared" si="214"/>
        <v>-0.14999999999999997</v>
      </c>
      <c r="P830" s="6">
        <f t="shared" si="215"/>
        <v>0.80919713296575635</v>
      </c>
      <c r="Q830" s="6">
        <f t="shared" si="216"/>
        <v>-0.17409896151496637</v>
      </c>
      <c r="R830" s="9">
        <f t="shared" si="217"/>
        <v>0.14829513737918559</v>
      </c>
      <c r="S830" s="9">
        <f t="shared" si="218"/>
        <v>0.11999999999999994</v>
      </c>
      <c r="T830">
        <f t="shared" si="219"/>
        <v>0.14999999999999997</v>
      </c>
      <c r="U830" s="9">
        <f t="shared" si="220"/>
        <v>0.18536892172398203</v>
      </c>
      <c r="V830" s="9">
        <f t="shared" si="221"/>
        <v>4.9431712459728598E-2</v>
      </c>
      <c r="W830" s="9">
        <f t="shared" si="222"/>
        <v>2.0000000000000018E-2</v>
      </c>
      <c r="X830">
        <f t="shared" si="223"/>
        <v>0.505</v>
      </c>
      <c r="Y830" s="9">
        <f t="shared" si="224"/>
        <v>1.2481507396081459</v>
      </c>
      <c r="Z830" s="10">
        <f t="shared" si="225"/>
        <v>0.5758715134472272</v>
      </c>
      <c r="AA830">
        <f t="shared" si="226"/>
        <v>3.0000000000000027E-2</v>
      </c>
    </row>
    <row r="831" spans="1:27">
      <c r="A831" s="1">
        <f t="shared" si="209"/>
        <v>4007996</v>
      </c>
      <c r="B831" s="1">
        <v>-4</v>
      </c>
      <c r="C831" s="1">
        <v>8</v>
      </c>
      <c r="D831" s="2">
        <v>4</v>
      </c>
      <c r="E831" s="5">
        <v>14.93</v>
      </c>
      <c r="F831" s="5">
        <v>16.52</v>
      </c>
      <c r="G831" s="5">
        <v>1.21</v>
      </c>
      <c r="H831" s="5">
        <v>15.19</v>
      </c>
      <c r="I831" s="5">
        <v>15.76</v>
      </c>
      <c r="J831" s="5">
        <v>1.26</v>
      </c>
      <c r="K831" s="6">
        <f t="shared" si="210"/>
        <v>15.059999999999999</v>
      </c>
      <c r="L831" s="6">
        <f t="shared" si="211"/>
        <v>-0.25999999999999979</v>
      </c>
      <c r="M831" s="6">
        <f t="shared" si="212"/>
        <v>16.14</v>
      </c>
      <c r="N831" s="5">
        <f t="shared" si="213"/>
        <v>0.87345578022015524</v>
      </c>
      <c r="O831" s="6">
        <f t="shared" si="214"/>
        <v>0.75999999999999979</v>
      </c>
      <c r="P831" s="6">
        <f t="shared" si="215"/>
        <v>1.7469115604403105</v>
      </c>
      <c r="Q831" s="6">
        <f t="shared" si="216"/>
        <v>-4.0469246649408576E-2</v>
      </c>
      <c r="R831" s="9">
        <f t="shared" si="217"/>
        <v>0.58388760089429359</v>
      </c>
      <c r="S831" s="9">
        <f t="shared" si="218"/>
        <v>1.0199999999999996</v>
      </c>
      <c r="T831">
        <f t="shared" si="219"/>
        <v>0.75999999999999979</v>
      </c>
      <c r="U831" s="9">
        <f t="shared" si="220"/>
        <v>0.43505350654868935</v>
      </c>
      <c r="V831" s="9">
        <f t="shared" si="221"/>
        <v>1.2364678607173301</v>
      </c>
      <c r="W831" s="9">
        <f t="shared" si="222"/>
        <v>1.0800000000000018</v>
      </c>
      <c r="X831">
        <f t="shared" si="223"/>
        <v>16.14</v>
      </c>
      <c r="Y831" s="9">
        <f t="shared" si="224"/>
        <v>18.47832525183118</v>
      </c>
      <c r="Z831" s="10">
        <f t="shared" si="225"/>
        <v>0.57598611094365804</v>
      </c>
      <c r="AA831">
        <f t="shared" si="226"/>
        <v>0.25999999999999979</v>
      </c>
    </row>
    <row r="832" spans="1:27">
      <c r="A832" s="1">
        <f t="shared" si="209"/>
        <v>5012997</v>
      </c>
      <c r="B832" s="1">
        <v>-3</v>
      </c>
      <c r="C832" s="1">
        <v>13</v>
      </c>
      <c r="D832" s="2">
        <v>5</v>
      </c>
      <c r="E832" s="5">
        <v>25.28</v>
      </c>
      <c r="F832" s="5">
        <v>27.72</v>
      </c>
      <c r="G832" s="5">
        <v>1.03</v>
      </c>
      <c r="H832" s="5">
        <v>25.39</v>
      </c>
      <c r="I832" s="5">
        <v>26.37</v>
      </c>
      <c r="J832" s="5">
        <v>1.39</v>
      </c>
      <c r="K832" s="6">
        <f t="shared" si="210"/>
        <v>25.335000000000001</v>
      </c>
      <c r="L832" s="6">
        <f t="shared" si="211"/>
        <v>-0.10999999999999943</v>
      </c>
      <c r="M832" s="6">
        <f t="shared" si="212"/>
        <v>27.045000000000002</v>
      </c>
      <c r="N832" s="5">
        <f t="shared" si="213"/>
        <v>0.86501445074634442</v>
      </c>
      <c r="O832" s="6">
        <f t="shared" si="214"/>
        <v>1.3499999999999979</v>
      </c>
      <c r="P832" s="6">
        <f t="shared" si="215"/>
        <v>1.7300289014926888</v>
      </c>
      <c r="Q832" s="6">
        <f t="shared" si="216"/>
        <v>-0.29107918476445038</v>
      </c>
      <c r="R832" s="9">
        <f t="shared" si="217"/>
        <v>0.84391653731350524</v>
      </c>
      <c r="S832" s="9">
        <f t="shared" si="218"/>
        <v>1.4599999999999973</v>
      </c>
      <c r="T832">
        <f t="shared" si="219"/>
        <v>1.3499999999999979</v>
      </c>
      <c r="U832" s="9">
        <f t="shared" si="220"/>
        <v>0.78033378450221402</v>
      </c>
      <c r="V832" s="9">
        <f t="shared" si="221"/>
        <v>1.976845587405613</v>
      </c>
      <c r="W832" s="9">
        <f t="shared" si="222"/>
        <v>1.7100000000000009</v>
      </c>
      <c r="X832">
        <f t="shared" si="223"/>
        <v>27.045000000000002</v>
      </c>
      <c r="Y832" s="9">
        <f t="shared" si="224"/>
        <v>31.265373632388759</v>
      </c>
      <c r="Z832" s="10">
        <f t="shared" si="225"/>
        <v>0.57602430504276469</v>
      </c>
      <c r="AA832">
        <f t="shared" si="226"/>
        <v>0.10999999999999943</v>
      </c>
    </row>
    <row r="833" spans="1:27">
      <c r="A833" s="1">
        <f t="shared" si="209"/>
        <v>5018000</v>
      </c>
      <c r="B833" s="1">
        <v>0</v>
      </c>
      <c r="C833" s="1">
        <v>18</v>
      </c>
      <c r="D833" s="2">
        <v>5</v>
      </c>
      <c r="E833" s="5">
        <v>5.0999999999999996</v>
      </c>
      <c r="F833" s="5">
        <v>6.03</v>
      </c>
      <c r="G833" s="5">
        <v>0.73</v>
      </c>
      <c r="H833" s="5">
        <v>5.27</v>
      </c>
      <c r="I833" s="5">
        <v>5.81</v>
      </c>
      <c r="J833" s="5">
        <v>1.1299999999999999</v>
      </c>
      <c r="K833" s="6">
        <f t="shared" si="210"/>
        <v>5.1849999999999996</v>
      </c>
      <c r="L833" s="6">
        <f t="shared" si="211"/>
        <v>-0.16999999999999993</v>
      </c>
      <c r="M833" s="6">
        <f t="shared" si="212"/>
        <v>5.92</v>
      </c>
      <c r="N833" s="5">
        <f t="shared" si="213"/>
        <v>0.67264403661966699</v>
      </c>
      <c r="O833" s="6">
        <f t="shared" si="214"/>
        <v>0.22000000000000064</v>
      </c>
      <c r="P833" s="6">
        <f t="shared" si="215"/>
        <v>1.345288073239334</v>
      </c>
      <c r="Q833" s="6">
        <f t="shared" si="216"/>
        <v>-0.41109514863520824</v>
      </c>
      <c r="R833" s="9">
        <f t="shared" si="217"/>
        <v>0.28990073409401101</v>
      </c>
      <c r="S833" s="9">
        <f t="shared" si="218"/>
        <v>0.39000000000000057</v>
      </c>
      <c r="T833">
        <f t="shared" si="219"/>
        <v>0.22000000000000064</v>
      </c>
      <c r="U833" s="9">
        <f t="shared" si="220"/>
        <v>0.16353374743764748</v>
      </c>
      <c r="V833" s="9">
        <f t="shared" si="221"/>
        <v>1.0927027669697327</v>
      </c>
      <c r="W833" s="9">
        <f t="shared" si="222"/>
        <v>0.73500000000000032</v>
      </c>
      <c r="X833">
        <f t="shared" si="223"/>
        <v>5.92</v>
      </c>
      <c r="Y833" s="9">
        <f t="shared" si="224"/>
        <v>8.8010889530079108</v>
      </c>
      <c r="Z833" s="10">
        <f t="shared" si="225"/>
        <v>0.57603298516664825</v>
      </c>
      <c r="AA833">
        <f t="shared" si="226"/>
        <v>0.16999999999999993</v>
      </c>
    </row>
    <row r="834" spans="1:27">
      <c r="A834" s="1">
        <f t="shared" si="209"/>
        <v>1008004</v>
      </c>
      <c r="B834" s="1">
        <v>4</v>
      </c>
      <c r="C834" s="1">
        <v>8</v>
      </c>
      <c r="D834" s="2">
        <v>1</v>
      </c>
      <c r="E834" s="5">
        <v>11.61</v>
      </c>
      <c r="F834" s="5">
        <v>13.91</v>
      </c>
      <c r="G834" s="5">
        <v>0.86</v>
      </c>
      <c r="H834" s="5">
        <v>11.64</v>
      </c>
      <c r="I834" s="5">
        <v>13.25</v>
      </c>
      <c r="J834" s="5">
        <v>1.2</v>
      </c>
      <c r="K834" s="6">
        <f t="shared" si="210"/>
        <v>11.625</v>
      </c>
      <c r="L834" s="6">
        <f t="shared" si="211"/>
        <v>-3.0000000000001137E-2</v>
      </c>
      <c r="M834" s="6">
        <f t="shared" si="212"/>
        <v>13.58</v>
      </c>
      <c r="N834" s="5">
        <f t="shared" si="213"/>
        <v>0.73817342135842301</v>
      </c>
      <c r="O834" s="6">
        <f t="shared" si="214"/>
        <v>0.66000000000000014</v>
      </c>
      <c r="P834" s="6">
        <f t="shared" si="215"/>
        <v>1.476346842716846</v>
      </c>
      <c r="Q834" s="6">
        <f t="shared" si="216"/>
        <v>-0.32134336575518446</v>
      </c>
      <c r="R834" s="9">
        <f t="shared" si="217"/>
        <v>0.46736984835503109</v>
      </c>
      <c r="S834" s="9">
        <f t="shared" si="218"/>
        <v>0.69000000000000128</v>
      </c>
      <c r="T834">
        <f t="shared" si="219"/>
        <v>0.66000000000000014</v>
      </c>
      <c r="U834" s="9">
        <f t="shared" si="220"/>
        <v>0.44704942016568117</v>
      </c>
      <c r="V834" s="9">
        <f t="shared" si="221"/>
        <v>2.648429140678505</v>
      </c>
      <c r="W834" s="9">
        <f t="shared" si="222"/>
        <v>1.9550000000000001</v>
      </c>
      <c r="X834">
        <f t="shared" si="223"/>
        <v>13.58</v>
      </c>
      <c r="Y834" s="9">
        <f t="shared" si="224"/>
        <v>18.396760987424088</v>
      </c>
      <c r="Z834" s="10">
        <f t="shared" si="225"/>
        <v>0.57613366504657582</v>
      </c>
      <c r="AA834">
        <f t="shared" si="226"/>
        <v>3.0000000000001137E-2</v>
      </c>
    </row>
    <row r="835" spans="1:27">
      <c r="A835" s="1">
        <f t="shared" si="209"/>
        <v>4015002</v>
      </c>
      <c r="B835" s="1">
        <v>2</v>
      </c>
      <c r="C835" s="1">
        <v>15</v>
      </c>
      <c r="D835" s="2">
        <v>4</v>
      </c>
      <c r="E835" s="5">
        <v>68.819999999999993</v>
      </c>
      <c r="F835" s="5">
        <v>70.5</v>
      </c>
      <c r="G835" s="5">
        <v>2.17</v>
      </c>
      <c r="H835" s="5">
        <v>69.88</v>
      </c>
      <c r="I835" s="5">
        <v>64.040000000000006</v>
      </c>
      <c r="J835" s="5">
        <v>2.0299999999999998</v>
      </c>
      <c r="K835" s="6">
        <f t="shared" si="210"/>
        <v>69.349999999999994</v>
      </c>
      <c r="L835" s="6">
        <f t="shared" si="211"/>
        <v>-1.0600000000000023</v>
      </c>
      <c r="M835" s="6">
        <f t="shared" si="212"/>
        <v>67.27000000000001</v>
      </c>
      <c r="N835" s="5">
        <f t="shared" si="213"/>
        <v>1.4857489693753787</v>
      </c>
      <c r="O835" s="6">
        <f t="shared" si="214"/>
        <v>6.4599999999999937</v>
      </c>
      <c r="P835" s="6">
        <f t="shared" si="215"/>
        <v>2.9714979387507574</v>
      </c>
      <c r="Q835" s="6">
        <f t="shared" si="216"/>
        <v>6.6592674805771482E-2</v>
      </c>
      <c r="R835" s="9">
        <f t="shared" si="217"/>
        <v>2.5307101519180146</v>
      </c>
      <c r="S835" s="9">
        <f t="shared" si="218"/>
        <v>7.519999999999996</v>
      </c>
      <c r="T835">
        <f t="shared" si="219"/>
        <v>6.4599999999999937</v>
      </c>
      <c r="U835" s="9">
        <f t="shared" si="220"/>
        <v>2.1739877102912719</v>
      </c>
      <c r="V835" s="9">
        <f t="shared" si="221"/>
        <v>1.3999673180822958</v>
      </c>
      <c r="W835" s="9">
        <f t="shared" si="222"/>
        <v>2.0799999999999841</v>
      </c>
      <c r="X835">
        <f t="shared" si="223"/>
        <v>67.27000000000001</v>
      </c>
      <c r="Y835" s="9">
        <f t="shared" si="224"/>
        <v>45.276827638171525</v>
      </c>
      <c r="Z835" s="10">
        <f t="shared" si="225"/>
        <v>0.57675731464802416</v>
      </c>
      <c r="AA835">
        <f t="shared" si="226"/>
        <v>1.0600000000000023</v>
      </c>
    </row>
    <row r="836" spans="1:27">
      <c r="A836" s="1">
        <f t="shared" si="209"/>
        <v>3019002</v>
      </c>
      <c r="B836" s="1">
        <v>2</v>
      </c>
      <c r="C836" s="1">
        <v>19</v>
      </c>
      <c r="D836" s="2">
        <v>3</v>
      </c>
      <c r="E836" s="5">
        <v>56.09</v>
      </c>
      <c r="F836" s="5">
        <v>52.74</v>
      </c>
      <c r="G836" s="5">
        <v>1.88</v>
      </c>
      <c r="H836" s="5">
        <v>55.6</v>
      </c>
      <c r="I836" s="5">
        <v>48.9</v>
      </c>
      <c r="J836" s="5">
        <v>1.81</v>
      </c>
      <c r="K836" s="6">
        <f t="shared" si="210"/>
        <v>55.844999999999999</v>
      </c>
      <c r="L836" s="6">
        <f t="shared" si="211"/>
        <v>0.49000000000000199</v>
      </c>
      <c r="M836" s="6">
        <f t="shared" si="212"/>
        <v>50.82</v>
      </c>
      <c r="N836" s="5">
        <f t="shared" si="213"/>
        <v>1.3048467342948749</v>
      </c>
      <c r="O836" s="6">
        <f t="shared" si="214"/>
        <v>3.8400000000000034</v>
      </c>
      <c r="P836" s="6">
        <f t="shared" si="215"/>
        <v>2.6096934685897497</v>
      </c>
      <c r="Q836" s="6">
        <f t="shared" si="216"/>
        <v>3.7926730783349211E-2</v>
      </c>
      <c r="R836" s="9">
        <f t="shared" si="217"/>
        <v>1.2836756654835426</v>
      </c>
      <c r="S836" s="9">
        <f t="shared" si="218"/>
        <v>3.3500000000000014</v>
      </c>
      <c r="T836">
        <f t="shared" si="219"/>
        <v>3.8400000000000034</v>
      </c>
      <c r="U836" s="9">
        <f t="shared" si="220"/>
        <v>1.4714371807333748</v>
      </c>
      <c r="V836" s="9">
        <f t="shared" si="221"/>
        <v>3.8510269964506247</v>
      </c>
      <c r="W836" s="9">
        <f t="shared" si="222"/>
        <v>5.0249999999999986</v>
      </c>
      <c r="X836">
        <f t="shared" si="223"/>
        <v>50.82</v>
      </c>
      <c r="Y836" s="9">
        <f t="shared" si="224"/>
        <v>38.94710287753648</v>
      </c>
      <c r="Z836" s="10">
        <f t="shared" si="225"/>
        <v>0.57731707059466031</v>
      </c>
      <c r="AA836">
        <f t="shared" si="226"/>
        <v>0.49000000000000199</v>
      </c>
    </row>
    <row r="837" spans="1:27">
      <c r="A837" s="1">
        <f t="shared" si="209"/>
        <v>2016003</v>
      </c>
      <c r="B837" s="1">
        <v>3</v>
      </c>
      <c r="C837" s="1">
        <v>16</v>
      </c>
      <c r="D837" s="2">
        <v>2</v>
      </c>
      <c r="E837" s="5">
        <v>6.26</v>
      </c>
      <c r="F837" s="5">
        <v>7.95</v>
      </c>
      <c r="G837" s="5">
        <v>0.77</v>
      </c>
      <c r="H837" s="5">
        <v>6.25</v>
      </c>
      <c r="I837" s="5">
        <v>5.66</v>
      </c>
      <c r="J837" s="5">
        <v>0.98</v>
      </c>
      <c r="K837" s="6">
        <f t="shared" si="210"/>
        <v>6.2549999999999999</v>
      </c>
      <c r="L837" s="6">
        <f t="shared" si="211"/>
        <v>9.9999999999997868E-3</v>
      </c>
      <c r="M837" s="6">
        <f t="shared" si="212"/>
        <v>6.8049999999999997</v>
      </c>
      <c r="N837" s="5">
        <f t="shared" si="213"/>
        <v>0.62315728351676991</v>
      </c>
      <c r="O837" s="6">
        <f t="shared" si="214"/>
        <v>2.29</v>
      </c>
      <c r="P837" s="6">
        <f t="shared" si="215"/>
        <v>1.2463145670335398</v>
      </c>
      <c r="Q837" s="6">
        <f t="shared" si="216"/>
        <v>-0.23659305993690849</v>
      </c>
      <c r="R837" s="9">
        <f t="shared" si="217"/>
        <v>1.8293936862399223</v>
      </c>
      <c r="S837" s="9">
        <f t="shared" si="218"/>
        <v>2.2800000000000002</v>
      </c>
      <c r="T837">
        <f t="shared" si="219"/>
        <v>2.29</v>
      </c>
      <c r="U837" s="9">
        <f t="shared" si="220"/>
        <v>1.8374173427585183</v>
      </c>
      <c r="V837" s="9">
        <f t="shared" si="221"/>
        <v>0.88260221704557618</v>
      </c>
      <c r="W837" s="9">
        <f t="shared" si="222"/>
        <v>0.54999999999999982</v>
      </c>
      <c r="X837">
        <f t="shared" si="223"/>
        <v>6.8049999999999997</v>
      </c>
      <c r="Y837" s="9">
        <f t="shared" si="224"/>
        <v>10.920196521809359</v>
      </c>
      <c r="Z837" s="10">
        <f t="shared" si="225"/>
        <v>0.57773263712551326</v>
      </c>
      <c r="AA837">
        <f t="shared" si="226"/>
        <v>9.9999999999997868E-3</v>
      </c>
    </row>
    <row r="838" spans="1:27">
      <c r="A838" s="1">
        <f t="shared" ref="A838:A901" si="227">1000000*D838+1000*ABS(C838)+B838</f>
        <v>6005997</v>
      </c>
      <c r="B838" s="1">
        <v>-3</v>
      </c>
      <c r="C838" s="1">
        <v>6</v>
      </c>
      <c r="D838" s="2">
        <v>6</v>
      </c>
      <c r="E838" s="5">
        <v>6.06</v>
      </c>
      <c r="F838" s="5">
        <v>4.92</v>
      </c>
      <c r="G838" s="5">
        <v>0.96</v>
      </c>
      <c r="H838" s="5">
        <v>5.96</v>
      </c>
      <c r="I838" s="5">
        <v>5.48</v>
      </c>
      <c r="J838" s="5">
        <v>0.69</v>
      </c>
      <c r="K838" s="6">
        <f t="shared" ref="K838:K901" si="228" xml:space="preserve"> 0.5*(E838+H838)</f>
        <v>6.01</v>
      </c>
      <c r="L838" s="6">
        <f t="shared" ref="L838:L901" si="229">E838-H838</f>
        <v>9.9999999999999645E-2</v>
      </c>
      <c r="M838" s="6">
        <f t="shared" ref="M838:M901" si="230">0.5*(F838+I838)</f>
        <v>5.2</v>
      </c>
      <c r="N838" s="5">
        <f t="shared" ref="N838:N901" si="231">0.5*P838</f>
        <v>0.59112181485714088</v>
      </c>
      <c r="O838" s="6">
        <f t="shared" ref="O838:O901" si="232">F838-I838</f>
        <v>-0.5600000000000005</v>
      </c>
      <c r="P838" s="6">
        <f t="shared" ref="P838:P901" si="233">SQRT(G838*G838+J838*J838)</f>
        <v>1.1822436297142818</v>
      </c>
      <c r="Q838" s="6">
        <f t="shared" ref="Q838:Q901" si="234">(G838*G838-J838*J838)/(G838*G838+J838*J838)</f>
        <v>0.31873792659368971</v>
      </c>
      <c r="R838" s="9">
        <f t="shared" ref="R838:R901" si="235">ABS(O838-L838)/P838</f>
        <v>0.55826056779811561</v>
      </c>
      <c r="S838" s="9">
        <f t="shared" ref="S838:S901" si="236">ABS(O838-L838)</f>
        <v>0.66000000000000014</v>
      </c>
      <c r="T838">
        <f t="shared" ref="T838:T901" si="237">ABS(O838)</f>
        <v>0.5600000000000005</v>
      </c>
      <c r="U838" s="9">
        <f t="shared" ref="U838:U901" si="238">ABS(O838)/P838</f>
        <v>0.47367563328324996</v>
      </c>
      <c r="V838" s="9">
        <f t="shared" ref="V838:V901" si="239">ABS(M838-K838)/N838</f>
        <v>1.3702759391408283</v>
      </c>
      <c r="W838" s="9">
        <f t="shared" ref="W838:W901" si="240">ABS(M838-K838)</f>
        <v>0.80999999999999961</v>
      </c>
      <c r="X838">
        <f t="shared" ref="X838:X901" si="241">ABS(M838)</f>
        <v>5.2</v>
      </c>
      <c r="Y838" s="9">
        <f t="shared" ref="Y838:Y901" si="242">ABS(M838)/N838</f>
        <v>8.7968331895460636</v>
      </c>
      <c r="Z838" s="10">
        <f t="shared" ref="Z838:Z901" si="243">SQRT(0.017075*B838*B838+0.000461*C838*C838+0.007298*D838*D838+0.005482*D838*B838)</f>
        <v>0.57820671044186267</v>
      </c>
      <c r="AA838">
        <f t="shared" si="226"/>
        <v>9.9999999999999645E-2</v>
      </c>
    </row>
    <row r="839" spans="1:27">
      <c r="A839" s="1">
        <f t="shared" si="227"/>
        <v>2019997</v>
      </c>
      <c r="B839" s="1">
        <v>-3</v>
      </c>
      <c r="C839" s="1">
        <v>20</v>
      </c>
      <c r="D839" s="2">
        <v>2</v>
      </c>
      <c r="E839" s="5">
        <v>1.51</v>
      </c>
      <c r="F839" s="5">
        <v>1.19</v>
      </c>
      <c r="G839" s="5">
        <v>0.85</v>
      </c>
      <c r="H839" s="5">
        <v>1.44</v>
      </c>
      <c r="I839" s="5">
        <v>1.99</v>
      </c>
      <c r="J839" s="5">
        <v>0.95</v>
      </c>
      <c r="K839" s="6">
        <f t="shared" si="228"/>
        <v>1.4750000000000001</v>
      </c>
      <c r="L839" s="6">
        <f t="shared" si="229"/>
        <v>7.0000000000000062E-2</v>
      </c>
      <c r="M839" s="6">
        <f t="shared" si="230"/>
        <v>1.5899999999999999</v>
      </c>
      <c r="N839" s="5">
        <f t="shared" si="231"/>
        <v>0.63737743919909806</v>
      </c>
      <c r="O839" s="6">
        <f t="shared" si="232"/>
        <v>-0.8</v>
      </c>
      <c r="P839" s="6">
        <f t="shared" si="233"/>
        <v>1.2747548783981961</v>
      </c>
      <c r="Q839" s="6">
        <f t="shared" si="234"/>
        <v>-0.1107692307692308</v>
      </c>
      <c r="R839" s="9">
        <f t="shared" si="235"/>
        <v>0.68248415028088061</v>
      </c>
      <c r="S839" s="9">
        <f t="shared" si="236"/>
        <v>0.87000000000000011</v>
      </c>
      <c r="T839">
        <f t="shared" si="237"/>
        <v>0.8</v>
      </c>
      <c r="U839" s="9">
        <f t="shared" si="238"/>
        <v>0.62757163244218894</v>
      </c>
      <c r="V839" s="9">
        <f t="shared" si="239"/>
        <v>0.18042684432712897</v>
      </c>
      <c r="W839" s="9">
        <f t="shared" si="240"/>
        <v>0.11499999999999977</v>
      </c>
      <c r="X839">
        <f t="shared" si="241"/>
        <v>1.5899999999999999</v>
      </c>
      <c r="Y839" s="9">
        <f t="shared" si="242"/>
        <v>2.4945972389577009</v>
      </c>
      <c r="Z839" s="10">
        <f t="shared" si="243"/>
        <v>0.57825167531101895</v>
      </c>
      <c r="AA839">
        <f t="shared" ref="AA839:AA902" si="244">ABS(L839)</f>
        <v>7.0000000000000062E-2</v>
      </c>
    </row>
    <row r="840" spans="1:27">
      <c r="A840" s="1">
        <f t="shared" si="227"/>
        <v>4021999</v>
      </c>
      <c r="B840" s="1">
        <v>-1</v>
      </c>
      <c r="C840" s="1">
        <v>22</v>
      </c>
      <c r="D840" s="2">
        <v>4</v>
      </c>
      <c r="E840" s="5">
        <v>12.6</v>
      </c>
      <c r="F840" s="5">
        <v>12.25</v>
      </c>
      <c r="G840" s="5">
        <v>1.1499999999999999</v>
      </c>
      <c r="H840" s="5">
        <v>12.79</v>
      </c>
      <c r="I840" s="5">
        <v>11.22</v>
      </c>
      <c r="J840" s="5">
        <v>1.24</v>
      </c>
      <c r="K840" s="6">
        <f t="shared" si="228"/>
        <v>12.695</v>
      </c>
      <c r="L840" s="6">
        <f t="shared" si="229"/>
        <v>-0.1899999999999995</v>
      </c>
      <c r="M840" s="6">
        <f t="shared" si="230"/>
        <v>11.734999999999999</v>
      </c>
      <c r="N840" s="5">
        <f t="shared" si="231"/>
        <v>0.84559150894506974</v>
      </c>
      <c r="O840" s="6">
        <f t="shared" si="232"/>
        <v>1.0299999999999994</v>
      </c>
      <c r="P840" s="6">
        <f t="shared" si="233"/>
        <v>1.6911830178901395</v>
      </c>
      <c r="Q840" s="6">
        <f t="shared" si="234"/>
        <v>-7.5207160588790706E-2</v>
      </c>
      <c r="R840" s="9">
        <f t="shared" si="235"/>
        <v>0.72138851152965577</v>
      </c>
      <c r="S840" s="9">
        <f t="shared" si="236"/>
        <v>1.2199999999999989</v>
      </c>
      <c r="T840">
        <f t="shared" si="237"/>
        <v>1.0299999999999994</v>
      </c>
      <c r="U840" s="9">
        <f t="shared" si="238"/>
        <v>0.60904112038979152</v>
      </c>
      <c r="V840" s="9">
        <f t="shared" si="239"/>
        <v>1.1352999525712635</v>
      </c>
      <c r="W840" s="9">
        <f t="shared" si="240"/>
        <v>0.96000000000000085</v>
      </c>
      <c r="X840">
        <f t="shared" si="241"/>
        <v>11.734999999999999</v>
      </c>
      <c r="Y840" s="9">
        <f t="shared" si="242"/>
        <v>13.877859316066422</v>
      </c>
      <c r="Z840" s="10">
        <f t="shared" si="243"/>
        <v>0.57882553502761092</v>
      </c>
      <c r="AA840">
        <f t="shared" si="244"/>
        <v>0.1899999999999995</v>
      </c>
    </row>
    <row r="841" spans="1:27">
      <c r="A841" s="1">
        <f t="shared" si="227"/>
        <v>5008002</v>
      </c>
      <c r="B841" s="1">
        <v>2</v>
      </c>
      <c r="C841" s="1">
        <v>8</v>
      </c>
      <c r="D841" s="2">
        <v>5</v>
      </c>
      <c r="E841" s="5">
        <v>4.66</v>
      </c>
      <c r="F841" s="5">
        <v>3.99</v>
      </c>
      <c r="G841" s="5">
        <v>0.98</v>
      </c>
      <c r="H841" s="5">
        <v>4.4800000000000004</v>
      </c>
      <c r="I841" s="5">
        <v>4.9800000000000004</v>
      </c>
      <c r="J841" s="5">
        <v>0.72</v>
      </c>
      <c r="K841" s="6">
        <f t="shared" si="228"/>
        <v>4.57</v>
      </c>
      <c r="L841" s="6">
        <f t="shared" si="229"/>
        <v>0.17999999999999972</v>
      </c>
      <c r="M841" s="6">
        <f t="shared" si="230"/>
        <v>4.4850000000000003</v>
      </c>
      <c r="N841" s="5">
        <f t="shared" si="231"/>
        <v>0.6080296045424104</v>
      </c>
      <c r="O841" s="6">
        <f t="shared" si="232"/>
        <v>-0.99000000000000021</v>
      </c>
      <c r="P841" s="6">
        <f t="shared" si="233"/>
        <v>1.2160592090848208</v>
      </c>
      <c r="Q841" s="6">
        <f t="shared" si="234"/>
        <v>0.29889099269678115</v>
      </c>
      <c r="R841" s="9">
        <f t="shared" si="235"/>
        <v>0.96212420518612407</v>
      </c>
      <c r="S841" s="9">
        <f t="shared" si="236"/>
        <v>1.17</v>
      </c>
      <c r="T841">
        <f t="shared" si="237"/>
        <v>0.99000000000000021</v>
      </c>
      <c r="U841" s="9">
        <f t="shared" si="238"/>
        <v>0.81410509669595144</v>
      </c>
      <c r="V841" s="9">
        <f t="shared" si="239"/>
        <v>0.13979582468516327</v>
      </c>
      <c r="W841" s="9">
        <f t="shared" si="240"/>
        <v>8.4999999999999964E-2</v>
      </c>
      <c r="X841">
        <f t="shared" si="241"/>
        <v>4.4850000000000003</v>
      </c>
      <c r="Y841" s="9">
        <f t="shared" si="242"/>
        <v>7.376285573093619</v>
      </c>
      <c r="Z841" s="10">
        <f t="shared" si="243"/>
        <v>0.57885576787313775</v>
      </c>
      <c r="AA841">
        <f t="shared" si="244"/>
        <v>0.17999999999999972</v>
      </c>
    </row>
    <row r="842" spans="1:27">
      <c r="A842" s="1">
        <f t="shared" si="227"/>
        <v>3012003</v>
      </c>
      <c r="B842" s="1">
        <v>3</v>
      </c>
      <c r="C842" s="1">
        <v>12</v>
      </c>
      <c r="D842" s="2">
        <v>3</v>
      </c>
      <c r="E842" s="5">
        <v>3.01</v>
      </c>
      <c r="F842" s="5">
        <v>4.32</v>
      </c>
      <c r="G842" s="5">
        <v>0.71</v>
      </c>
      <c r="H842" s="5">
        <v>3.12</v>
      </c>
      <c r="I842" s="5">
        <v>3.42</v>
      </c>
      <c r="J842" s="5">
        <v>0.9</v>
      </c>
      <c r="K842" s="6">
        <f t="shared" si="228"/>
        <v>3.0649999999999999</v>
      </c>
      <c r="L842" s="6">
        <f t="shared" si="229"/>
        <v>-0.11000000000000032</v>
      </c>
      <c r="M842" s="6">
        <f t="shared" si="230"/>
        <v>3.87</v>
      </c>
      <c r="N842" s="5">
        <f t="shared" si="231"/>
        <v>0.57317100415146616</v>
      </c>
      <c r="O842" s="6">
        <f t="shared" si="232"/>
        <v>0.90000000000000036</v>
      </c>
      <c r="P842" s="6">
        <f t="shared" si="233"/>
        <v>1.1463420083029323</v>
      </c>
      <c r="Q842" s="6">
        <f t="shared" si="234"/>
        <v>-0.23278289323491366</v>
      </c>
      <c r="R842" s="9">
        <f t="shared" si="235"/>
        <v>0.88106341099304641</v>
      </c>
      <c r="S842" s="9">
        <f t="shared" si="236"/>
        <v>1.0100000000000007</v>
      </c>
      <c r="T842">
        <f t="shared" si="237"/>
        <v>0.90000000000000036</v>
      </c>
      <c r="U842" s="9">
        <f t="shared" si="238"/>
        <v>0.78510600979578371</v>
      </c>
      <c r="V842" s="9">
        <f t="shared" si="239"/>
        <v>1.4044674175235683</v>
      </c>
      <c r="W842" s="9">
        <f t="shared" si="240"/>
        <v>0.80500000000000016</v>
      </c>
      <c r="X842">
        <f t="shared" si="241"/>
        <v>3.87</v>
      </c>
      <c r="Y842" s="9">
        <f t="shared" si="242"/>
        <v>6.7519116842437379</v>
      </c>
      <c r="Z842" s="10">
        <f t="shared" si="243"/>
        <v>0.5788600867221716</v>
      </c>
      <c r="AA842">
        <f t="shared" si="244"/>
        <v>0.11000000000000032</v>
      </c>
    </row>
    <row r="843" spans="1:27">
      <c r="A843" s="1">
        <f t="shared" si="227"/>
        <v>6007001</v>
      </c>
      <c r="B843" s="1">
        <v>1</v>
      </c>
      <c r="C843" s="1">
        <v>7</v>
      </c>
      <c r="D843" s="2">
        <v>6</v>
      </c>
      <c r="E843" s="5">
        <v>21.81</v>
      </c>
      <c r="F843" s="5">
        <v>21.58</v>
      </c>
      <c r="G843" s="5">
        <v>1.46</v>
      </c>
      <c r="H843" s="5">
        <v>22.18</v>
      </c>
      <c r="I843" s="5">
        <v>23.08</v>
      </c>
      <c r="J843" s="5">
        <v>0.99</v>
      </c>
      <c r="K843" s="6">
        <f t="shared" si="228"/>
        <v>21.994999999999997</v>
      </c>
      <c r="L843" s="6">
        <f t="shared" si="229"/>
        <v>-0.37000000000000099</v>
      </c>
      <c r="M843" s="6">
        <f t="shared" si="230"/>
        <v>22.33</v>
      </c>
      <c r="N843" s="5">
        <f t="shared" si="231"/>
        <v>0.8820005668932418</v>
      </c>
      <c r="O843" s="6">
        <f t="shared" si="232"/>
        <v>-1.5</v>
      </c>
      <c r="P843" s="6">
        <f t="shared" si="233"/>
        <v>1.7640011337864836</v>
      </c>
      <c r="Q843" s="6">
        <f t="shared" si="234"/>
        <v>0.37005495388372905</v>
      </c>
      <c r="R843" s="9">
        <f t="shared" si="235"/>
        <v>0.64058915743121925</v>
      </c>
      <c r="S843" s="9">
        <f t="shared" si="236"/>
        <v>1.129999999999999</v>
      </c>
      <c r="T843">
        <f t="shared" si="237"/>
        <v>1.5</v>
      </c>
      <c r="U843" s="9">
        <f t="shared" si="238"/>
        <v>0.85033958951046884</v>
      </c>
      <c r="V843" s="9">
        <f t="shared" si="239"/>
        <v>0.37981834998134367</v>
      </c>
      <c r="W843" s="9">
        <f t="shared" si="240"/>
        <v>0.33500000000000085</v>
      </c>
      <c r="X843">
        <f t="shared" si="241"/>
        <v>22.33</v>
      </c>
      <c r="Y843" s="9">
        <f t="shared" si="242"/>
        <v>25.317444045025024</v>
      </c>
      <c r="Z843" s="10">
        <f t="shared" si="243"/>
        <v>0.57903713179726213</v>
      </c>
      <c r="AA843">
        <f t="shared" si="244"/>
        <v>0.37000000000000099</v>
      </c>
    </row>
    <row r="844" spans="1:27">
      <c r="A844" s="1">
        <f t="shared" si="227"/>
        <v>3018997</v>
      </c>
      <c r="B844" s="1">
        <v>-3</v>
      </c>
      <c r="C844" s="1">
        <v>19</v>
      </c>
      <c r="D844" s="2">
        <v>3</v>
      </c>
      <c r="E844" s="5">
        <v>15.54</v>
      </c>
      <c r="F844" s="5">
        <v>17.22</v>
      </c>
      <c r="G844" s="5">
        <v>1.29</v>
      </c>
      <c r="H844" s="5">
        <v>15.76</v>
      </c>
      <c r="I844" s="5">
        <v>15.48</v>
      </c>
      <c r="J844" s="5">
        <v>1.26</v>
      </c>
      <c r="K844" s="6">
        <f t="shared" si="228"/>
        <v>15.649999999999999</v>
      </c>
      <c r="L844" s="6">
        <f t="shared" si="229"/>
        <v>-0.22000000000000064</v>
      </c>
      <c r="M844" s="6">
        <f t="shared" si="230"/>
        <v>16.350000000000001</v>
      </c>
      <c r="N844" s="5">
        <f t="shared" si="231"/>
        <v>0.90162353562892317</v>
      </c>
      <c r="O844" s="6">
        <f t="shared" si="232"/>
        <v>1.7399999999999984</v>
      </c>
      <c r="P844" s="6">
        <f t="shared" si="233"/>
        <v>1.8032470712578463</v>
      </c>
      <c r="Q844" s="6">
        <f t="shared" si="234"/>
        <v>2.3526155549404928E-2</v>
      </c>
      <c r="R844" s="9">
        <f t="shared" si="235"/>
        <v>1.086928148250262</v>
      </c>
      <c r="S844" s="9">
        <f t="shared" si="236"/>
        <v>1.9599999999999991</v>
      </c>
      <c r="T844">
        <f t="shared" si="237"/>
        <v>1.7399999999999984</v>
      </c>
      <c r="U844" s="9">
        <f t="shared" si="238"/>
        <v>0.9649260091609464</v>
      </c>
      <c r="V844" s="9">
        <f t="shared" si="239"/>
        <v>0.77637724875019065</v>
      </c>
      <c r="W844" s="9">
        <f t="shared" si="240"/>
        <v>0.70000000000000284</v>
      </c>
      <c r="X844">
        <f t="shared" si="241"/>
        <v>16.350000000000001</v>
      </c>
      <c r="Y844" s="9">
        <f t="shared" si="242"/>
        <v>18.133954310093667</v>
      </c>
      <c r="Z844" s="10">
        <f t="shared" si="243"/>
        <v>0.58003448173362937</v>
      </c>
      <c r="AA844">
        <f t="shared" si="244"/>
        <v>0.22000000000000064</v>
      </c>
    </row>
    <row r="845" spans="1:27">
      <c r="A845" s="1">
        <f t="shared" si="227"/>
        <v>2012996</v>
      </c>
      <c r="B845" s="1">
        <v>-4</v>
      </c>
      <c r="C845" s="1">
        <v>13</v>
      </c>
      <c r="D845" s="2">
        <v>2</v>
      </c>
      <c r="E845" s="5">
        <v>1.1499999999999999</v>
      </c>
      <c r="F845" s="5">
        <v>1.59</v>
      </c>
      <c r="G845" s="5">
        <v>0.85</v>
      </c>
      <c r="H845" s="5">
        <v>1.1599999999999999</v>
      </c>
      <c r="I845" s="5">
        <v>0.63</v>
      </c>
      <c r="J845" s="5">
        <v>0.86</v>
      </c>
      <c r="K845" s="6">
        <f t="shared" si="228"/>
        <v>1.1549999999999998</v>
      </c>
      <c r="L845" s="6">
        <f t="shared" si="229"/>
        <v>-1.0000000000000009E-2</v>
      </c>
      <c r="M845" s="6">
        <f t="shared" si="230"/>
        <v>1.1100000000000001</v>
      </c>
      <c r="N845" s="5">
        <f t="shared" si="231"/>
        <v>0.60458663564455339</v>
      </c>
      <c r="O845" s="6">
        <f t="shared" si="232"/>
        <v>0.96000000000000008</v>
      </c>
      <c r="P845" s="6">
        <f t="shared" si="233"/>
        <v>1.2091732712891068</v>
      </c>
      <c r="Q845" s="6">
        <f t="shared" si="234"/>
        <v>-1.1695506463306207E-2</v>
      </c>
      <c r="R845" s="9">
        <f t="shared" si="235"/>
        <v>0.80220099387896437</v>
      </c>
      <c r="S845" s="9">
        <f t="shared" si="236"/>
        <v>0.97000000000000008</v>
      </c>
      <c r="T845">
        <f t="shared" si="237"/>
        <v>0.96000000000000008</v>
      </c>
      <c r="U845" s="9">
        <f t="shared" si="238"/>
        <v>0.79393088054000593</v>
      </c>
      <c r="V845" s="9">
        <f t="shared" si="239"/>
        <v>7.4431020050625074E-2</v>
      </c>
      <c r="W845" s="9">
        <f t="shared" si="240"/>
        <v>4.4999999999999707E-2</v>
      </c>
      <c r="X845">
        <f t="shared" si="241"/>
        <v>1.1100000000000001</v>
      </c>
      <c r="Y845" s="9">
        <f t="shared" si="242"/>
        <v>1.8359651612487637</v>
      </c>
      <c r="Z845" s="10">
        <f t="shared" si="243"/>
        <v>0.58003879180620321</v>
      </c>
      <c r="AA845">
        <f t="shared" si="244"/>
        <v>1.0000000000000009E-2</v>
      </c>
    </row>
    <row r="846" spans="1:27">
      <c r="A846" s="1">
        <f t="shared" si="227"/>
        <v>1012996</v>
      </c>
      <c r="B846" s="1">
        <v>-4</v>
      </c>
      <c r="C846" s="1">
        <v>13</v>
      </c>
      <c r="D846" s="2">
        <v>1</v>
      </c>
      <c r="E846" s="5">
        <v>12.42</v>
      </c>
      <c r="F846" s="5">
        <v>13.27</v>
      </c>
      <c r="G846" s="5">
        <v>1.29</v>
      </c>
      <c r="H846" s="5">
        <v>13.22</v>
      </c>
      <c r="I846" s="5">
        <v>14.95</v>
      </c>
      <c r="J846" s="5">
        <v>0.88</v>
      </c>
      <c r="K846" s="6">
        <f t="shared" si="228"/>
        <v>12.82</v>
      </c>
      <c r="L846" s="6">
        <f t="shared" si="229"/>
        <v>-0.80000000000000071</v>
      </c>
      <c r="M846" s="6">
        <f t="shared" si="230"/>
        <v>14.11</v>
      </c>
      <c r="N846" s="5">
        <f t="shared" si="231"/>
        <v>0.78078486153357252</v>
      </c>
      <c r="O846" s="6">
        <f t="shared" si="232"/>
        <v>-1.6799999999999997</v>
      </c>
      <c r="P846" s="6">
        <f t="shared" si="233"/>
        <v>1.561569723067145</v>
      </c>
      <c r="Q846" s="6">
        <f t="shared" si="234"/>
        <v>0.36485544392044289</v>
      </c>
      <c r="R846" s="9">
        <f t="shared" si="235"/>
        <v>0.56353551621861231</v>
      </c>
      <c r="S846" s="9">
        <f t="shared" si="236"/>
        <v>0.87999999999999901</v>
      </c>
      <c r="T846">
        <f t="shared" si="237"/>
        <v>1.6799999999999997</v>
      </c>
      <c r="U846" s="9">
        <f t="shared" si="238"/>
        <v>1.0758405309628063</v>
      </c>
      <c r="V846" s="9">
        <f t="shared" si="239"/>
        <v>1.6521836725500232</v>
      </c>
      <c r="W846" s="9">
        <f t="shared" si="240"/>
        <v>1.2899999999999991</v>
      </c>
      <c r="X846">
        <f t="shared" si="241"/>
        <v>14.11</v>
      </c>
      <c r="Y846" s="9">
        <f t="shared" si="242"/>
        <v>18.071559395101428</v>
      </c>
      <c r="Z846" s="10">
        <f t="shared" si="243"/>
        <v>0.58006809945040072</v>
      </c>
      <c r="AA846">
        <f t="shared" si="244"/>
        <v>0.80000000000000071</v>
      </c>
    </row>
    <row r="847" spans="1:27">
      <c r="A847" s="1">
        <f t="shared" si="227"/>
        <v>4001003</v>
      </c>
      <c r="B847" s="1">
        <v>3</v>
      </c>
      <c r="C847" s="1">
        <v>1</v>
      </c>
      <c r="D847" s="2">
        <v>4</v>
      </c>
      <c r="E847" s="5">
        <v>1.0900000000000001</v>
      </c>
      <c r="F847" s="5">
        <v>1.17</v>
      </c>
      <c r="G847" s="5">
        <v>0.64</v>
      </c>
      <c r="H847" s="5">
        <v>1.17</v>
      </c>
      <c r="I847" s="5">
        <v>1.58</v>
      </c>
      <c r="J847" s="5">
        <v>0.65</v>
      </c>
      <c r="K847" s="6">
        <f t="shared" si="228"/>
        <v>1.1299999999999999</v>
      </c>
      <c r="L847" s="6">
        <f t="shared" si="229"/>
        <v>-7.9999999999999849E-2</v>
      </c>
      <c r="M847" s="6">
        <f t="shared" si="230"/>
        <v>1.375</v>
      </c>
      <c r="N847" s="5">
        <f t="shared" si="231"/>
        <v>0.45609757727924843</v>
      </c>
      <c r="O847" s="6">
        <f t="shared" si="232"/>
        <v>-0.41000000000000014</v>
      </c>
      <c r="P847" s="6">
        <f t="shared" si="233"/>
        <v>0.91219515455849687</v>
      </c>
      <c r="Q847" s="6">
        <f t="shared" si="234"/>
        <v>-1.5502944357649347E-2</v>
      </c>
      <c r="R847" s="9">
        <f t="shared" si="235"/>
        <v>0.36176469295073216</v>
      </c>
      <c r="S847" s="9">
        <f t="shared" si="236"/>
        <v>0.33000000000000029</v>
      </c>
      <c r="T847">
        <f t="shared" si="237"/>
        <v>0.41000000000000014</v>
      </c>
      <c r="U847" s="9">
        <f t="shared" si="238"/>
        <v>0.44946522457515187</v>
      </c>
      <c r="V847" s="9">
        <f t="shared" si="239"/>
        <v>0.53716575619957174</v>
      </c>
      <c r="W847" s="9">
        <f t="shared" si="240"/>
        <v>0.24500000000000011</v>
      </c>
      <c r="X847">
        <f t="shared" si="241"/>
        <v>1.375</v>
      </c>
      <c r="Y847" s="9">
        <f t="shared" si="242"/>
        <v>3.0147057745894319</v>
      </c>
      <c r="Z847" s="10">
        <f t="shared" si="243"/>
        <v>0.58024822274609333</v>
      </c>
      <c r="AA847">
        <f t="shared" si="244"/>
        <v>7.9999999999999849E-2</v>
      </c>
    </row>
    <row r="848" spans="1:27">
      <c r="A848" s="1">
        <f t="shared" si="227"/>
        <v>7000999</v>
      </c>
      <c r="B848" s="1">
        <v>-1</v>
      </c>
      <c r="C848" s="1">
        <v>1</v>
      </c>
      <c r="D848" s="2">
        <v>7</v>
      </c>
      <c r="E848" s="5">
        <v>13.72</v>
      </c>
      <c r="F848" s="5">
        <v>16.47</v>
      </c>
      <c r="G848" s="5">
        <v>0.91</v>
      </c>
      <c r="H848" s="5">
        <v>13.97</v>
      </c>
      <c r="I848" s="5">
        <v>16.36</v>
      </c>
      <c r="J848" s="5">
        <v>1.38</v>
      </c>
      <c r="K848" s="6">
        <f t="shared" si="228"/>
        <v>13.845000000000001</v>
      </c>
      <c r="L848" s="6">
        <f t="shared" si="229"/>
        <v>-0.25</v>
      </c>
      <c r="M848" s="6">
        <f t="shared" si="230"/>
        <v>16.414999999999999</v>
      </c>
      <c r="N848" s="5">
        <f t="shared" si="231"/>
        <v>0.826513762740827</v>
      </c>
      <c r="O848" s="6">
        <f t="shared" si="232"/>
        <v>0.10999999999999943</v>
      </c>
      <c r="P848" s="6">
        <f t="shared" si="233"/>
        <v>1.653027525481654</v>
      </c>
      <c r="Q848" s="6">
        <f t="shared" si="234"/>
        <v>-0.39388838060384251</v>
      </c>
      <c r="R848" s="9">
        <f t="shared" si="235"/>
        <v>0.21778221744680493</v>
      </c>
      <c r="S848" s="9">
        <f t="shared" si="236"/>
        <v>0.35999999999999943</v>
      </c>
      <c r="T848">
        <f t="shared" si="237"/>
        <v>0.10999999999999943</v>
      </c>
      <c r="U848" s="9">
        <f t="shared" si="238"/>
        <v>6.6544566442079039E-2</v>
      </c>
      <c r="V848" s="9">
        <f t="shared" si="239"/>
        <v>3.1094461046571622</v>
      </c>
      <c r="W848" s="9">
        <f t="shared" si="240"/>
        <v>2.5699999999999985</v>
      </c>
      <c r="X848">
        <f t="shared" si="241"/>
        <v>16.414999999999999</v>
      </c>
      <c r="Y848" s="9">
        <f t="shared" si="242"/>
        <v>19.8605283299406</v>
      </c>
      <c r="Z848" s="10">
        <f t="shared" si="243"/>
        <v>0.58031370826476258</v>
      </c>
      <c r="AA848">
        <f t="shared" si="244"/>
        <v>0.25</v>
      </c>
    </row>
    <row r="849" spans="1:27">
      <c r="A849" s="1">
        <f t="shared" si="227"/>
        <v>6013999</v>
      </c>
      <c r="B849" s="1">
        <v>-1</v>
      </c>
      <c r="C849" s="1">
        <v>14</v>
      </c>
      <c r="D849" s="2">
        <v>6</v>
      </c>
      <c r="E849" s="5">
        <v>17.41</v>
      </c>
      <c r="F849" s="5">
        <v>19.71</v>
      </c>
      <c r="G849" s="5">
        <v>1.35</v>
      </c>
      <c r="H849" s="5">
        <v>17.510000000000002</v>
      </c>
      <c r="I849" s="5">
        <v>18.260000000000002</v>
      </c>
      <c r="J849" s="5">
        <v>1.46</v>
      </c>
      <c r="K849" s="6">
        <f t="shared" si="228"/>
        <v>17.46</v>
      </c>
      <c r="L849" s="6">
        <f t="shared" si="229"/>
        <v>-0.10000000000000142</v>
      </c>
      <c r="M849" s="6">
        <f t="shared" si="230"/>
        <v>18.984999999999999</v>
      </c>
      <c r="N849" s="5">
        <f t="shared" si="231"/>
        <v>0.99424594542799116</v>
      </c>
      <c r="O849" s="6">
        <f t="shared" si="232"/>
        <v>1.4499999999999993</v>
      </c>
      <c r="P849" s="6">
        <f t="shared" si="233"/>
        <v>1.9884918908559823</v>
      </c>
      <c r="Q849" s="6">
        <f t="shared" si="234"/>
        <v>-7.8172023975114316E-2</v>
      </c>
      <c r="R849" s="9">
        <f t="shared" si="235"/>
        <v>0.77948520038106628</v>
      </c>
      <c r="S849" s="9">
        <f t="shared" si="236"/>
        <v>1.5500000000000007</v>
      </c>
      <c r="T849">
        <f t="shared" si="237"/>
        <v>1.4499999999999993</v>
      </c>
      <c r="U849" s="9">
        <f t="shared" si="238"/>
        <v>0.72919583261454513</v>
      </c>
      <c r="V849" s="9">
        <f t="shared" si="239"/>
        <v>1.5338257168788703</v>
      </c>
      <c r="W849" s="9">
        <f t="shared" si="240"/>
        <v>1.5249999999999986</v>
      </c>
      <c r="X849">
        <f t="shared" si="241"/>
        <v>18.984999999999999</v>
      </c>
      <c r="Y849" s="9">
        <f t="shared" si="242"/>
        <v>19.094872940947788</v>
      </c>
      <c r="Z849" s="10">
        <f t="shared" si="243"/>
        <v>0.58074693283735901</v>
      </c>
      <c r="AA849">
        <f t="shared" si="244"/>
        <v>0.10000000000000142</v>
      </c>
    </row>
    <row r="850" spans="1:27">
      <c r="A850" s="1">
        <f t="shared" si="227"/>
        <v>4016997</v>
      </c>
      <c r="B850" s="1">
        <v>-3</v>
      </c>
      <c r="C850" s="1">
        <v>17</v>
      </c>
      <c r="D850" s="2">
        <v>4</v>
      </c>
      <c r="E850" s="5">
        <v>21.11</v>
      </c>
      <c r="F850" s="5">
        <v>23.64</v>
      </c>
      <c r="G850" s="5">
        <v>0.99</v>
      </c>
      <c r="H850" s="5">
        <v>21.7</v>
      </c>
      <c r="I850" s="5">
        <v>20.77</v>
      </c>
      <c r="J850" s="5">
        <v>1.36</v>
      </c>
      <c r="K850" s="6">
        <f t="shared" si="228"/>
        <v>21.405000000000001</v>
      </c>
      <c r="L850" s="6">
        <f t="shared" si="229"/>
        <v>-0.58999999999999986</v>
      </c>
      <c r="M850" s="6">
        <f t="shared" si="230"/>
        <v>22.204999999999998</v>
      </c>
      <c r="N850" s="5">
        <f t="shared" si="231"/>
        <v>0.84108560800907783</v>
      </c>
      <c r="O850" s="6">
        <f t="shared" si="232"/>
        <v>2.870000000000001</v>
      </c>
      <c r="P850" s="6">
        <f t="shared" si="233"/>
        <v>1.6821712160181557</v>
      </c>
      <c r="Q850" s="6">
        <f t="shared" si="234"/>
        <v>-0.3072763897232923</v>
      </c>
      <c r="R850" s="9">
        <f t="shared" si="235"/>
        <v>2.0568655360719577</v>
      </c>
      <c r="S850" s="9">
        <f t="shared" si="236"/>
        <v>3.4600000000000009</v>
      </c>
      <c r="T850">
        <f t="shared" si="237"/>
        <v>2.870000000000001</v>
      </c>
      <c r="U850" s="9">
        <f t="shared" si="238"/>
        <v>1.7061283492851211</v>
      </c>
      <c r="V850" s="9">
        <f t="shared" si="239"/>
        <v>0.95115169298124858</v>
      </c>
      <c r="W850" s="9">
        <f t="shared" si="240"/>
        <v>0.79999999999999716</v>
      </c>
      <c r="X850">
        <f t="shared" si="241"/>
        <v>22.204999999999998</v>
      </c>
      <c r="Y850" s="9">
        <f t="shared" si="242"/>
        <v>26.400404178310872</v>
      </c>
      <c r="Z850" s="10">
        <f t="shared" si="243"/>
        <v>0.58128134324094738</v>
      </c>
      <c r="AA850">
        <f t="shared" si="244"/>
        <v>0.58999999999999986</v>
      </c>
    </row>
    <row r="851" spans="1:27">
      <c r="A851" s="1">
        <f t="shared" si="227"/>
        <v>4002003</v>
      </c>
      <c r="B851" s="1">
        <v>3</v>
      </c>
      <c r="C851" s="1">
        <v>2</v>
      </c>
      <c r="D851" s="2">
        <v>4</v>
      </c>
      <c r="E851" s="5">
        <v>9.86</v>
      </c>
      <c r="F851" s="5">
        <v>10.63</v>
      </c>
      <c r="G851" s="5">
        <v>0.87</v>
      </c>
      <c r="H851" s="5">
        <v>9.43</v>
      </c>
      <c r="I851" s="5">
        <v>9.6</v>
      </c>
      <c r="J851" s="5">
        <v>0.81</v>
      </c>
      <c r="K851" s="6">
        <f t="shared" si="228"/>
        <v>9.6449999999999996</v>
      </c>
      <c r="L851" s="6">
        <f t="shared" si="229"/>
        <v>0.42999999999999972</v>
      </c>
      <c r="M851" s="6">
        <f t="shared" si="230"/>
        <v>10.115</v>
      </c>
      <c r="N851" s="5">
        <f t="shared" si="231"/>
        <v>0.59434838268476853</v>
      </c>
      <c r="O851" s="6">
        <f t="shared" si="232"/>
        <v>1.0300000000000011</v>
      </c>
      <c r="P851" s="6">
        <f t="shared" si="233"/>
        <v>1.1886967653695371</v>
      </c>
      <c r="Q851" s="6">
        <f t="shared" si="234"/>
        <v>7.133757961783431E-2</v>
      </c>
      <c r="R851" s="9">
        <f t="shared" si="235"/>
        <v>0.50475446512506994</v>
      </c>
      <c r="S851" s="9">
        <f t="shared" si="236"/>
        <v>0.60000000000000142</v>
      </c>
      <c r="T851">
        <f t="shared" si="237"/>
        <v>1.0300000000000011</v>
      </c>
      <c r="U851" s="9">
        <f t="shared" si="238"/>
        <v>0.86649516513136893</v>
      </c>
      <c r="V851" s="9">
        <f t="shared" si="239"/>
        <v>0.79078199536260874</v>
      </c>
      <c r="W851" s="9">
        <f t="shared" si="240"/>
        <v>0.47000000000000064</v>
      </c>
      <c r="X851">
        <f t="shared" si="241"/>
        <v>10.115</v>
      </c>
      <c r="Y851" s="9">
        <f t="shared" si="242"/>
        <v>17.018638049133568</v>
      </c>
      <c r="Z851" s="10">
        <f t="shared" si="243"/>
        <v>0.58143873279993996</v>
      </c>
      <c r="AA851">
        <f t="shared" si="244"/>
        <v>0.42999999999999972</v>
      </c>
    </row>
    <row r="852" spans="1:27">
      <c r="A852" s="1">
        <f t="shared" si="227"/>
        <v>20003</v>
      </c>
      <c r="B852" s="1">
        <v>3</v>
      </c>
      <c r="C852" s="1">
        <v>20</v>
      </c>
      <c r="D852" s="2">
        <v>0</v>
      </c>
      <c r="E852" s="5">
        <v>27.74</v>
      </c>
      <c r="F852" s="5">
        <v>29.43</v>
      </c>
      <c r="G852" s="5">
        <v>1.59</v>
      </c>
      <c r="H852" s="5">
        <v>27.84</v>
      </c>
      <c r="I852" s="5">
        <v>26.66</v>
      </c>
      <c r="J852" s="5">
        <v>1.03</v>
      </c>
      <c r="K852" s="6">
        <f t="shared" si="228"/>
        <v>27.79</v>
      </c>
      <c r="L852" s="6">
        <f t="shared" si="229"/>
        <v>-0.10000000000000142</v>
      </c>
      <c r="M852" s="6">
        <f t="shared" si="230"/>
        <v>28.045000000000002</v>
      </c>
      <c r="N852" s="5">
        <f t="shared" si="231"/>
        <v>0.94723281193168141</v>
      </c>
      <c r="O852" s="6">
        <f t="shared" si="232"/>
        <v>2.7699999999999996</v>
      </c>
      <c r="P852" s="6">
        <f t="shared" si="233"/>
        <v>1.8944656238633628</v>
      </c>
      <c r="Q852" s="6">
        <f t="shared" si="234"/>
        <v>0.40880468096962946</v>
      </c>
      <c r="R852" s="9">
        <f t="shared" si="235"/>
        <v>1.5149390750871699</v>
      </c>
      <c r="S852" s="9">
        <f t="shared" si="236"/>
        <v>2.870000000000001</v>
      </c>
      <c r="T852">
        <f t="shared" si="237"/>
        <v>2.7699999999999996</v>
      </c>
      <c r="U852" s="9">
        <f t="shared" si="238"/>
        <v>1.4621537414604384</v>
      </c>
      <c r="V852" s="9">
        <f t="shared" si="239"/>
        <v>0.26920520149632893</v>
      </c>
      <c r="W852" s="9">
        <f t="shared" si="240"/>
        <v>0.25500000000000256</v>
      </c>
      <c r="X852">
        <f t="shared" si="241"/>
        <v>28.045000000000002</v>
      </c>
      <c r="Y852" s="9">
        <f t="shared" si="242"/>
        <v>29.607293631233215</v>
      </c>
      <c r="Z852" s="10">
        <f t="shared" si="243"/>
        <v>0.58144217253309038</v>
      </c>
      <c r="AA852">
        <f t="shared" si="244"/>
        <v>0.10000000000000142</v>
      </c>
    </row>
    <row r="853" spans="1:27">
      <c r="A853" s="1">
        <f t="shared" si="227"/>
        <v>7001999</v>
      </c>
      <c r="B853" s="1">
        <v>-1</v>
      </c>
      <c r="C853" s="1">
        <v>2</v>
      </c>
      <c r="D853" s="2">
        <v>7</v>
      </c>
      <c r="E853" s="5">
        <v>14.75</v>
      </c>
      <c r="F853" s="5">
        <v>13.7</v>
      </c>
      <c r="G853" s="5">
        <v>0.92</v>
      </c>
      <c r="H853" s="5">
        <v>14.62</v>
      </c>
      <c r="I853" s="5">
        <v>13.56</v>
      </c>
      <c r="J853" s="5">
        <v>1.36</v>
      </c>
      <c r="K853" s="6">
        <f t="shared" si="228"/>
        <v>14.684999999999999</v>
      </c>
      <c r="L853" s="6">
        <f t="shared" si="229"/>
        <v>0.13000000000000078</v>
      </c>
      <c r="M853" s="6">
        <f t="shared" si="230"/>
        <v>13.629999999999999</v>
      </c>
      <c r="N853" s="5">
        <f t="shared" si="231"/>
        <v>0.82097503007095174</v>
      </c>
      <c r="O853" s="6">
        <f t="shared" si="232"/>
        <v>0.13999999999999879</v>
      </c>
      <c r="P853" s="6">
        <f t="shared" si="233"/>
        <v>1.6419500601419035</v>
      </c>
      <c r="Q853" s="6">
        <f t="shared" si="234"/>
        <v>-0.37210682492581604</v>
      </c>
      <c r="R853" s="9">
        <f t="shared" si="235"/>
        <v>6.0903192141749871E-3</v>
      </c>
      <c r="S853" s="9">
        <f t="shared" si="236"/>
        <v>9.9999999999980105E-3</v>
      </c>
      <c r="T853">
        <f t="shared" si="237"/>
        <v>0.13999999999999879</v>
      </c>
      <c r="U853" s="9">
        <f t="shared" si="238"/>
        <v>8.5264468998466042E-2</v>
      </c>
      <c r="V853" s="9">
        <f t="shared" si="239"/>
        <v>1.2850573541911776</v>
      </c>
      <c r="W853" s="9">
        <f t="shared" si="240"/>
        <v>1.0549999999999997</v>
      </c>
      <c r="X853">
        <f t="shared" si="241"/>
        <v>13.629999999999999</v>
      </c>
      <c r="Y853" s="9">
        <f t="shared" si="242"/>
        <v>16.602210177844317</v>
      </c>
      <c r="Z853" s="10">
        <f t="shared" si="243"/>
        <v>0.58150408425048916</v>
      </c>
      <c r="AA853">
        <f t="shared" si="244"/>
        <v>0.13000000000000078</v>
      </c>
    </row>
    <row r="854" spans="1:27">
      <c r="A854" s="1">
        <f t="shared" si="227"/>
        <v>3011996</v>
      </c>
      <c r="B854" s="1">
        <v>-4</v>
      </c>
      <c r="C854" s="1">
        <v>12</v>
      </c>
      <c r="D854" s="2">
        <v>3</v>
      </c>
      <c r="E854" s="5">
        <v>5.05</v>
      </c>
      <c r="F854" s="5">
        <v>4.25</v>
      </c>
      <c r="G854" s="5">
        <v>0.95</v>
      </c>
      <c r="H854" s="5">
        <v>4.71</v>
      </c>
      <c r="I854" s="5">
        <v>3.17</v>
      </c>
      <c r="J854" s="5">
        <v>0.93</v>
      </c>
      <c r="K854" s="6">
        <f t="shared" si="228"/>
        <v>4.88</v>
      </c>
      <c r="L854" s="6">
        <f t="shared" si="229"/>
        <v>0.33999999999999986</v>
      </c>
      <c r="M854" s="6">
        <f t="shared" si="230"/>
        <v>3.71</v>
      </c>
      <c r="N854" s="5">
        <f t="shared" si="231"/>
        <v>0.66471798531407289</v>
      </c>
      <c r="O854" s="6">
        <f t="shared" si="232"/>
        <v>1.08</v>
      </c>
      <c r="P854" s="6">
        <f t="shared" si="233"/>
        <v>1.3294359706281458</v>
      </c>
      <c r="Q854" s="6">
        <f t="shared" si="234"/>
        <v>2.1274188072875327E-2</v>
      </c>
      <c r="R854" s="9">
        <f t="shared" si="235"/>
        <v>0.55662703307956773</v>
      </c>
      <c r="S854" s="9">
        <f t="shared" si="236"/>
        <v>0.74000000000000021</v>
      </c>
      <c r="T854">
        <f t="shared" si="237"/>
        <v>1.08</v>
      </c>
      <c r="U854" s="9">
        <f t="shared" si="238"/>
        <v>0.81237458881882851</v>
      </c>
      <c r="V854" s="9">
        <f t="shared" si="239"/>
        <v>1.7601449424407949</v>
      </c>
      <c r="W854" s="9">
        <f t="shared" si="240"/>
        <v>1.17</v>
      </c>
      <c r="X854">
        <f t="shared" si="241"/>
        <v>3.71</v>
      </c>
      <c r="Y854" s="9">
        <f t="shared" si="242"/>
        <v>5.5813143046626914</v>
      </c>
      <c r="Z854" s="10">
        <f t="shared" si="243"/>
        <v>0.5826508388391799</v>
      </c>
      <c r="AA854">
        <f t="shared" si="244"/>
        <v>0.33999999999999986</v>
      </c>
    </row>
    <row r="855" spans="1:27">
      <c r="A855" s="1">
        <f t="shared" si="227"/>
        <v>12004</v>
      </c>
      <c r="B855" s="1">
        <v>4</v>
      </c>
      <c r="C855" s="1">
        <v>12</v>
      </c>
      <c r="D855" s="2">
        <v>0</v>
      </c>
      <c r="E855" s="5">
        <v>29.48</v>
      </c>
      <c r="F855" s="5">
        <v>29.81</v>
      </c>
      <c r="G855" s="5">
        <v>1.1000000000000001</v>
      </c>
      <c r="H855" s="5">
        <v>28.79</v>
      </c>
      <c r="I855" s="5">
        <v>28.24</v>
      </c>
      <c r="J855" s="5">
        <v>1.07</v>
      </c>
      <c r="K855" s="6">
        <f t="shared" si="228"/>
        <v>29.134999999999998</v>
      </c>
      <c r="L855" s="6">
        <f t="shared" si="229"/>
        <v>0.69000000000000128</v>
      </c>
      <c r="M855" s="6">
        <f t="shared" si="230"/>
        <v>29.024999999999999</v>
      </c>
      <c r="N855" s="5">
        <f t="shared" si="231"/>
        <v>0.76728417160788609</v>
      </c>
      <c r="O855" s="6">
        <f t="shared" si="232"/>
        <v>1.5700000000000003</v>
      </c>
      <c r="P855" s="6">
        <f t="shared" si="233"/>
        <v>1.5345683432157722</v>
      </c>
      <c r="Q855" s="6">
        <f t="shared" si="234"/>
        <v>2.764448596543384E-2</v>
      </c>
      <c r="R855" s="9">
        <f t="shared" si="235"/>
        <v>0.57345116227010828</v>
      </c>
      <c r="S855" s="9">
        <f t="shared" si="236"/>
        <v>0.87999999999999901</v>
      </c>
      <c r="T855">
        <f t="shared" si="237"/>
        <v>1.5700000000000003</v>
      </c>
      <c r="U855" s="9">
        <f t="shared" si="238"/>
        <v>1.0230890054137172</v>
      </c>
      <c r="V855" s="9">
        <f t="shared" si="239"/>
        <v>0.14336279056752649</v>
      </c>
      <c r="W855" s="9">
        <f t="shared" si="240"/>
        <v>0.10999999999999943</v>
      </c>
      <c r="X855">
        <f t="shared" si="241"/>
        <v>29.024999999999999</v>
      </c>
      <c r="Y855" s="9">
        <f t="shared" si="242"/>
        <v>37.828227238386162</v>
      </c>
      <c r="Z855" s="10">
        <f t="shared" si="243"/>
        <v>0.58273836324717798</v>
      </c>
      <c r="AA855">
        <f t="shared" si="244"/>
        <v>0.69000000000000128</v>
      </c>
    </row>
    <row r="856" spans="1:27">
      <c r="A856" s="1">
        <f t="shared" si="227"/>
        <v>4008996</v>
      </c>
      <c r="B856" s="1">
        <v>-4</v>
      </c>
      <c r="C856" s="1">
        <v>9</v>
      </c>
      <c r="D856" s="2">
        <v>4</v>
      </c>
      <c r="E856" s="5">
        <v>0.67</v>
      </c>
      <c r="F856" s="5">
        <v>0.79</v>
      </c>
      <c r="G856" s="5">
        <v>0.56999999999999995</v>
      </c>
      <c r="H856" s="5">
        <v>0.75</v>
      </c>
      <c r="I856" s="5">
        <v>0.62</v>
      </c>
      <c r="J856" s="5">
        <v>0.87</v>
      </c>
      <c r="K856" s="6">
        <f t="shared" si="228"/>
        <v>0.71</v>
      </c>
      <c r="L856" s="6">
        <f t="shared" si="229"/>
        <v>-7.999999999999996E-2</v>
      </c>
      <c r="M856" s="6">
        <f t="shared" si="230"/>
        <v>0.70500000000000007</v>
      </c>
      <c r="N856" s="5">
        <f t="shared" si="231"/>
        <v>0.52004807470079151</v>
      </c>
      <c r="O856" s="6">
        <f t="shared" si="232"/>
        <v>0.17000000000000004</v>
      </c>
      <c r="P856" s="6">
        <f t="shared" si="233"/>
        <v>1.040096149401583</v>
      </c>
      <c r="Q856" s="6">
        <f t="shared" si="234"/>
        <v>-0.39933444259567397</v>
      </c>
      <c r="R856" s="9">
        <f t="shared" si="235"/>
        <v>0.24036239355740038</v>
      </c>
      <c r="S856" s="9">
        <f t="shared" si="236"/>
        <v>0.25</v>
      </c>
      <c r="T856">
        <f t="shared" si="237"/>
        <v>0.17000000000000004</v>
      </c>
      <c r="U856" s="9">
        <f t="shared" si="238"/>
        <v>0.1634464276190323</v>
      </c>
      <c r="V856" s="9">
        <f t="shared" si="239"/>
        <v>9.6144957422958106E-3</v>
      </c>
      <c r="W856" s="9">
        <f t="shared" si="240"/>
        <v>4.9999999999998934E-3</v>
      </c>
      <c r="X856">
        <f t="shared" si="241"/>
        <v>0.70500000000000007</v>
      </c>
      <c r="Y856" s="9">
        <f t="shared" si="242"/>
        <v>1.3556438996637383</v>
      </c>
      <c r="Z856" s="10">
        <f t="shared" si="243"/>
        <v>0.58274951737431746</v>
      </c>
      <c r="AA856">
        <f t="shared" si="244"/>
        <v>7.999999999999996E-2</v>
      </c>
    </row>
    <row r="857" spans="1:27">
      <c r="A857" s="1">
        <f t="shared" si="227"/>
        <v>1009004</v>
      </c>
      <c r="B857" s="1">
        <v>4</v>
      </c>
      <c r="C857" s="1">
        <v>9</v>
      </c>
      <c r="D857" s="2">
        <v>1</v>
      </c>
      <c r="E857" s="5">
        <v>5.62</v>
      </c>
      <c r="F857" s="5">
        <v>6.1</v>
      </c>
      <c r="G857" s="5">
        <v>0.75</v>
      </c>
      <c r="H857" s="5">
        <v>5.35</v>
      </c>
      <c r="I857" s="5">
        <v>5.09</v>
      </c>
      <c r="J857" s="5">
        <v>1.08</v>
      </c>
      <c r="K857" s="6">
        <f t="shared" si="228"/>
        <v>5.4849999999999994</v>
      </c>
      <c r="L857" s="6">
        <f t="shared" si="229"/>
        <v>0.27000000000000046</v>
      </c>
      <c r="M857" s="6">
        <f t="shared" si="230"/>
        <v>5.5949999999999998</v>
      </c>
      <c r="N857" s="5">
        <f t="shared" si="231"/>
        <v>0.65743821002433378</v>
      </c>
      <c r="O857" s="6">
        <f t="shared" si="232"/>
        <v>1.0099999999999998</v>
      </c>
      <c r="P857" s="6">
        <f t="shared" si="233"/>
        <v>1.3148764200486676</v>
      </c>
      <c r="Q857" s="6">
        <f t="shared" si="234"/>
        <v>-0.34929724102030196</v>
      </c>
      <c r="R857" s="9">
        <f t="shared" si="235"/>
        <v>0.56279053203540574</v>
      </c>
      <c r="S857" s="9">
        <f t="shared" si="236"/>
        <v>0.73999999999999932</v>
      </c>
      <c r="T857">
        <f t="shared" si="237"/>
        <v>1.0099999999999998</v>
      </c>
      <c r="U857" s="9">
        <f t="shared" si="238"/>
        <v>0.76813302345373002</v>
      </c>
      <c r="V857" s="9">
        <f t="shared" si="239"/>
        <v>0.16731610411863479</v>
      </c>
      <c r="W857" s="9">
        <f t="shared" si="240"/>
        <v>0.11000000000000032</v>
      </c>
      <c r="X857">
        <f t="shared" si="241"/>
        <v>5.5949999999999998</v>
      </c>
      <c r="Y857" s="9">
        <f t="shared" si="242"/>
        <v>8.5103054776705349</v>
      </c>
      <c r="Z857" s="10">
        <f t="shared" si="243"/>
        <v>0.58289535939137482</v>
      </c>
      <c r="AA857">
        <f t="shared" si="244"/>
        <v>0.27000000000000046</v>
      </c>
    </row>
    <row r="858" spans="1:27">
      <c r="A858" s="1">
        <f t="shared" si="227"/>
        <v>6006997</v>
      </c>
      <c r="B858" s="1">
        <v>-3</v>
      </c>
      <c r="C858" s="1">
        <v>7</v>
      </c>
      <c r="D858" s="2">
        <v>6</v>
      </c>
      <c r="E858" s="5">
        <v>5.52</v>
      </c>
      <c r="F858" s="5">
        <v>5.17</v>
      </c>
      <c r="G858" s="5">
        <v>0.96</v>
      </c>
      <c r="H858" s="5">
        <v>5.83</v>
      </c>
      <c r="I858" s="5">
        <v>4.67</v>
      </c>
      <c r="J858" s="5">
        <v>0.68</v>
      </c>
      <c r="K858" s="6">
        <f t="shared" si="228"/>
        <v>5.6749999999999998</v>
      </c>
      <c r="L858" s="6">
        <f t="shared" si="229"/>
        <v>-0.3100000000000005</v>
      </c>
      <c r="M858" s="6">
        <f t="shared" si="230"/>
        <v>4.92</v>
      </c>
      <c r="N858" s="5">
        <f t="shared" si="231"/>
        <v>0.58821764679410971</v>
      </c>
      <c r="O858" s="6">
        <f t="shared" si="232"/>
        <v>0.5</v>
      </c>
      <c r="P858" s="6">
        <f t="shared" si="233"/>
        <v>1.1764352935882194</v>
      </c>
      <c r="Q858" s="6">
        <f t="shared" si="234"/>
        <v>0.33179190751445076</v>
      </c>
      <c r="R858" s="9">
        <f t="shared" si="235"/>
        <v>0.68852065592952194</v>
      </c>
      <c r="S858" s="9">
        <f t="shared" si="236"/>
        <v>0.8100000000000005</v>
      </c>
      <c r="T858">
        <f t="shared" si="237"/>
        <v>0.5</v>
      </c>
      <c r="U858" s="9">
        <f t="shared" si="238"/>
        <v>0.42501275057377869</v>
      </c>
      <c r="V858" s="9">
        <f t="shared" si="239"/>
        <v>1.2835385067328116</v>
      </c>
      <c r="W858" s="9">
        <f t="shared" si="240"/>
        <v>0.75499999999999989</v>
      </c>
      <c r="X858">
        <f t="shared" si="241"/>
        <v>4.92</v>
      </c>
      <c r="Y858" s="9">
        <f t="shared" si="242"/>
        <v>8.3642509312919646</v>
      </c>
      <c r="Z858" s="10">
        <f t="shared" si="243"/>
        <v>0.58336609431813924</v>
      </c>
      <c r="AA858">
        <f t="shared" si="244"/>
        <v>0.3100000000000005</v>
      </c>
    </row>
    <row r="859" spans="1:27">
      <c r="A859" s="1">
        <f t="shared" si="227"/>
        <v>4003003</v>
      </c>
      <c r="B859" s="1">
        <v>3</v>
      </c>
      <c r="C859" s="1">
        <v>3</v>
      </c>
      <c r="D859" s="2">
        <v>4</v>
      </c>
      <c r="E859" s="5">
        <v>22.49</v>
      </c>
      <c r="F859" s="5">
        <v>24.46</v>
      </c>
      <c r="G859" s="5">
        <v>1.03</v>
      </c>
      <c r="H859" s="5">
        <v>22.65</v>
      </c>
      <c r="I859" s="5">
        <v>24.87</v>
      </c>
      <c r="J859" s="5">
        <v>1.03</v>
      </c>
      <c r="K859" s="6">
        <f t="shared" si="228"/>
        <v>22.57</v>
      </c>
      <c r="L859" s="6">
        <f t="shared" si="229"/>
        <v>-0.16000000000000014</v>
      </c>
      <c r="M859" s="6">
        <f t="shared" si="230"/>
        <v>24.664999999999999</v>
      </c>
      <c r="N859" s="5">
        <f t="shared" si="231"/>
        <v>0.72831998462214398</v>
      </c>
      <c r="O859" s="6">
        <f t="shared" si="232"/>
        <v>-0.41000000000000014</v>
      </c>
      <c r="P859" s="6">
        <f t="shared" si="233"/>
        <v>1.456639969244288</v>
      </c>
      <c r="Q859" s="6">
        <f t="shared" si="234"/>
        <v>0</v>
      </c>
      <c r="R859" s="9">
        <f t="shared" si="235"/>
        <v>0.17162785951129794</v>
      </c>
      <c r="S859" s="9">
        <f t="shared" si="236"/>
        <v>0.25</v>
      </c>
      <c r="T859">
        <f t="shared" si="237"/>
        <v>0.41000000000000014</v>
      </c>
      <c r="U859" s="9">
        <f t="shared" si="238"/>
        <v>0.28146968959852869</v>
      </c>
      <c r="V859" s="9">
        <f t="shared" si="239"/>
        <v>2.876482925409352</v>
      </c>
      <c r="W859" s="9">
        <f t="shared" si="240"/>
        <v>2.0949999999999989</v>
      </c>
      <c r="X859">
        <f t="shared" si="241"/>
        <v>24.664999999999999</v>
      </c>
      <c r="Y859" s="9">
        <f t="shared" si="242"/>
        <v>33.865609238769309</v>
      </c>
      <c r="Z859" s="10">
        <f t="shared" si="243"/>
        <v>0.58341751773494088</v>
      </c>
      <c r="AA859">
        <f t="shared" si="244"/>
        <v>0.16000000000000014</v>
      </c>
    </row>
    <row r="860" spans="1:27">
      <c r="A860" s="1">
        <f t="shared" si="227"/>
        <v>7002999</v>
      </c>
      <c r="B860" s="1">
        <v>-1</v>
      </c>
      <c r="C860" s="1">
        <v>3</v>
      </c>
      <c r="D860" s="2">
        <v>7</v>
      </c>
      <c r="E860" s="5">
        <v>43.25</v>
      </c>
      <c r="F860" s="5">
        <v>48.82</v>
      </c>
      <c r="G860" s="5">
        <v>1.3</v>
      </c>
      <c r="H860" s="5">
        <v>43.29</v>
      </c>
      <c r="I860" s="5">
        <v>46.97</v>
      </c>
      <c r="J860" s="5">
        <v>1.92</v>
      </c>
      <c r="K860" s="6">
        <f t="shared" si="228"/>
        <v>43.269999999999996</v>
      </c>
      <c r="L860" s="6">
        <f t="shared" si="229"/>
        <v>-3.9999999999999147E-2</v>
      </c>
      <c r="M860" s="6">
        <f t="shared" si="230"/>
        <v>47.894999999999996</v>
      </c>
      <c r="N860" s="5">
        <f t="shared" si="231"/>
        <v>1.1593532679903913</v>
      </c>
      <c r="O860" s="6">
        <f t="shared" si="232"/>
        <v>1.8500000000000014</v>
      </c>
      <c r="P860" s="6">
        <f t="shared" si="233"/>
        <v>2.3187065359807826</v>
      </c>
      <c r="Q860" s="6">
        <f t="shared" si="234"/>
        <v>-0.37132653820400263</v>
      </c>
      <c r="R860" s="9">
        <f t="shared" si="235"/>
        <v>0.81510961851865193</v>
      </c>
      <c r="S860" s="9">
        <f t="shared" si="236"/>
        <v>1.8900000000000006</v>
      </c>
      <c r="T860">
        <f t="shared" si="237"/>
        <v>1.8500000000000014</v>
      </c>
      <c r="U860" s="9">
        <f t="shared" si="238"/>
        <v>0.79785862130132634</v>
      </c>
      <c r="V860" s="9">
        <f t="shared" si="239"/>
        <v>3.9892931065066288</v>
      </c>
      <c r="W860" s="9">
        <f t="shared" si="240"/>
        <v>4.625</v>
      </c>
      <c r="X860">
        <f t="shared" si="241"/>
        <v>47.894999999999996</v>
      </c>
      <c r="Y860" s="9">
        <f t="shared" si="242"/>
        <v>41.31182558619134</v>
      </c>
      <c r="Z860" s="10">
        <f t="shared" si="243"/>
        <v>0.58348264755689172</v>
      </c>
      <c r="AA860">
        <f t="shared" si="244"/>
        <v>3.9999999999999147E-2</v>
      </c>
    </row>
    <row r="861" spans="1:27">
      <c r="A861" s="1">
        <f t="shared" si="227"/>
        <v>6013000</v>
      </c>
      <c r="B861" s="1">
        <v>0</v>
      </c>
      <c r="C861" s="1">
        <v>13</v>
      </c>
      <c r="D861" s="2">
        <v>6</v>
      </c>
      <c r="E861" s="5">
        <v>26.79</v>
      </c>
      <c r="F861" s="5">
        <v>27.08</v>
      </c>
      <c r="G861" s="5">
        <v>1.06</v>
      </c>
      <c r="H861" s="5">
        <v>26.4</v>
      </c>
      <c r="I861" s="5">
        <v>25.48</v>
      </c>
      <c r="J861" s="5">
        <v>1.59</v>
      </c>
      <c r="K861" s="6">
        <f t="shared" si="228"/>
        <v>26.594999999999999</v>
      </c>
      <c r="L861" s="6">
        <f t="shared" si="229"/>
        <v>0.39000000000000057</v>
      </c>
      <c r="M861" s="6">
        <f t="shared" si="230"/>
        <v>26.28</v>
      </c>
      <c r="N861" s="5">
        <f t="shared" si="231"/>
        <v>0.95547108799795721</v>
      </c>
      <c r="O861" s="6">
        <f t="shared" si="232"/>
        <v>1.5999999999999979</v>
      </c>
      <c r="P861" s="6">
        <f t="shared" si="233"/>
        <v>1.9109421759959144</v>
      </c>
      <c r="Q861" s="6">
        <f t="shared" si="234"/>
        <v>-0.38461538461538458</v>
      </c>
      <c r="R861" s="9">
        <f t="shared" si="235"/>
        <v>0.63319550701181671</v>
      </c>
      <c r="S861" s="9">
        <f t="shared" si="236"/>
        <v>1.2099999999999973</v>
      </c>
      <c r="T861">
        <f t="shared" si="237"/>
        <v>1.5999999999999979</v>
      </c>
      <c r="U861" s="9">
        <f t="shared" si="238"/>
        <v>0.83728331505694842</v>
      </c>
      <c r="V861" s="9">
        <f t="shared" si="239"/>
        <v>0.32968030530367154</v>
      </c>
      <c r="W861" s="9">
        <f t="shared" si="240"/>
        <v>0.31499999999999773</v>
      </c>
      <c r="X861">
        <f t="shared" si="241"/>
        <v>26.28</v>
      </c>
      <c r="Y861" s="9">
        <f t="shared" si="242"/>
        <v>27.504756899620794</v>
      </c>
      <c r="Z861" s="10">
        <f t="shared" si="243"/>
        <v>0.58364115687638074</v>
      </c>
      <c r="AA861">
        <f t="shared" si="244"/>
        <v>0.39000000000000057</v>
      </c>
    </row>
    <row r="862" spans="1:27">
      <c r="A862" s="1">
        <f t="shared" si="227"/>
        <v>2023998</v>
      </c>
      <c r="B862" s="1">
        <v>-2</v>
      </c>
      <c r="C862" s="1">
        <v>24</v>
      </c>
      <c r="D862" s="2">
        <v>2</v>
      </c>
      <c r="E862" s="5">
        <v>36.93</v>
      </c>
      <c r="F862" s="5">
        <v>36.78</v>
      </c>
      <c r="G862" s="5">
        <v>1.63</v>
      </c>
      <c r="H862" s="5">
        <v>36.51</v>
      </c>
      <c r="I862" s="5">
        <v>41</v>
      </c>
      <c r="J862" s="5">
        <v>1.78</v>
      </c>
      <c r="K862" s="6">
        <f t="shared" si="228"/>
        <v>36.72</v>
      </c>
      <c r="L862" s="6">
        <f t="shared" si="229"/>
        <v>0.42000000000000171</v>
      </c>
      <c r="M862" s="6">
        <f t="shared" si="230"/>
        <v>38.89</v>
      </c>
      <c r="N862" s="5">
        <f t="shared" si="231"/>
        <v>1.2067829133692605</v>
      </c>
      <c r="O862" s="6">
        <f t="shared" si="232"/>
        <v>-4.2199999999999989</v>
      </c>
      <c r="P862" s="6">
        <f t="shared" si="233"/>
        <v>2.4135658267385209</v>
      </c>
      <c r="Q862" s="6">
        <f t="shared" si="234"/>
        <v>-8.780663656807379E-2</v>
      </c>
      <c r="R862" s="9">
        <f t="shared" si="235"/>
        <v>1.9224667289352888</v>
      </c>
      <c r="S862" s="9">
        <f t="shared" si="236"/>
        <v>4.6400000000000006</v>
      </c>
      <c r="T862">
        <f t="shared" si="237"/>
        <v>4.2199999999999989</v>
      </c>
      <c r="U862" s="9">
        <f t="shared" si="238"/>
        <v>1.7484503439885595</v>
      </c>
      <c r="V862" s="9">
        <f t="shared" si="239"/>
        <v>1.798169311116198</v>
      </c>
      <c r="W862" s="9">
        <f t="shared" si="240"/>
        <v>2.1700000000000017</v>
      </c>
      <c r="X862">
        <f t="shared" si="241"/>
        <v>38.89</v>
      </c>
      <c r="Y862" s="9">
        <f t="shared" si="242"/>
        <v>32.226177193229901</v>
      </c>
      <c r="Z862" s="10">
        <f t="shared" si="243"/>
        <v>0.58403767001795359</v>
      </c>
      <c r="AA862">
        <f t="shared" si="244"/>
        <v>0.42000000000000171</v>
      </c>
    </row>
    <row r="863" spans="1:27">
      <c r="A863" s="1">
        <f t="shared" si="227"/>
        <v>6008001</v>
      </c>
      <c r="B863" s="1">
        <v>1</v>
      </c>
      <c r="C863" s="1">
        <v>8</v>
      </c>
      <c r="D863" s="2">
        <v>6</v>
      </c>
      <c r="E863" s="5">
        <v>11.52</v>
      </c>
      <c r="F863" s="5">
        <v>12.49</v>
      </c>
      <c r="G863" s="5">
        <v>1.31</v>
      </c>
      <c r="H863" s="5">
        <v>11.68</v>
      </c>
      <c r="I863" s="5">
        <v>13.48</v>
      </c>
      <c r="J863" s="5">
        <v>0.89</v>
      </c>
      <c r="K863" s="6">
        <f t="shared" si="228"/>
        <v>11.6</v>
      </c>
      <c r="L863" s="6">
        <f t="shared" si="229"/>
        <v>-0.16000000000000014</v>
      </c>
      <c r="M863" s="6">
        <f t="shared" si="230"/>
        <v>12.984999999999999</v>
      </c>
      <c r="N863" s="5">
        <f t="shared" si="231"/>
        <v>0.79186488746502715</v>
      </c>
      <c r="O863" s="6">
        <f t="shared" si="232"/>
        <v>-0.99000000000000021</v>
      </c>
      <c r="P863" s="6">
        <f t="shared" si="233"/>
        <v>1.5837297749300543</v>
      </c>
      <c r="Q863" s="6">
        <f t="shared" si="234"/>
        <v>0.36839167530499961</v>
      </c>
      <c r="R863" s="9">
        <f t="shared" si="235"/>
        <v>0.52407930515586676</v>
      </c>
      <c r="S863" s="9">
        <f t="shared" si="236"/>
        <v>0.83000000000000007</v>
      </c>
      <c r="T863">
        <f t="shared" si="237"/>
        <v>0.99000000000000021</v>
      </c>
      <c r="U863" s="9">
        <f t="shared" si="238"/>
        <v>0.62510664108952785</v>
      </c>
      <c r="V863" s="9">
        <f t="shared" si="239"/>
        <v>1.7490357533515066</v>
      </c>
      <c r="W863" s="9">
        <f t="shared" si="240"/>
        <v>1.3849999999999998</v>
      </c>
      <c r="X863">
        <f t="shared" si="241"/>
        <v>12.984999999999999</v>
      </c>
      <c r="Y863" s="9">
        <f t="shared" si="242"/>
        <v>16.397999463732358</v>
      </c>
      <c r="Z863" s="10">
        <f t="shared" si="243"/>
        <v>0.58497777735568723</v>
      </c>
      <c r="AA863">
        <f t="shared" si="244"/>
        <v>0.16000000000000014</v>
      </c>
    </row>
    <row r="864" spans="1:27">
      <c r="A864" s="1">
        <f t="shared" si="227"/>
        <v>2022002</v>
      </c>
      <c r="B864" s="1">
        <v>2</v>
      </c>
      <c r="C864" s="1">
        <v>22</v>
      </c>
      <c r="D864" s="2">
        <v>2</v>
      </c>
      <c r="E864" s="5">
        <v>0.03</v>
      </c>
      <c r="F864" s="5">
        <v>-0.13</v>
      </c>
      <c r="G864" s="5">
        <v>0.83</v>
      </c>
      <c r="H864" s="5">
        <v>0.04</v>
      </c>
      <c r="I864" s="5">
        <v>-0.11</v>
      </c>
      <c r="J864" s="5">
        <v>0.86</v>
      </c>
      <c r="K864" s="6">
        <f t="shared" si="228"/>
        <v>3.5000000000000003E-2</v>
      </c>
      <c r="L864" s="6">
        <f t="shared" si="229"/>
        <v>-1.0000000000000002E-2</v>
      </c>
      <c r="M864" s="6">
        <f t="shared" si="230"/>
        <v>-0.12</v>
      </c>
      <c r="N864" s="5">
        <f t="shared" si="231"/>
        <v>0.597599364122821</v>
      </c>
      <c r="O864" s="6">
        <f t="shared" si="232"/>
        <v>-2.0000000000000004E-2</v>
      </c>
      <c r="P864" s="6">
        <f t="shared" si="233"/>
        <v>1.195198728245642</v>
      </c>
      <c r="Q864" s="6">
        <f t="shared" si="234"/>
        <v>-3.5491774588729416E-2</v>
      </c>
      <c r="R864" s="9">
        <f t="shared" si="235"/>
        <v>8.3668094381914044E-3</v>
      </c>
      <c r="S864" s="9">
        <f t="shared" si="236"/>
        <v>1.0000000000000002E-2</v>
      </c>
      <c r="T864">
        <f t="shared" si="237"/>
        <v>2.0000000000000004E-2</v>
      </c>
      <c r="U864" s="9">
        <f t="shared" si="238"/>
        <v>1.6733618876382809E-2</v>
      </c>
      <c r="V864" s="9">
        <f t="shared" si="239"/>
        <v>0.25937109258393354</v>
      </c>
      <c r="W864" s="9">
        <f t="shared" si="240"/>
        <v>0.155</v>
      </c>
      <c r="X864">
        <f t="shared" si="241"/>
        <v>0.12</v>
      </c>
      <c r="Y864" s="9">
        <f t="shared" si="242"/>
        <v>0.20080342651659369</v>
      </c>
      <c r="Z864" s="10">
        <f t="shared" si="243"/>
        <v>0.58527258606567245</v>
      </c>
      <c r="AA864">
        <f t="shared" si="244"/>
        <v>1.0000000000000002E-2</v>
      </c>
    </row>
    <row r="865" spans="1:27">
      <c r="A865" s="1">
        <f t="shared" si="227"/>
        <v>5009002</v>
      </c>
      <c r="B865" s="1">
        <v>2</v>
      </c>
      <c r="C865" s="1">
        <v>9</v>
      </c>
      <c r="D865" s="2">
        <v>5</v>
      </c>
      <c r="E865" s="5">
        <v>28.59</v>
      </c>
      <c r="F865" s="5">
        <v>27.66</v>
      </c>
      <c r="G865" s="5">
        <v>1.55</v>
      </c>
      <c r="H865" s="5">
        <v>28.51</v>
      </c>
      <c r="I865" s="5">
        <v>27.85</v>
      </c>
      <c r="J865" s="5">
        <v>1.05</v>
      </c>
      <c r="K865" s="6">
        <f t="shared" si="228"/>
        <v>28.55</v>
      </c>
      <c r="L865" s="6">
        <f t="shared" si="229"/>
        <v>7.9999999999998295E-2</v>
      </c>
      <c r="M865" s="6">
        <f t="shared" si="230"/>
        <v>27.755000000000003</v>
      </c>
      <c r="N865" s="5">
        <f t="shared" si="231"/>
        <v>0.93608226134245276</v>
      </c>
      <c r="O865" s="6">
        <f t="shared" si="232"/>
        <v>-0.19000000000000128</v>
      </c>
      <c r="P865" s="6">
        <f t="shared" si="233"/>
        <v>1.8721645226849055</v>
      </c>
      <c r="Q865" s="6">
        <f t="shared" si="234"/>
        <v>0.37089871611982883</v>
      </c>
      <c r="R865" s="9">
        <f t="shared" si="235"/>
        <v>0.14421809447216083</v>
      </c>
      <c r="S865" s="9">
        <f t="shared" si="236"/>
        <v>0.26999999999999957</v>
      </c>
      <c r="T865">
        <f t="shared" si="237"/>
        <v>0.19000000000000128</v>
      </c>
      <c r="U865" s="9">
        <f t="shared" si="238"/>
        <v>0.10148680722115105</v>
      </c>
      <c r="V865" s="9">
        <f t="shared" si="239"/>
        <v>0.8492843341138353</v>
      </c>
      <c r="W865" s="9">
        <f t="shared" si="240"/>
        <v>0.79499999999999815</v>
      </c>
      <c r="X865">
        <f t="shared" si="241"/>
        <v>27.755000000000003</v>
      </c>
      <c r="Y865" s="9">
        <f t="shared" si="242"/>
        <v>29.650171941295039</v>
      </c>
      <c r="Z865" s="10">
        <f t="shared" si="243"/>
        <v>0.58558603125416164</v>
      </c>
      <c r="AA865">
        <f t="shared" si="244"/>
        <v>7.9999999999998295E-2</v>
      </c>
    </row>
    <row r="866" spans="1:27">
      <c r="A866" s="1">
        <f t="shared" si="227"/>
        <v>6012998</v>
      </c>
      <c r="B866" s="1">
        <v>-2</v>
      </c>
      <c r="C866" s="1">
        <v>13</v>
      </c>
      <c r="D866" s="2">
        <v>6</v>
      </c>
      <c r="E866" s="5">
        <v>32.11</v>
      </c>
      <c r="F866" s="5">
        <v>32.85</v>
      </c>
      <c r="G866" s="5">
        <v>1.08</v>
      </c>
      <c r="H866" s="5">
        <v>32.049999999999997</v>
      </c>
      <c r="I866" s="5">
        <v>31.4</v>
      </c>
      <c r="J866" s="5">
        <v>1.59</v>
      </c>
      <c r="K866" s="6">
        <f t="shared" si="228"/>
        <v>32.08</v>
      </c>
      <c r="L866" s="6">
        <f t="shared" si="229"/>
        <v>6.0000000000002274E-2</v>
      </c>
      <c r="M866" s="6">
        <f t="shared" si="230"/>
        <v>32.125</v>
      </c>
      <c r="N866" s="5">
        <f t="shared" si="231"/>
        <v>0.96105410877848085</v>
      </c>
      <c r="O866" s="6">
        <f t="shared" si="232"/>
        <v>1.4500000000000028</v>
      </c>
      <c r="P866" s="6">
        <f t="shared" si="233"/>
        <v>1.9221082175569617</v>
      </c>
      <c r="Q866" s="6">
        <f t="shared" si="234"/>
        <v>-0.36857490864799025</v>
      </c>
      <c r="R866" s="9">
        <f t="shared" si="235"/>
        <v>0.72316427727816412</v>
      </c>
      <c r="S866" s="9">
        <f t="shared" si="236"/>
        <v>1.3900000000000006</v>
      </c>
      <c r="T866">
        <f t="shared" si="237"/>
        <v>1.4500000000000028</v>
      </c>
      <c r="U866" s="9">
        <f t="shared" si="238"/>
        <v>0.75438000147722284</v>
      </c>
      <c r="V866" s="9">
        <f t="shared" si="239"/>
        <v>4.6823586298587926E-2</v>
      </c>
      <c r="W866" s="9">
        <f t="shared" si="240"/>
        <v>4.5000000000001705E-2</v>
      </c>
      <c r="X866">
        <f t="shared" si="241"/>
        <v>32.125</v>
      </c>
      <c r="Y866" s="9">
        <f t="shared" si="242"/>
        <v>33.426837996490669</v>
      </c>
      <c r="Z866" s="10">
        <f t="shared" si="243"/>
        <v>0.58579262542302457</v>
      </c>
      <c r="AA866">
        <f t="shared" si="244"/>
        <v>6.0000000000002274E-2</v>
      </c>
    </row>
    <row r="867" spans="1:27">
      <c r="A867" s="1">
        <f t="shared" si="227"/>
        <v>4004003</v>
      </c>
      <c r="B867" s="1">
        <v>3</v>
      </c>
      <c r="C867" s="1">
        <v>4</v>
      </c>
      <c r="D867" s="2">
        <v>4</v>
      </c>
      <c r="E867" s="5">
        <v>20.46</v>
      </c>
      <c r="F867" s="5">
        <v>20.58</v>
      </c>
      <c r="G867" s="5">
        <v>0.98</v>
      </c>
      <c r="H867" s="5">
        <v>20.53</v>
      </c>
      <c r="I867" s="5">
        <v>21.34</v>
      </c>
      <c r="J867" s="5">
        <v>1.41</v>
      </c>
      <c r="K867" s="6">
        <f t="shared" si="228"/>
        <v>20.495000000000001</v>
      </c>
      <c r="L867" s="6">
        <f t="shared" si="229"/>
        <v>-7.0000000000000284E-2</v>
      </c>
      <c r="M867" s="6">
        <f t="shared" si="230"/>
        <v>20.96</v>
      </c>
      <c r="N867" s="5">
        <f t="shared" si="231"/>
        <v>0.85855984066342161</v>
      </c>
      <c r="O867" s="6">
        <f t="shared" si="232"/>
        <v>-0.76000000000000156</v>
      </c>
      <c r="P867" s="6">
        <f t="shared" si="233"/>
        <v>1.7171196813268432</v>
      </c>
      <c r="Q867" s="6">
        <f t="shared" si="234"/>
        <v>-0.34855011022553839</v>
      </c>
      <c r="R867" s="9">
        <f t="shared" si="235"/>
        <v>0.40183570633051524</v>
      </c>
      <c r="S867" s="9">
        <f t="shared" si="236"/>
        <v>0.69000000000000128</v>
      </c>
      <c r="T867">
        <f t="shared" si="237"/>
        <v>0.76000000000000156</v>
      </c>
      <c r="U867" s="9">
        <f t="shared" si="238"/>
        <v>0.44260164755245163</v>
      </c>
      <c r="V867" s="9">
        <f t="shared" si="239"/>
        <v>0.5416046476628672</v>
      </c>
      <c r="W867" s="9">
        <f t="shared" si="240"/>
        <v>0.46499999999999986</v>
      </c>
      <c r="X867">
        <f t="shared" si="241"/>
        <v>20.96</v>
      </c>
      <c r="Y867" s="9">
        <f t="shared" si="242"/>
        <v>24.412975086050967</v>
      </c>
      <c r="Z867" s="10">
        <f t="shared" si="243"/>
        <v>0.58617659455150539</v>
      </c>
      <c r="AA867">
        <f t="shared" si="244"/>
        <v>7.0000000000000284E-2</v>
      </c>
    </row>
    <row r="868" spans="1:27">
      <c r="A868" s="1">
        <f t="shared" si="227"/>
        <v>7003999</v>
      </c>
      <c r="B868" s="1">
        <v>-1</v>
      </c>
      <c r="C868" s="1">
        <v>4</v>
      </c>
      <c r="D868" s="2">
        <v>7</v>
      </c>
      <c r="E868" s="5">
        <v>14.56</v>
      </c>
      <c r="F868" s="5">
        <v>15.29</v>
      </c>
      <c r="G868" s="5">
        <v>0.93</v>
      </c>
      <c r="H868" s="5">
        <v>14.7</v>
      </c>
      <c r="I868" s="5">
        <v>16.13</v>
      </c>
      <c r="J868" s="5">
        <v>1.43</v>
      </c>
      <c r="K868" s="6">
        <f t="shared" si="228"/>
        <v>14.629999999999999</v>
      </c>
      <c r="L868" s="6">
        <f t="shared" si="229"/>
        <v>-0.13999999999999879</v>
      </c>
      <c r="M868" s="6">
        <f t="shared" si="230"/>
        <v>15.709999999999999</v>
      </c>
      <c r="N868" s="5">
        <f t="shared" si="231"/>
        <v>0.85290679443887651</v>
      </c>
      <c r="O868" s="6">
        <f t="shared" si="232"/>
        <v>-0.83999999999999986</v>
      </c>
      <c r="P868" s="6">
        <f t="shared" si="233"/>
        <v>1.705813588877753</v>
      </c>
      <c r="Q868" s="6">
        <f t="shared" si="234"/>
        <v>-0.40552615300020617</v>
      </c>
      <c r="R868" s="9">
        <f t="shared" si="235"/>
        <v>0.41036136923995775</v>
      </c>
      <c r="S868" s="9">
        <f t="shared" si="236"/>
        <v>0.70000000000000107</v>
      </c>
      <c r="T868">
        <f t="shared" si="237"/>
        <v>0.83999999999999986</v>
      </c>
      <c r="U868" s="9">
        <f t="shared" si="238"/>
        <v>0.49243364308794846</v>
      </c>
      <c r="V868" s="9">
        <f t="shared" si="239"/>
        <v>1.2662579393690105</v>
      </c>
      <c r="W868" s="9">
        <f t="shared" si="240"/>
        <v>1.08</v>
      </c>
      <c r="X868">
        <f t="shared" si="241"/>
        <v>15.709999999999999</v>
      </c>
      <c r="Y868" s="9">
        <f t="shared" si="242"/>
        <v>18.419363173599216</v>
      </c>
      <c r="Z868" s="10">
        <f t="shared" si="243"/>
        <v>0.5862414178476304</v>
      </c>
      <c r="AA868">
        <f t="shared" si="244"/>
        <v>0.13999999999999879</v>
      </c>
    </row>
    <row r="869" spans="1:27">
      <c r="A869" s="1">
        <f t="shared" si="227"/>
        <v>1019003</v>
      </c>
      <c r="B869" s="1">
        <v>3</v>
      </c>
      <c r="C869" s="1">
        <v>19</v>
      </c>
      <c r="D869" s="2">
        <v>1</v>
      </c>
      <c r="E869" s="5">
        <v>3.45</v>
      </c>
      <c r="F869" s="5">
        <v>3.98</v>
      </c>
      <c r="G869" s="5">
        <v>0.7</v>
      </c>
      <c r="H869" s="5">
        <v>3.54</v>
      </c>
      <c r="I869" s="5">
        <v>2.16</v>
      </c>
      <c r="J869" s="5">
        <v>0.86</v>
      </c>
      <c r="K869" s="6">
        <f t="shared" si="228"/>
        <v>3.4950000000000001</v>
      </c>
      <c r="L869" s="6">
        <f t="shared" si="229"/>
        <v>-8.9999999999999858E-2</v>
      </c>
      <c r="M869" s="6">
        <f t="shared" si="230"/>
        <v>3.0700000000000003</v>
      </c>
      <c r="N869" s="5">
        <f t="shared" si="231"/>
        <v>0.55443665102516437</v>
      </c>
      <c r="O869" s="6">
        <f t="shared" si="232"/>
        <v>1.8199999999999998</v>
      </c>
      <c r="P869" s="6">
        <f t="shared" si="233"/>
        <v>1.1088733020503287</v>
      </c>
      <c r="Q869" s="6">
        <f t="shared" si="234"/>
        <v>-0.20299284320104102</v>
      </c>
      <c r="R869" s="9">
        <f t="shared" si="235"/>
        <v>1.7224691012655564</v>
      </c>
      <c r="S869" s="9">
        <f t="shared" si="236"/>
        <v>1.9099999999999997</v>
      </c>
      <c r="T869">
        <f t="shared" si="237"/>
        <v>1.8199999999999998</v>
      </c>
      <c r="U869" s="9">
        <f t="shared" si="238"/>
        <v>1.6413056357608968</v>
      </c>
      <c r="V869" s="9">
        <f t="shared" si="239"/>
        <v>0.76654384087734173</v>
      </c>
      <c r="W869" s="9">
        <f t="shared" si="240"/>
        <v>0.42499999999999982</v>
      </c>
      <c r="X869">
        <f t="shared" si="241"/>
        <v>3.0700000000000003</v>
      </c>
      <c r="Y869" s="9">
        <f t="shared" si="242"/>
        <v>5.5371519799845652</v>
      </c>
      <c r="Z869" s="10">
        <f t="shared" si="243"/>
        <v>0.58637871721269019</v>
      </c>
      <c r="AA869">
        <f t="shared" si="244"/>
        <v>8.9999999999999858E-2</v>
      </c>
    </row>
    <row r="870" spans="1:27">
      <c r="A870" s="1">
        <f t="shared" si="227"/>
        <v>5013997</v>
      </c>
      <c r="B870" s="1">
        <v>-3</v>
      </c>
      <c r="C870" s="1">
        <v>14</v>
      </c>
      <c r="D870" s="2">
        <v>5</v>
      </c>
      <c r="E870" s="5">
        <v>12.4</v>
      </c>
      <c r="F870" s="5">
        <v>12.61</v>
      </c>
      <c r="G870" s="5">
        <v>0.85</v>
      </c>
      <c r="H870" s="5">
        <v>12.72</v>
      </c>
      <c r="I870" s="5">
        <v>12.44</v>
      </c>
      <c r="J870" s="5">
        <v>0.91</v>
      </c>
      <c r="K870" s="6">
        <f t="shared" si="228"/>
        <v>12.56</v>
      </c>
      <c r="L870" s="6">
        <f t="shared" si="229"/>
        <v>-0.32000000000000028</v>
      </c>
      <c r="M870" s="6">
        <f t="shared" si="230"/>
        <v>12.524999999999999</v>
      </c>
      <c r="N870" s="5">
        <f t="shared" si="231"/>
        <v>0.62261545114139272</v>
      </c>
      <c r="O870" s="6">
        <f t="shared" si="232"/>
        <v>0.16999999999999993</v>
      </c>
      <c r="P870" s="6">
        <f t="shared" si="233"/>
        <v>1.2452309022827854</v>
      </c>
      <c r="Q870" s="6">
        <f t="shared" si="234"/>
        <v>-6.8102669934219096E-2</v>
      </c>
      <c r="R870" s="9">
        <f t="shared" si="235"/>
        <v>0.39350131698604746</v>
      </c>
      <c r="S870" s="9">
        <f t="shared" si="236"/>
        <v>0.49000000000000021</v>
      </c>
      <c r="T870">
        <f t="shared" si="237"/>
        <v>0.16999999999999993</v>
      </c>
      <c r="U870" s="9">
        <f t="shared" si="238"/>
        <v>0.13652086507679184</v>
      </c>
      <c r="V870" s="9">
        <f t="shared" si="239"/>
        <v>5.6214473855152693E-2</v>
      </c>
      <c r="W870" s="9">
        <f t="shared" si="240"/>
        <v>3.5000000000001918E-2</v>
      </c>
      <c r="X870">
        <f t="shared" si="241"/>
        <v>12.524999999999999</v>
      </c>
      <c r="Y870" s="9">
        <f t="shared" si="242"/>
        <v>20.116751001021395</v>
      </c>
      <c r="Z870" s="10">
        <f t="shared" si="243"/>
        <v>0.58672906865094043</v>
      </c>
      <c r="AA870">
        <f t="shared" si="244"/>
        <v>0.32000000000000028</v>
      </c>
    </row>
    <row r="871" spans="1:27">
      <c r="A871" s="1">
        <f t="shared" si="227"/>
        <v>4020998</v>
      </c>
      <c r="B871" s="1">
        <v>-2</v>
      </c>
      <c r="C871" s="1">
        <v>21</v>
      </c>
      <c r="D871" s="2">
        <v>4</v>
      </c>
      <c r="E871" s="5">
        <v>11.14</v>
      </c>
      <c r="F871" s="5">
        <v>11.55</v>
      </c>
      <c r="G871" s="5">
        <v>1.1299999999999999</v>
      </c>
      <c r="H871" s="5">
        <v>11.53</v>
      </c>
      <c r="I871" s="5">
        <v>11.26</v>
      </c>
      <c r="J871" s="5">
        <v>1.21</v>
      </c>
      <c r="K871" s="6">
        <f t="shared" si="228"/>
        <v>11.335000000000001</v>
      </c>
      <c r="L871" s="6">
        <f t="shared" si="229"/>
        <v>-0.38999999999999879</v>
      </c>
      <c r="M871" s="6">
        <f t="shared" si="230"/>
        <v>11.405000000000001</v>
      </c>
      <c r="N871" s="5">
        <f t="shared" si="231"/>
        <v>0.82779828460803173</v>
      </c>
      <c r="O871" s="6">
        <f t="shared" si="232"/>
        <v>0.29000000000000092</v>
      </c>
      <c r="P871" s="6">
        <f t="shared" si="233"/>
        <v>1.6555965692160635</v>
      </c>
      <c r="Q871" s="6">
        <f t="shared" si="234"/>
        <v>-6.8296242247355088E-2</v>
      </c>
      <c r="R871" s="9">
        <f t="shared" si="235"/>
        <v>0.41072807992226301</v>
      </c>
      <c r="S871" s="9">
        <f t="shared" si="236"/>
        <v>0.67999999999999972</v>
      </c>
      <c r="T871">
        <f t="shared" si="237"/>
        <v>0.29000000000000092</v>
      </c>
      <c r="U871" s="9">
        <f t="shared" si="238"/>
        <v>0.17516344584920102</v>
      </c>
      <c r="V871" s="9">
        <f t="shared" si="239"/>
        <v>8.4561663513407465E-2</v>
      </c>
      <c r="W871" s="9">
        <f t="shared" si="240"/>
        <v>7.0000000000000284E-2</v>
      </c>
      <c r="X871">
        <f t="shared" si="241"/>
        <v>11.405000000000001</v>
      </c>
      <c r="Y871" s="9">
        <f t="shared" si="242"/>
        <v>13.777511033862975</v>
      </c>
      <c r="Z871" s="10">
        <f t="shared" si="243"/>
        <v>0.58695229789140446</v>
      </c>
      <c r="AA871">
        <f t="shared" si="244"/>
        <v>0.38999999999999879</v>
      </c>
    </row>
    <row r="872" spans="1:27">
      <c r="A872" s="1">
        <f t="shared" si="227"/>
        <v>5016001</v>
      </c>
      <c r="B872" s="1">
        <v>1</v>
      </c>
      <c r="C872" s="1">
        <v>16</v>
      </c>
      <c r="D872" s="2">
        <v>5</v>
      </c>
      <c r="E872" s="5">
        <v>11.09</v>
      </c>
      <c r="F872" s="5">
        <v>13.29</v>
      </c>
      <c r="G872" s="5">
        <v>0.89</v>
      </c>
      <c r="H872" s="5">
        <v>11.05</v>
      </c>
      <c r="I872" s="5">
        <v>12.5</v>
      </c>
      <c r="J872" s="5">
        <v>0.9</v>
      </c>
      <c r="K872" s="6">
        <f t="shared" si="228"/>
        <v>11.07</v>
      </c>
      <c r="L872" s="6">
        <f t="shared" si="229"/>
        <v>3.9999999999999147E-2</v>
      </c>
      <c r="M872" s="6">
        <f t="shared" si="230"/>
        <v>12.895</v>
      </c>
      <c r="N872" s="5">
        <f t="shared" si="231"/>
        <v>0.63287044487793864</v>
      </c>
      <c r="O872" s="6">
        <f t="shared" si="232"/>
        <v>0.78999999999999915</v>
      </c>
      <c r="P872" s="6">
        <f t="shared" si="233"/>
        <v>1.2657408897558773</v>
      </c>
      <c r="Q872" s="6">
        <f t="shared" si="234"/>
        <v>-1.1172835653205185E-2</v>
      </c>
      <c r="R872" s="9">
        <f t="shared" si="235"/>
        <v>0.59253833550771362</v>
      </c>
      <c r="S872" s="9">
        <f t="shared" si="236"/>
        <v>0.75</v>
      </c>
      <c r="T872">
        <f t="shared" si="237"/>
        <v>0.78999999999999915</v>
      </c>
      <c r="U872" s="9">
        <f t="shared" si="238"/>
        <v>0.62414038006812433</v>
      </c>
      <c r="V872" s="9">
        <f t="shared" si="239"/>
        <v>2.8836865661375386</v>
      </c>
      <c r="W872" s="9">
        <f t="shared" si="240"/>
        <v>1.8249999999999993</v>
      </c>
      <c r="X872">
        <f t="shared" si="241"/>
        <v>12.895</v>
      </c>
      <c r="Y872" s="9">
        <f t="shared" si="242"/>
        <v>20.375418230325245</v>
      </c>
      <c r="Z872" s="10">
        <f t="shared" si="243"/>
        <v>0.58732529317236115</v>
      </c>
      <c r="AA872">
        <f t="shared" si="244"/>
        <v>3.9999999999999147E-2</v>
      </c>
    </row>
    <row r="873" spans="1:27">
      <c r="A873" s="1">
        <f t="shared" si="227"/>
        <v>3022998</v>
      </c>
      <c r="B873" s="1">
        <v>-2</v>
      </c>
      <c r="C873" s="1">
        <v>23</v>
      </c>
      <c r="D873" s="2">
        <v>3</v>
      </c>
      <c r="E873" s="5">
        <v>56.07</v>
      </c>
      <c r="F873" s="5">
        <v>60.37</v>
      </c>
      <c r="G873" s="5">
        <v>3.82</v>
      </c>
      <c r="H873" s="5">
        <v>56.2</v>
      </c>
      <c r="I873" s="5">
        <v>59.8</v>
      </c>
      <c r="J873" s="5">
        <v>1.99</v>
      </c>
      <c r="K873" s="6">
        <f t="shared" si="228"/>
        <v>56.135000000000005</v>
      </c>
      <c r="L873" s="6">
        <f t="shared" si="229"/>
        <v>-0.13000000000000256</v>
      </c>
      <c r="M873" s="6">
        <f t="shared" si="230"/>
        <v>60.084999999999994</v>
      </c>
      <c r="N873" s="5">
        <f t="shared" si="231"/>
        <v>2.1536306554281772</v>
      </c>
      <c r="O873" s="6">
        <f t="shared" si="232"/>
        <v>0.57000000000000028</v>
      </c>
      <c r="P873" s="6">
        <f t="shared" si="233"/>
        <v>4.3072613108563544</v>
      </c>
      <c r="Q873" s="6">
        <f t="shared" si="234"/>
        <v>0.57309257512464629</v>
      </c>
      <c r="R873" s="9">
        <f t="shared" si="235"/>
        <v>0.16251626021288021</v>
      </c>
      <c r="S873" s="9">
        <f t="shared" si="236"/>
        <v>0.70000000000000284</v>
      </c>
      <c r="T873">
        <f t="shared" si="237"/>
        <v>0.57000000000000028</v>
      </c>
      <c r="U873" s="9">
        <f t="shared" si="238"/>
        <v>0.13233466903048771</v>
      </c>
      <c r="V873" s="9">
        <f t="shared" si="239"/>
        <v>1.8341120795453498</v>
      </c>
      <c r="W873" s="9">
        <f t="shared" si="240"/>
        <v>3.9499999999999886</v>
      </c>
      <c r="X873">
        <f t="shared" si="241"/>
        <v>60.084999999999994</v>
      </c>
      <c r="Y873" s="9">
        <f t="shared" si="242"/>
        <v>27.899398556831049</v>
      </c>
      <c r="Z873" s="10">
        <f t="shared" si="243"/>
        <v>0.58733210366878474</v>
      </c>
      <c r="AA873">
        <f t="shared" si="244"/>
        <v>0.13000000000000256</v>
      </c>
    </row>
    <row r="874" spans="1:27">
      <c r="A874" s="1">
        <f t="shared" si="227"/>
        <v>5017998</v>
      </c>
      <c r="B874" s="1">
        <v>-2</v>
      </c>
      <c r="C874" s="1">
        <v>18</v>
      </c>
      <c r="D874" s="2">
        <v>5</v>
      </c>
      <c r="E874" s="5">
        <v>51.84</v>
      </c>
      <c r="F874" s="5">
        <v>54.68</v>
      </c>
      <c r="G874" s="5">
        <v>3.95</v>
      </c>
      <c r="H874" s="5">
        <v>51.59</v>
      </c>
      <c r="I874" s="5">
        <v>47.51</v>
      </c>
      <c r="J874" s="5">
        <v>1.88</v>
      </c>
      <c r="K874" s="6">
        <f t="shared" si="228"/>
        <v>51.715000000000003</v>
      </c>
      <c r="L874" s="6">
        <f t="shared" si="229"/>
        <v>0.25</v>
      </c>
      <c r="M874" s="6">
        <f t="shared" si="230"/>
        <v>51.094999999999999</v>
      </c>
      <c r="N874" s="5">
        <f t="shared" si="231"/>
        <v>2.1872871324999834</v>
      </c>
      <c r="O874" s="6">
        <f t="shared" si="232"/>
        <v>7.1700000000000017</v>
      </c>
      <c r="P874" s="6">
        <f t="shared" si="233"/>
        <v>4.3745742649999668</v>
      </c>
      <c r="Q874" s="6">
        <f t="shared" si="234"/>
        <v>0.630619379314309</v>
      </c>
      <c r="R874" s="9">
        <f t="shared" si="235"/>
        <v>1.5818682186665436</v>
      </c>
      <c r="S874" s="9">
        <f t="shared" si="236"/>
        <v>6.9200000000000017</v>
      </c>
      <c r="T874">
        <f t="shared" si="237"/>
        <v>7.1700000000000017</v>
      </c>
      <c r="U874" s="9">
        <f t="shared" si="238"/>
        <v>1.6390166369709707</v>
      </c>
      <c r="V874" s="9">
        <f t="shared" si="239"/>
        <v>0.28345615478996067</v>
      </c>
      <c r="W874" s="9">
        <f t="shared" si="240"/>
        <v>0.62000000000000455</v>
      </c>
      <c r="X874">
        <f t="shared" si="241"/>
        <v>51.094999999999999</v>
      </c>
      <c r="Y874" s="9">
        <f t="shared" si="242"/>
        <v>23.359987466117637</v>
      </c>
      <c r="Z874" s="10">
        <f t="shared" si="243"/>
        <v>0.58761722234801794</v>
      </c>
      <c r="AA874">
        <f t="shared" si="244"/>
        <v>0.25</v>
      </c>
    </row>
    <row r="875" spans="1:27">
      <c r="A875" s="1">
        <f t="shared" si="227"/>
        <v>5000996</v>
      </c>
      <c r="B875" s="1">
        <v>-4</v>
      </c>
      <c r="C875" s="1">
        <v>1</v>
      </c>
      <c r="D875" s="2">
        <v>5</v>
      </c>
      <c r="E875" s="5">
        <v>5.33</v>
      </c>
      <c r="F875" s="5">
        <v>4.6900000000000004</v>
      </c>
      <c r="G875" s="5">
        <v>0.95</v>
      </c>
      <c r="H875" s="5">
        <v>5.19</v>
      </c>
      <c r="I875" s="5">
        <v>4.37</v>
      </c>
      <c r="J875" s="5">
        <v>0.97</v>
      </c>
      <c r="K875" s="6">
        <f t="shared" si="228"/>
        <v>5.26</v>
      </c>
      <c r="L875" s="6">
        <f t="shared" si="229"/>
        <v>0.13999999999999968</v>
      </c>
      <c r="M875" s="6">
        <f t="shared" si="230"/>
        <v>4.53</v>
      </c>
      <c r="N875" s="5">
        <f t="shared" si="231"/>
        <v>0.67885933741829019</v>
      </c>
      <c r="O875" s="6">
        <f t="shared" si="232"/>
        <v>0.32000000000000028</v>
      </c>
      <c r="P875" s="6">
        <f t="shared" si="233"/>
        <v>1.3577186748365804</v>
      </c>
      <c r="Q875" s="6">
        <f t="shared" si="234"/>
        <v>-2.0831073017250727E-2</v>
      </c>
      <c r="R875" s="9">
        <f t="shared" si="235"/>
        <v>0.13257532899565222</v>
      </c>
      <c r="S875" s="9">
        <f t="shared" si="236"/>
        <v>0.1800000000000006</v>
      </c>
      <c r="T875">
        <f t="shared" si="237"/>
        <v>0.32000000000000028</v>
      </c>
      <c r="U875" s="9">
        <f t="shared" si="238"/>
        <v>0.23568947377004781</v>
      </c>
      <c r="V875" s="9">
        <f t="shared" si="239"/>
        <v>1.0753332240758415</v>
      </c>
      <c r="W875" s="9">
        <f t="shared" si="240"/>
        <v>0.72999999999999954</v>
      </c>
      <c r="X875">
        <f t="shared" si="241"/>
        <v>4.53</v>
      </c>
      <c r="Y875" s="9">
        <f t="shared" si="242"/>
        <v>6.6729582261144733</v>
      </c>
      <c r="Z875" s="10">
        <f t="shared" si="243"/>
        <v>0.58861787264744181</v>
      </c>
      <c r="AA875">
        <f t="shared" si="244"/>
        <v>0.13999999999999968</v>
      </c>
    </row>
    <row r="876" spans="1:27">
      <c r="A876" s="1">
        <f t="shared" si="227"/>
        <v>3013003</v>
      </c>
      <c r="B876" s="1">
        <v>3</v>
      </c>
      <c r="C876" s="1">
        <v>13</v>
      </c>
      <c r="D876" s="2">
        <v>3</v>
      </c>
      <c r="E876" s="5">
        <v>9.41</v>
      </c>
      <c r="F876" s="5">
        <v>9.2200000000000006</v>
      </c>
      <c r="G876" s="5">
        <v>0.8</v>
      </c>
      <c r="H876" s="5">
        <v>9.5299999999999994</v>
      </c>
      <c r="I876" s="5">
        <v>10.07</v>
      </c>
      <c r="J876" s="5">
        <v>1.1200000000000001</v>
      </c>
      <c r="K876" s="6">
        <f t="shared" si="228"/>
        <v>9.4699999999999989</v>
      </c>
      <c r="L876" s="6">
        <f t="shared" si="229"/>
        <v>-0.11999999999999922</v>
      </c>
      <c r="M876" s="6">
        <f t="shared" si="230"/>
        <v>9.6449999999999996</v>
      </c>
      <c r="N876" s="5">
        <f t="shared" si="231"/>
        <v>0.68818602136341023</v>
      </c>
      <c r="O876" s="6">
        <f t="shared" si="232"/>
        <v>-0.84999999999999964</v>
      </c>
      <c r="P876" s="6">
        <f t="shared" si="233"/>
        <v>1.3763720427268205</v>
      </c>
      <c r="Q876" s="6">
        <f t="shared" si="234"/>
        <v>-0.32432432432432429</v>
      </c>
      <c r="R876" s="9">
        <f t="shared" si="235"/>
        <v>0.53037985176867575</v>
      </c>
      <c r="S876" s="9">
        <f t="shared" si="236"/>
        <v>0.73000000000000043</v>
      </c>
      <c r="T876">
        <f t="shared" si="237"/>
        <v>0.84999999999999964</v>
      </c>
      <c r="U876" s="9">
        <f t="shared" si="238"/>
        <v>0.61756558082653956</v>
      </c>
      <c r="V876" s="9">
        <f t="shared" si="239"/>
        <v>0.25429170975210569</v>
      </c>
      <c r="W876" s="9">
        <f t="shared" si="240"/>
        <v>0.17500000000000071</v>
      </c>
      <c r="X876">
        <f t="shared" si="241"/>
        <v>9.6449999999999996</v>
      </c>
      <c r="Y876" s="9">
        <f t="shared" si="242"/>
        <v>14.01510594605171</v>
      </c>
      <c r="Z876" s="10">
        <f t="shared" si="243"/>
        <v>0.58873083832936768</v>
      </c>
      <c r="AA876">
        <f t="shared" si="244"/>
        <v>0.11999999999999922</v>
      </c>
    </row>
    <row r="877" spans="1:27">
      <c r="A877" s="1">
        <f t="shared" si="227"/>
        <v>2001004</v>
      </c>
      <c r="B877" s="1">
        <v>4</v>
      </c>
      <c r="C877" s="1">
        <v>1</v>
      </c>
      <c r="D877" s="2">
        <v>2</v>
      </c>
      <c r="E877" s="5">
        <v>5.58</v>
      </c>
      <c r="F877" s="5">
        <v>6.96</v>
      </c>
      <c r="G877" s="5">
        <v>1.1000000000000001</v>
      </c>
      <c r="H877" s="5">
        <v>5.66</v>
      </c>
      <c r="I877" s="5">
        <v>6.8</v>
      </c>
      <c r="J877" s="5">
        <v>1.1499999999999999</v>
      </c>
      <c r="K877" s="6">
        <f t="shared" si="228"/>
        <v>5.62</v>
      </c>
      <c r="L877" s="6">
        <f t="shared" si="229"/>
        <v>-8.0000000000000071E-2</v>
      </c>
      <c r="M877" s="6">
        <f t="shared" si="230"/>
        <v>6.88</v>
      </c>
      <c r="N877" s="5">
        <f t="shared" si="231"/>
        <v>0.79569152314197744</v>
      </c>
      <c r="O877" s="6">
        <f t="shared" si="232"/>
        <v>0.16000000000000014</v>
      </c>
      <c r="P877" s="6">
        <f t="shared" si="233"/>
        <v>1.5913830462839549</v>
      </c>
      <c r="Q877" s="6">
        <f t="shared" si="234"/>
        <v>-4.4422507403751081E-2</v>
      </c>
      <c r="R877" s="9">
        <f t="shared" si="235"/>
        <v>0.1508122136656069</v>
      </c>
      <c r="S877" s="9">
        <f t="shared" si="236"/>
        <v>0.24000000000000021</v>
      </c>
      <c r="T877">
        <f t="shared" si="237"/>
        <v>0.16000000000000014</v>
      </c>
      <c r="U877" s="9">
        <f t="shared" si="238"/>
        <v>0.10054147577707127</v>
      </c>
      <c r="V877" s="9">
        <f t="shared" si="239"/>
        <v>1.5835282434888709</v>
      </c>
      <c r="W877" s="9">
        <f t="shared" si="240"/>
        <v>1.2599999999999998</v>
      </c>
      <c r="X877">
        <f t="shared" si="241"/>
        <v>6.88</v>
      </c>
      <c r="Y877" s="9">
        <f t="shared" si="242"/>
        <v>8.646566916828121</v>
      </c>
      <c r="Z877" s="10">
        <f t="shared" si="243"/>
        <v>0.58882000645358512</v>
      </c>
      <c r="AA877">
        <f t="shared" si="244"/>
        <v>8.0000000000000071E-2</v>
      </c>
    </row>
    <row r="878" spans="1:27">
      <c r="A878" s="1">
        <f t="shared" si="227"/>
        <v>4016002</v>
      </c>
      <c r="B878" s="1">
        <v>2</v>
      </c>
      <c r="C878" s="1">
        <v>16</v>
      </c>
      <c r="D878" s="2">
        <v>4</v>
      </c>
      <c r="E878" s="5">
        <v>5.25</v>
      </c>
      <c r="F878" s="5">
        <v>6.65</v>
      </c>
      <c r="G878" s="5">
        <v>1.1200000000000001</v>
      </c>
      <c r="H878" s="5">
        <v>5.29</v>
      </c>
      <c r="I878" s="5">
        <v>5.3</v>
      </c>
      <c r="J878" s="5">
        <v>1.04</v>
      </c>
      <c r="K878" s="6">
        <f t="shared" si="228"/>
        <v>5.27</v>
      </c>
      <c r="L878" s="6">
        <f t="shared" si="229"/>
        <v>-4.0000000000000036E-2</v>
      </c>
      <c r="M878" s="6">
        <f t="shared" si="230"/>
        <v>5.9749999999999996</v>
      </c>
      <c r="N878" s="5">
        <f t="shared" si="231"/>
        <v>0.7641989269817121</v>
      </c>
      <c r="O878" s="6">
        <f t="shared" si="232"/>
        <v>1.3500000000000005</v>
      </c>
      <c r="P878" s="6">
        <f t="shared" si="233"/>
        <v>1.5283978539634242</v>
      </c>
      <c r="Q878" s="6">
        <f t="shared" si="234"/>
        <v>7.3972602739726043E-2</v>
      </c>
      <c r="R878" s="9">
        <f t="shared" si="235"/>
        <v>0.90944906550049653</v>
      </c>
      <c r="S878" s="9">
        <f t="shared" si="236"/>
        <v>1.3900000000000006</v>
      </c>
      <c r="T878">
        <f t="shared" si="237"/>
        <v>1.3500000000000005</v>
      </c>
      <c r="U878" s="9">
        <f t="shared" si="238"/>
        <v>0.88327786937098585</v>
      </c>
      <c r="V878" s="9">
        <f t="shared" si="239"/>
        <v>0.9225346635652516</v>
      </c>
      <c r="W878" s="9">
        <f t="shared" si="240"/>
        <v>0.70500000000000007</v>
      </c>
      <c r="X878">
        <f t="shared" si="241"/>
        <v>5.9749999999999996</v>
      </c>
      <c r="Y878" s="9">
        <f t="shared" si="242"/>
        <v>7.8186448436913158</v>
      </c>
      <c r="Z878" s="10">
        <f t="shared" si="243"/>
        <v>0.5890161288114274</v>
      </c>
      <c r="AA878">
        <f t="shared" si="244"/>
        <v>4.0000000000000036E-2</v>
      </c>
    </row>
    <row r="879" spans="1:27">
      <c r="A879" s="1">
        <f t="shared" si="227"/>
        <v>6007997</v>
      </c>
      <c r="B879" s="1">
        <v>-3</v>
      </c>
      <c r="C879" s="1">
        <v>8</v>
      </c>
      <c r="D879" s="2">
        <v>6</v>
      </c>
      <c r="E879" s="5">
        <v>2.5299999999999998</v>
      </c>
      <c r="F879" s="5">
        <v>3.22</v>
      </c>
      <c r="G879" s="5">
        <v>0.91</v>
      </c>
      <c r="H879" s="5">
        <v>2.5299999999999998</v>
      </c>
      <c r="I879" s="5">
        <v>2.91</v>
      </c>
      <c r="J879" s="5">
        <v>0.67</v>
      </c>
      <c r="K879" s="6">
        <f t="shared" si="228"/>
        <v>2.5299999999999998</v>
      </c>
      <c r="L879" s="6">
        <f t="shared" si="229"/>
        <v>0</v>
      </c>
      <c r="M879" s="6">
        <f t="shared" si="230"/>
        <v>3.0650000000000004</v>
      </c>
      <c r="N879" s="5">
        <f t="shared" si="231"/>
        <v>0.56502212346066594</v>
      </c>
      <c r="O879" s="6">
        <f t="shared" si="232"/>
        <v>0.31000000000000005</v>
      </c>
      <c r="P879" s="6">
        <f t="shared" si="233"/>
        <v>1.1300442469213319</v>
      </c>
      <c r="Q879" s="6">
        <f t="shared" si="234"/>
        <v>0.29694596711041499</v>
      </c>
      <c r="R879" s="9">
        <f t="shared" si="235"/>
        <v>0.27432554153924271</v>
      </c>
      <c r="S879" s="9">
        <f t="shared" si="236"/>
        <v>0.31000000000000005</v>
      </c>
      <c r="T879">
        <f t="shared" si="237"/>
        <v>0.31000000000000005</v>
      </c>
      <c r="U879" s="9">
        <f t="shared" si="238"/>
        <v>0.27432554153924271</v>
      </c>
      <c r="V879" s="9">
        <f t="shared" si="239"/>
        <v>0.94686557886125788</v>
      </c>
      <c r="W879" s="9">
        <f t="shared" si="240"/>
        <v>0.53500000000000059</v>
      </c>
      <c r="X879">
        <f t="shared" si="241"/>
        <v>3.0650000000000004</v>
      </c>
      <c r="Y879" s="9">
        <f t="shared" si="242"/>
        <v>5.4245663536630895</v>
      </c>
      <c r="Z879" s="10">
        <f t="shared" si="243"/>
        <v>0.58926309913314623</v>
      </c>
      <c r="AA879">
        <f t="shared" si="244"/>
        <v>0</v>
      </c>
    </row>
    <row r="880" spans="1:27">
      <c r="A880" s="1">
        <f t="shared" si="227"/>
        <v>4005003</v>
      </c>
      <c r="B880" s="1">
        <v>3</v>
      </c>
      <c r="C880" s="1">
        <v>5</v>
      </c>
      <c r="D880" s="2">
        <v>4</v>
      </c>
      <c r="E880" s="5">
        <v>3.04</v>
      </c>
      <c r="F880" s="5">
        <v>3.55</v>
      </c>
      <c r="G880" s="5">
        <v>0.71</v>
      </c>
      <c r="H880" s="5">
        <v>3</v>
      </c>
      <c r="I880" s="5">
        <v>3.77</v>
      </c>
      <c r="J880" s="5">
        <v>1.03</v>
      </c>
      <c r="K880" s="6">
        <f t="shared" si="228"/>
        <v>3.02</v>
      </c>
      <c r="L880" s="6">
        <f t="shared" si="229"/>
        <v>4.0000000000000036E-2</v>
      </c>
      <c r="M880" s="6">
        <f t="shared" si="230"/>
        <v>3.66</v>
      </c>
      <c r="N880" s="5">
        <f t="shared" si="231"/>
        <v>0.62549980015984019</v>
      </c>
      <c r="O880" s="6">
        <f t="shared" si="232"/>
        <v>-0.2200000000000002</v>
      </c>
      <c r="P880" s="6">
        <f t="shared" si="233"/>
        <v>1.2509996003196804</v>
      </c>
      <c r="Q880" s="6">
        <f t="shared" si="234"/>
        <v>-0.35578274760383383</v>
      </c>
      <c r="R880" s="9">
        <f t="shared" si="235"/>
        <v>0.20783379941413238</v>
      </c>
      <c r="S880" s="9">
        <f t="shared" si="236"/>
        <v>0.26000000000000023</v>
      </c>
      <c r="T880">
        <f t="shared" si="237"/>
        <v>0.2200000000000002</v>
      </c>
      <c r="U880" s="9">
        <f t="shared" si="238"/>
        <v>0.1758593687350351</v>
      </c>
      <c r="V880" s="9">
        <f t="shared" si="239"/>
        <v>1.0231817817311126</v>
      </c>
      <c r="W880" s="9">
        <f t="shared" si="240"/>
        <v>0.64000000000000012</v>
      </c>
      <c r="X880">
        <f t="shared" si="241"/>
        <v>3.66</v>
      </c>
      <c r="Y880" s="9">
        <f t="shared" si="242"/>
        <v>5.851320814274799</v>
      </c>
      <c r="Z880" s="10">
        <f t="shared" si="243"/>
        <v>0.58970501100126327</v>
      </c>
      <c r="AA880">
        <f t="shared" si="244"/>
        <v>4.0000000000000036E-2</v>
      </c>
    </row>
    <row r="881" spans="1:27">
      <c r="A881" s="1">
        <f t="shared" si="227"/>
        <v>1020997</v>
      </c>
      <c r="B881" s="1">
        <v>-3</v>
      </c>
      <c r="C881" s="1">
        <v>21</v>
      </c>
      <c r="D881" s="2">
        <v>1</v>
      </c>
      <c r="E881" s="5">
        <v>32.47</v>
      </c>
      <c r="F881" s="5">
        <v>35.369999999999997</v>
      </c>
      <c r="G881" s="5">
        <v>1.61</v>
      </c>
      <c r="H881" s="5">
        <v>32.29</v>
      </c>
      <c r="I881" s="5">
        <v>34.46</v>
      </c>
      <c r="J881" s="5">
        <v>1.7</v>
      </c>
      <c r="K881" s="6">
        <f t="shared" si="228"/>
        <v>32.379999999999995</v>
      </c>
      <c r="L881" s="6">
        <f t="shared" si="229"/>
        <v>0.17999999999999972</v>
      </c>
      <c r="M881" s="6">
        <f t="shared" si="230"/>
        <v>34.914999999999999</v>
      </c>
      <c r="N881" s="5">
        <f t="shared" si="231"/>
        <v>1.1706942384756149</v>
      </c>
      <c r="O881" s="6">
        <f t="shared" si="232"/>
        <v>0.90999999999999659</v>
      </c>
      <c r="P881" s="6">
        <f t="shared" si="233"/>
        <v>2.3413884769512299</v>
      </c>
      <c r="Q881" s="6">
        <f t="shared" si="234"/>
        <v>-5.4340489958227572E-2</v>
      </c>
      <c r="R881" s="9">
        <f t="shared" si="235"/>
        <v>0.31178081176454103</v>
      </c>
      <c r="S881" s="9">
        <f t="shared" si="236"/>
        <v>0.72999999999999687</v>
      </c>
      <c r="T881">
        <f t="shared" si="237"/>
        <v>0.90999999999999659</v>
      </c>
      <c r="U881" s="9">
        <f t="shared" si="238"/>
        <v>0.38865827219963356</v>
      </c>
      <c r="V881" s="9">
        <f t="shared" si="239"/>
        <v>2.1653818022551126</v>
      </c>
      <c r="W881" s="9">
        <f t="shared" si="240"/>
        <v>2.5350000000000037</v>
      </c>
      <c r="X881">
        <f t="shared" si="241"/>
        <v>34.914999999999999</v>
      </c>
      <c r="Y881" s="9">
        <f t="shared" si="242"/>
        <v>29.824183678791773</v>
      </c>
      <c r="Z881" s="10">
        <f t="shared" si="243"/>
        <v>0.58976944647887619</v>
      </c>
      <c r="AA881">
        <f t="shared" si="244"/>
        <v>0.17999999999999972</v>
      </c>
    </row>
    <row r="882" spans="1:27">
      <c r="A882" s="1">
        <f t="shared" si="227"/>
        <v>7004999</v>
      </c>
      <c r="B882" s="1">
        <v>-1</v>
      </c>
      <c r="C882" s="1">
        <v>5</v>
      </c>
      <c r="D882" s="2">
        <v>7</v>
      </c>
      <c r="E882" s="5">
        <v>3.01</v>
      </c>
      <c r="F882" s="5">
        <v>3.68</v>
      </c>
      <c r="G882" s="5">
        <v>0.71</v>
      </c>
      <c r="H882" s="5">
        <v>2.94</v>
      </c>
      <c r="I882" s="5">
        <v>3.51</v>
      </c>
      <c r="J882" s="5">
        <v>1.07</v>
      </c>
      <c r="K882" s="6">
        <f t="shared" si="228"/>
        <v>2.9749999999999996</v>
      </c>
      <c r="L882" s="6">
        <f t="shared" si="229"/>
        <v>6.999999999999984E-2</v>
      </c>
      <c r="M882" s="6">
        <f t="shared" si="230"/>
        <v>3.5949999999999998</v>
      </c>
      <c r="N882" s="5">
        <f t="shared" si="231"/>
        <v>0.64206697469968033</v>
      </c>
      <c r="O882" s="6">
        <f t="shared" si="232"/>
        <v>0.17000000000000037</v>
      </c>
      <c r="P882" s="6">
        <f t="shared" si="233"/>
        <v>1.2841339493993607</v>
      </c>
      <c r="Q882" s="6">
        <f t="shared" si="234"/>
        <v>-0.38859915100060644</v>
      </c>
      <c r="R882" s="9">
        <f t="shared" si="235"/>
        <v>7.7873496021793068E-2</v>
      </c>
      <c r="S882" s="9">
        <f t="shared" si="236"/>
        <v>0.10000000000000053</v>
      </c>
      <c r="T882">
        <f t="shared" si="237"/>
        <v>0.17000000000000037</v>
      </c>
      <c r="U882" s="9">
        <f t="shared" si="238"/>
        <v>0.1323849432370478</v>
      </c>
      <c r="V882" s="9">
        <f t="shared" si="239"/>
        <v>0.96563135067022909</v>
      </c>
      <c r="W882" s="9">
        <f t="shared" si="240"/>
        <v>0.62000000000000011</v>
      </c>
      <c r="X882">
        <f t="shared" si="241"/>
        <v>3.5949999999999998</v>
      </c>
      <c r="Y882" s="9">
        <f t="shared" si="242"/>
        <v>5.5991043639668918</v>
      </c>
      <c r="Z882" s="10">
        <f t="shared" si="243"/>
        <v>0.58976944647887619</v>
      </c>
      <c r="AA882">
        <f t="shared" si="244"/>
        <v>6.999999999999984E-2</v>
      </c>
    </row>
    <row r="883" spans="1:27">
      <c r="A883" s="1">
        <f t="shared" si="227"/>
        <v>5001996</v>
      </c>
      <c r="B883" s="1">
        <v>-4</v>
      </c>
      <c r="C883" s="1">
        <v>2</v>
      </c>
      <c r="D883" s="2">
        <v>5</v>
      </c>
      <c r="E883" s="5">
        <v>13.42</v>
      </c>
      <c r="F883" s="5">
        <v>12.72</v>
      </c>
      <c r="G883" s="5">
        <v>1.1399999999999999</v>
      </c>
      <c r="H883" s="5">
        <v>13.14</v>
      </c>
      <c r="I883" s="5">
        <v>12.48</v>
      </c>
      <c r="J883" s="5">
        <v>1.18</v>
      </c>
      <c r="K883" s="6">
        <f t="shared" si="228"/>
        <v>13.280000000000001</v>
      </c>
      <c r="L883" s="6">
        <f t="shared" si="229"/>
        <v>0.27999999999999936</v>
      </c>
      <c r="M883" s="6">
        <f t="shared" si="230"/>
        <v>12.600000000000001</v>
      </c>
      <c r="N883" s="5">
        <f t="shared" si="231"/>
        <v>0.82036577207974737</v>
      </c>
      <c r="O883" s="6">
        <f t="shared" si="232"/>
        <v>0.24000000000000021</v>
      </c>
      <c r="P883" s="6">
        <f t="shared" si="233"/>
        <v>1.6407315441594947</v>
      </c>
      <c r="Q883" s="6">
        <f t="shared" si="234"/>
        <v>-3.447251114413076E-2</v>
      </c>
      <c r="R883" s="9">
        <f t="shared" si="235"/>
        <v>2.4379369155415449E-2</v>
      </c>
      <c r="S883" s="9">
        <f t="shared" si="236"/>
        <v>3.9999999999999147E-2</v>
      </c>
      <c r="T883">
        <f t="shared" si="237"/>
        <v>0.24000000000000021</v>
      </c>
      <c r="U883" s="9">
        <f t="shared" si="238"/>
        <v>0.14627621493249596</v>
      </c>
      <c r="V883" s="9">
        <f t="shared" si="239"/>
        <v>0.82889855128414258</v>
      </c>
      <c r="W883" s="9">
        <f t="shared" si="240"/>
        <v>0.67999999999999972</v>
      </c>
      <c r="X883">
        <f t="shared" si="241"/>
        <v>12.600000000000001</v>
      </c>
      <c r="Y883" s="9">
        <f t="shared" si="242"/>
        <v>15.359002567912063</v>
      </c>
      <c r="Z883" s="10">
        <f t="shared" si="243"/>
        <v>0.5897914885788027</v>
      </c>
      <c r="AA883">
        <f t="shared" si="244"/>
        <v>0.27999999999999936</v>
      </c>
    </row>
    <row r="884" spans="1:27">
      <c r="A884" s="1">
        <f t="shared" si="227"/>
        <v>2002004</v>
      </c>
      <c r="B884" s="1">
        <v>4</v>
      </c>
      <c r="C884" s="1">
        <v>2</v>
      </c>
      <c r="D884" s="2">
        <v>2</v>
      </c>
      <c r="E884" s="5">
        <v>12.23</v>
      </c>
      <c r="F884" s="5">
        <v>11.76</v>
      </c>
      <c r="G884" s="5">
        <v>1.24</v>
      </c>
      <c r="H884" s="5">
        <v>12.41</v>
      </c>
      <c r="I884" s="5">
        <v>14.01</v>
      </c>
      <c r="J884" s="5">
        <v>1.29</v>
      </c>
      <c r="K884" s="6">
        <f t="shared" si="228"/>
        <v>12.32</v>
      </c>
      <c r="L884" s="6">
        <f t="shared" si="229"/>
        <v>-0.17999999999999972</v>
      </c>
      <c r="M884" s="6">
        <f t="shared" si="230"/>
        <v>12.885</v>
      </c>
      <c r="N884" s="5">
        <f t="shared" si="231"/>
        <v>0.89466474167701504</v>
      </c>
      <c r="O884" s="6">
        <f t="shared" si="232"/>
        <v>-2.25</v>
      </c>
      <c r="P884" s="6">
        <f t="shared" si="233"/>
        <v>1.7893294833540301</v>
      </c>
      <c r="Q884" s="6">
        <f t="shared" si="234"/>
        <v>-3.9510260174282427E-2</v>
      </c>
      <c r="R884" s="9">
        <f t="shared" si="235"/>
        <v>1.1568579287699792</v>
      </c>
      <c r="S884" s="9">
        <f t="shared" si="236"/>
        <v>2.0700000000000003</v>
      </c>
      <c r="T884">
        <f t="shared" si="237"/>
        <v>2.25</v>
      </c>
      <c r="U884" s="9">
        <f t="shared" si="238"/>
        <v>1.2574542704021512</v>
      </c>
      <c r="V884" s="9">
        <f t="shared" si="239"/>
        <v>0.6315214780241909</v>
      </c>
      <c r="W884" s="9">
        <f t="shared" si="240"/>
        <v>0.5649999999999995</v>
      </c>
      <c r="X884">
        <f t="shared" si="241"/>
        <v>12.885</v>
      </c>
      <c r="Y884" s="9">
        <f t="shared" si="242"/>
        <v>14.402042910339304</v>
      </c>
      <c r="Z884" s="10">
        <f t="shared" si="243"/>
        <v>0.58999322030003021</v>
      </c>
      <c r="AA884">
        <f t="shared" si="244"/>
        <v>0.17999999999999972</v>
      </c>
    </row>
    <row r="885" spans="1:27">
      <c r="A885" s="1">
        <f t="shared" si="227"/>
        <v>4009996</v>
      </c>
      <c r="B885" s="1">
        <v>-4</v>
      </c>
      <c r="C885" s="1">
        <v>10</v>
      </c>
      <c r="D885" s="2">
        <v>4</v>
      </c>
      <c r="E885" s="5">
        <v>3.47</v>
      </c>
      <c r="F885" s="5">
        <v>2.7</v>
      </c>
      <c r="G885" s="5">
        <v>0.64</v>
      </c>
      <c r="H885" s="5">
        <v>3.39</v>
      </c>
      <c r="I885" s="5">
        <v>2.39</v>
      </c>
      <c r="J885" s="5">
        <v>0.95</v>
      </c>
      <c r="K885" s="6">
        <f t="shared" si="228"/>
        <v>3.43</v>
      </c>
      <c r="L885" s="6">
        <f t="shared" si="229"/>
        <v>8.0000000000000071E-2</v>
      </c>
      <c r="M885" s="6">
        <f t="shared" si="230"/>
        <v>2.5449999999999999</v>
      </c>
      <c r="N885" s="5">
        <f t="shared" si="231"/>
        <v>0.57273466806192208</v>
      </c>
      <c r="O885" s="6">
        <f t="shared" si="232"/>
        <v>0.31000000000000005</v>
      </c>
      <c r="P885" s="6">
        <f t="shared" si="233"/>
        <v>1.1454693361238442</v>
      </c>
      <c r="Q885" s="6">
        <f t="shared" si="234"/>
        <v>-0.37565734319030558</v>
      </c>
      <c r="R885" s="9">
        <f t="shared" si="235"/>
        <v>0.2007910580813079</v>
      </c>
      <c r="S885" s="9">
        <f t="shared" si="236"/>
        <v>0.22999999999999998</v>
      </c>
      <c r="T885">
        <f t="shared" si="237"/>
        <v>0.31000000000000005</v>
      </c>
      <c r="U885" s="9">
        <f t="shared" si="238"/>
        <v>0.27063142610958896</v>
      </c>
      <c r="V885" s="9">
        <f t="shared" si="239"/>
        <v>1.5452181426257177</v>
      </c>
      <c r="W885" s="9">
        <f t="shared" si="240"/>
        <v>0.88500000000000023</v>
      </c>
      <c r="X885">
        <f t="shared" si="241"/>
        <v>2.5449999999999999</v>
      </c>
      <c r="Y885" s="9">
        <f t="shared" si="242"/>
        <v>4.4435934157993788</v>
      </c>
      <c r="Z885" s="10">
        <f t="shared" si="243"/>
        <v>0.59021690927996961</v>
      </c>
      <c r="AA885">
        <f t="shared" si="244"/>
        <v>8.0000000000000071E-2</v>
      </c>
    </row>
    <row r="886" spans="1:27">
      <c r="A886" s="1">
        <f t="shared" si="227"/>
        <v>1010004</v>
      </c>
      <c r="B886" s="1">
        <v>4</v>
      </c>
      <c r="C886" s="1">
        <v>10</v>
      </c>
      <c r="D886" s="2">
        <v>1</v>
      </c>
      <c r="E886" s="5">
        <v>5.66</v>
      </c>
      <c r="F886" s="5">
        <v>5.22</v>
      </c>
      <c r="G886" s="5">
        <v>0.72</v>
      </c>
      <c r="H886" s="5">
        <v>5.85</v>
      </c>
      <c r="I886" s="5">
        <v>6.46</v>
      </c>
      <c r="J886" s="5">
        <v>0.81</v>
      </c>
      <c r="K886" s="6">
        <f t="shared" si="228"/>
        <v>5.7549999999999999</v>
      </c>
      <c r="L886" s="6">
        <f t="shared" si="229"/>
        <v>-0.1899999999999995</v>
      </c>
      <c r="M886" s="6">
        <f t="shared" si="230"/>
        <v>5.84</v>
      </c>
      <c r="N886" s="5">
        <f t="shared" si="231"/>
        <v>0.5418717560456533</v>
      </c>
      <c r="O886" s="6">
        <f t="shared" si="232"/>
        <v>-1.2400000000000002</v>
      </c>
      <c r="P886" s="6">
        <f t="shared" si="233"/>
        <v>1.0837435120913066</v>
      </c>
      <c r="Q886" s="6">
        <f t="shared" si="234"/>
        <v>-0.11724137931034495</v>
      </c>
      <c r="R886" s="9">
        <f t="shared" si="235"/>
        <v>0.96886393162696693</v>
      </c>
      <c r="S886" s="9">
        <f t="shared" si="236"/>
        <v>1.0500000000000007</v>
      </c>
      <c r="T886">
        <f t="shared" si="237"/>
        <v>1.2400000000000002</v>
      </c>
      <c r="U886" s="9">
        <f t="shared" si="238"/>
        <v>1.1441821668737508</v>
      </c>
      <c r="V886" s="9">
        <f t="shared" si="239"/>
        <v>0.15686368416817542</v>
      </c>
      <c r="W886" s="9">
        <f t="shared" si="240"/>
        <v>8.4999999999999964E-2</v>
      </c>
      <c r="X886">
        <f t="shared" si="241"/>
        <v>5.84</v>
      </c>
      <c r="Y886" s="9">
        <f t="shared" si="242"/>
        <v>10.777457829907586</v>
      </c>
      <c r="Z886" s="10">
        <f t="shared" si="243"/>
        <v>0.59036090656478946</v>
      </c>
      <c r="AA886">
        <f t="shared" si="244"/>
        <v>0.1899999999999995</v>
      </c>
    </row>
    <row r="887" spans="1:27">
      <c r="A887" s="1">
        <f t="shared" si="227"/>
        <v>5019000</v>
      </c>
      <c r="B887" s="1">
        <v>0</v>
      </c>
      <c r="C887" s="1">
        <v>19</v>
      </c>
      <c r="D887" s="2">
        <v>5</v>
      </c>
      <c r="E887" s="5">
        <v>23.78</v>
      </c>
      <c r="F887" s="5">
        <v>26.21</v>
      </c>
      <c r="G887" s="5">
        <v>1.47</v>
      </c>
      <c r="H887" s="5">
        <v>24.22</v>
      </c>
      <c r="I887" s="5">
        <v>24.88</v>
      </c>
      <c r="J887" s="5">
        <v>1.58</v>
      </c>
      <c r="K887" s="6">
        <f t="shared" si="228"/>
        <v>24</v>
      </c>
      <c r="L887" s="6">
        <f t="shared" si="229"/>
        <v>-0.43999999999999773</v>
      </c>
      <c r="M887" s="6">
        <f t="shared" si="230"/>
        <v>25.545000000000002</v>
      </c>
      <c r="N887" s="5">
        <f t="shared" si="231"/>
        <v>1.079038924228408</v>
      </c>
      <c r="O887" s="6">
        <f t="shared" si="232"/>
        <v>1.3300000000000018</v>
      </c>
      <c r="P887" s="6">
        <f t="shared" si="233"/>
        <v>2.1580778484568159</v>
      </c>
      <c r="Q887" s="6">
        <f t="shared" si="234"/>
        <v>-7.2037446589225632E-2</v>
      </c>
      <c r="R887" s="9">
        <f t="shared" si="235"/>
        <v>0.8201743052344842</v>
      </c>
      <c r="S887" s="9">
        <f t="shared" si="236"/>
        <v>1.7699999999999996</v>
      </c>
      <c r="T887">
        <f t="shared" si="237"/>
        <v>1.3300000000000018</v>
      </c>
      <c r="U887" s="9">
        <f t="shared" si="238"/>
        <v>0.61628916721009364</v>
      </c>
      <c r="V887" s="9">
        <f t="shared" si="239"/>
        <v>1.4318297193076608</v>
      </c>
      <c r="W887" s="9">
        <f t="shared" si="240"/>
        <v>1.5450000000000017</v>
      </c>
      <c r="X887">
        <f t="shared" si="241"/>
        <v>25.545000000000002</v>
      </c>
      <c r="Y887" s="9">
        <f t="shared" si="242"/>
        <v>23.67384477651402</v>
      </c>
      <c r="Z887" s="10">
        <f t="shared" si="243"/>
        <v>0.59065302843547662</v>
      </c>
      <c r="AA887">
        <f t="shared" si="244"/>
        <v>0.43999999999999773</v>
      </c>
    </row>
    <row r="888" spans="1:27">
      <c r="A888" s="1">
        <f t="shared" si="227"/>
        <v>2013996</v>
      </c>
      <c r="B888" s="1">
        <v>-4</v>
      </c>
      <c r="C888" s="1">
        <v>14</v>
      </c>
      <c r="D888" s="2">
        <v>2</v>
      </c>
      <c r="E888" s="5">
        <v>6.68</v>
      </c>
      <c r="F888" s="5">
        <v>7.82</v>
      </c>
      <c r="G888" s="5">
        <v>1.1200000000000001</v>
      </c>
      <c r="H888" s="5">
        <v>6.94</v>
      </c>
      <c r="I888" s="5">
        <v>6.57</v>
      </c>
      <c r="J888" s="5">
        <v>1.1200000000000001</v>
      </c>
      <c r="K888" s="6">
        <f t="shared" si="228"/>
        <v>6.8100000000000005</v>
      </c>
      <c r="L888" s="6">
        <f t="shared" si="229"/>
        <v>-0.26000000000000068</v>
      </c>
      <c r="M888" s="6">
        <f t="shared" si="230"/>
        <v>7.1950000000000003</v>
      </c>
      <c r="N888" s="5">
        <f t="shared" si="231"/>
        <v>0.79195959492893331</v>
      </c>
      <c r="O888" s="6">
        <f t="shared" si="232"/>
        <v>1.25</v>
      </c>
      <c r="P888" s="6">
        <f t="shared" si="233"/>
        <v>1.5839191898578666</v>
      </c>
      <c r="Q888" s="6">
        <f t="shared" si="234"/>
        <v>0</v>
      </c>
      <c r="R888" s="9">
        <f t="shared" si="235"/>
        <v>0.9533314639211492</v>
      </c>
      <c r="S888" s="9">
        <f t="shared" si="236"/>
        <v>1.5100000000000007</v>
      </c>
      <c r="T888">
        <f t="shared" si="237"/>
        <v>1.25</v>
      </c>
      <c r="U888" s="9">
        <f t="shared" si="238"/>
        <v>0.7891816754314146</v>
      </c>
      <c r="V888" s="9">
        <f t="shared" si="239"/>
        <v>0.48613591206575113</v>
      </c>
      <c r="W888" s="9">
        <f t="shared" si="240"/>
        <v>0.38499999999999979</v>
      </c>
      <c r="X888">
        <f t="shared" si="241"/>
        <v>7.1950000000000003</v>
      </c>
      <c r="Y888" s="9">
        <f t="shared" si="242"/>
        <v>9.0850594475664455</v>
      </c>
      <c r="Z888" s="10">
        <f t="shared" si="243"/>
        <v>0.59067080510213132</v>
      </c>
      <c r="AA888">
        <f t="shared" si="244"/>
        <v>0.26000000000000068</v>
      </c>
    </row>
    <row r="889" spans="1:27">
      <c r="A889" s="1">
        <f t="shared" si="227"/>
        <v>1013996</v>
      </c>
      <c r="B889" s="1">
        <v>-4</v>
      </c>
      <c r="C889" s="1">
        <v>14</v>
      </c>
      <c r="D889" s="2">
        <v>1</v>
      </c>
      <c r="E889" s="5">
        <v>0.52</v>
      </c>
      <c r="F889" s="5">
        <v>0.54</v>
      </c>
      <c r="G889" s="5">
        <v>0.61</v>
      </c>
      <c r="H889" s="5">
        <v>0.57999999999999996</v>
      </c>
      <c r="I889" s="5">
        <v>0.76</v>
      </c>
      <c r="J889" s="5">
        <v>0.91</v>
      </c>
      <c r="K889" s="6">
        <f t="shared" si="228"/>
        <v>0.55000000000000004</v>
      </c>
      <c r="L889" s="6">
        <f t="shared" si="229"/>
        <v>-5.9999999999999942E-2</v>
      </c>
      <c r="M889" s="6">
        <f t="shared" si="230"/>
        <v>0.65</v>
      </c>
      <c r="N889" s="5">
        <f t="shared" si="231"/>
        <v>0.54776819914996899</v>
      </c>
      <c r="O889" s="6">
        <f t="shared" si="232"/>
        <v>-0.21999999999999997</v>
      </c>
      <c r="P889" s="6">
        <f t="shared" si="233"/>
        <v>1.095536398299938</v>
      </c>
      <c r="Q889" s="6">
        <f t="shared" si="234"/>
        <v>-0.37993667722046326</v>
      </c>
      <c r="R889" s="9">
        <f t="shared" si="235"/>
        <v>0.14604717857689556</v>
      </c>
      <c r="S889" s="9">
        <f t="shared" si="236"/>
        <v>0.16000000000000003</v>
      </c>
      <c r="T889">
        <f t="shared" si="237"/>
        <v>0.21999999999999997</v>
      </c>
      <c r="U889" s="9">
        <f t="shared" si="238"/>
        <v>0.20081487054323133</v>
      </c>
      <c r="V889" s="9">
        <f t="shared" si="239"/>
        <v>0.18255897322111939</v>
      </c>
      <c r="W889" s="9">
        <f t="shared" si="240"/>
        <v>9.9999999999999978E-2</v>
      </c>
      <c r="X889">
        <f t="shared" si="241"/>
        <v>0.65</v>
      </c>
      <c r="Y889" s="9">
        <f t="shared" si="242"/>
        <v>1.1866333259372763</v>
      </c>
      <c r="Z889" s="10">
        <f t="shared" si="243"/>
        <v>0.59069958523770782</v>
      </c>
      <c r="AA889">
        <f t="shared" si="244"/>
        <v>5.9999999999999942E-2</v>
      </c>
    </row>
    <row r="890" spans="1:27">
      <c r="A890" s="1">
        <f t="shared" si="227"/>
        <v>2017003</v>
      </c>
      <c r="B890" s="1">
        <v>3</v>
      </c>
      <c r="C890" s="1">
        <v>17</v>
      </c>
      <c r="D890" s="2">
        <v>2</v>
      </c>
      <c r="E890" s="5">
        <v>5.45</v>
      </c>
      <c r="F890" s="5">
        <v>6.11</v>
      </c>
      <c r="G890" s="5">
        <v>0.94</v>
      </c>
      <c r="H890" s="5">
        <v>5.22</v>
      </c>
      <c r="I890" s="5">
        <v>3.73</v>
      </c>
      <c r="J890" s="5">
        <v>0.95</v>
      </c>
      <c r="K890" s="6">
        <f t="shared" si="228"/>
        <v>5.335</v>
      </c>
      <c r="L890" s="6">
        <f t="shared" si="229"/>
        <v>0.23000000000000043</v>
      </c>
      <c r="M890" s="6">
        <f t="shared" si="230"/>
        <v>4.92</v>
      </c>
      <c r="N890" s="5">
        <f t="shared" si="231"/>
        <v>0.66822526142012917</v>
      </c>
      <c r="O890" s="6">
        <f t="shared" si="232"/>
        <v>2.3800000000000003</v>
      </c>
      <c r="P890" s="6">
        <f t="shared" si="233"/>
        <v>1.3364505228402583</v>
      </c>
      <c r="Q890" s="6">
        <f t="shared" si="234"/>
        <v>-1.0581714349700481E-2</v>
      </c>
      <c r="R890" s="9">
        <f t="shared" si="235"/>
        <v>1.6087389418882232</v>
      </c>
      <c r="S890" s="9">
        <f t="shared" si="236"/>
        <v>2.15</v>
      </c>
      <c r="T890">
        <f t="shared" si="237"/>
        <v>2.3800000000000003</v>
      </c>
      <c r="U890" s="9">
        <f t="shared" si="238"/>
        <v>1.7808365961367312</v>
      </c>
      <c r="V890" s="9">
        <f t="shared" si="239"/>
        <v>0.62104805663591878</v>
      </c>
      <c r="W890" s="9">
        <f t="shared" si="240"/>
        <v>0.41500000000000004</v>
      </c>
      <c r="X890">
        <f t="shared" si="241"/>
        <v>4.92</v>
      </c>
      <c r="Y890" s="9">
        <f t="shared" si="242"/>
        <v>7.3627865991535426</v>
      </c>
      <c r="Z890" s="10">
        <f t="shared" si="243"/>
        <v>0.5907520630518357</v>
      </c>
      <c r="AA890">
        <f t="shared" si="244"/>
        <v>0.23000000000000043</v>
      </c>
    </row>
    <row r="891" spans="1:27">
      <c r="A891" s="1">
        <f t="shared" si="227"/>
        <v>7000998</v>
      </c>
      <c r="B891" s="1">
        <v>-2</v>
      </c>
      <c r="C891" s="1">
        <v>1</v>
      </c>
      <c r="D891" s="2">
        <v>7</v>
      </c>
      <c r="E891" s="5">
        <v>37.590000000000003</v>
      </c>
      <c r="F891" s="5">
        <v>40.6</v>
      </c>
      <c r="G891" s="5">
        <v>2.83</v>
      </c>
      <c r="H891" s="5">
        <v>37.26</v>
      </c>
      <c r="I891" s="5">
        <v>39.06</v>
      </c>
      <c r="J891" s="5">
        <v>3.7</v>
      </c>
      <c r="K891" s="6">
        <f t="shared" si="228"/>
        <v>37.424999999999997</v>
      </c>
      <c r="L891" s="6">
        <f t="shared" si="229"/>
        <v>0.3300000000000054</v>
      </c>
      <c r="M891" s="6">
        <f t="shared" si="230"/>
        <v>39.83</v>
      </c>
      <c r="N891" s="5">
        <f t="shared" si="231"/>
        <v>2.3291039049385498</v>
      </c>
      <c r="O891" s="6">
        <f t="shared" si="232"/>
        <v>1.5399999999999991</v>
      </c>
      <c r="P891" s="6">
        <f t="shared" si="233"/>
        <v>4.6582078098770996</v>
      </c>
      <c r="Q891" s="6">
        <f t="shared" si="234"/>
        <v>-0.26181511505191507</v>
      </c>
      <c r="R891" s="9">
        <f t="shared" si="235"/>
        <v>0.2597565521732097</v>
      </c>
      <c r="S891" s="9">
        <f t="shared" si="236"/>
        <v>1.2099999999999937</v>
      </c>
      <c r="T891">
        <f t="shared" si="237"/>
        <v>1.5399999999999991</v>
      </c>
      <c r="U891" s="9">
        <f t="shared" si="238"/>
        <v>0.33059924822045023</v>
      </c>
      <c r="V891" s="9">
        <f t="shared" si="239"/>
        <v>1.0325859635976411</v>
      </c>
      <c r="W891" s="9">
        <f t="shared" si="240"/>
        <v>2.4050000000000011</v>
      </c>
      <c r="X891">
        <f t="shared" si="241"/>
        <v>39.83</v>
      </c>
      <c r="Y891" s="9">
        <f t="shared" si="242"/>
        <v>17.100997476130573</v>
      </c>
      <c r="Z891" s="10">
        <f t="shared" si="243"/>
        <v>0.59128250439193619</v>
      </c>
      <c r="AA891">
        <f t="shared" si="244"/>
        <v>0.3300000000000054</v>
      </c>
    </row>
    <row r="892" spans="1:27">
      <c r="A892" s="1">
        <f t="shared" si="227"/>
        <v>6009001</v>
      </c>
      <c r="B892" s="1">
        <v>1</v>
      </c>
      <c r="C892" s="1">
        <v>9</v>
      </c>
      <c r="D892" s="2">
        <v>6</v>
      </c>
      <c r="E892" s="5">
        <v>25.97</v>
      </c>
      <c r="F892" s="5">
        <v>25.13</v>
      </c>
      <c r="G892" s="5">
        <v>1.57</v>
      </c>
      <c r="H892" s="5">
        <v>25.92</v>
      </c>
      <c r="I892" s="5">
        <v>25.74</v>
      </c>
      <c r="J892" s="5">
        <v>2.33</v>
      </c>
      <c r="K892" s="6">
        <f t="shared" si="228"/>
        <v>25.945</v>
      </c>
      <c r="L892" s="6">
        <f t="shared" si="229"/>
        <v>4.9999999999997158E-2</v>
      </c>
      <c r="M892" s="6">
        <f t="shared" si="230"/>
        <v>25.434999999999999</v>
      </c>
      <c r="N892" s="5">
        <f t="shared" si="231"/>
        <v>1.4047953587622648</v>
      </c>
      <c r="O892" s="6">
        <f t="shared" si="232"/>
        <v>-0.60999999999999943</v>
      </c>
      <c r="P892" s="6">
        <f t="shared" si="233"/>
        <v>2.8095907175245296</v>
      </c>
      <c r="Q892" s="6">
        <f t="shared" si="234"/>
        <v>-0.37548455750082343</v>
      </c>
      <c r="R892" s="9">
        <f t="shared" si="235"/>
        <v>0.23490965993136129</v>
      </c>
      <c r="S892" s="9">
        <f t="shared" si="236"/>
        <v>0.65999999999999659</v>
      </c>
      <c r="T892">
        <f t="shared" si="237"/>
        <v>0.60999999999999943</v>
      </c>
      <c r="U892" s="9">
        <f t="shared" si="238"/>
        <v>0.21711347357292574</v>
      </c>
      <c r="V892" s="9">
        <f t="shared" si="239"/>
        <v>0.36304220171210677</v>
      </c>
      <c r="W892" s="9">
        <f t="shared" si="240"/>
        <v>0.51000000000000156</v>
      </c>
      <c r="X892">
        <f t="shared" si="241"/>
        <v>25.434999999999999</v>
      </c>
      <c r="Y892" s="9">
        <f t="shared" si="242"/>
        <v>18.105840001073346</v>
      </c>
      <c r="Z892" s="10">
        <f t="shared" si="243"/>
        <v>0.59163840308080073</v>
      </c>
      <c r="AA892">
        <f t="shared" si="244"/>
        <v>4.9999999999997158E-2</v>
      </c>
    </row>
    <row r="893" spans="1:27">
      <c r="A893" s="1">
        <f t="shared" si="227"/>
        <v>5002996</v>
      </c>
      <c r="B893" s="1">
        <v>-4</v>
      </c>
      <c r="C893" s="1">
        <v>3</v>
      </c>
      <c r="D893" s="2">
        <v>5</v>
      </c>
      <c r="E893" s="5">
        <v>0.38</v>
      </c>
      <c r="F893" s="5">
        <v>0.35</v>
      </c>
      <c r="G893" s="5">
        <v>0.85</v>
      </c>
      <c r="H893" s="5">
        <v>0.42</v>
      </c>
      <c r="I893" s="5">
        <v>0.45</v>
      </c>
      <c r="J893" s="5">
        <v>0.81</v>
      </c>
      <c r="K893" s="6">
        <f t="shared" si="228"/>
        <v>0.4</v>
      </c>
      <c r="L893" s="6">
        <f t="shared" si="229"/>
        <v>-3.999999999999998E-2</v>
      </c>
      <c r="M893" s="6">
        <f t="shared" si="230"/>
        <v>0.4</v>
      </c>
      <c r="N893" s="5">
        <f t="shared" si="231"/>
        <v>0.58706899083497843</v>
      </c>
      <c r="O893" s="6">
        <f t="shared" si="232"/>
        <v>-0.10000000000000003</v>
      </c>
      <c r="P893" s="6">
        <f t="shared" si="233"/>
        <v>1.1741379816699569</v>
      </c>
      <c r="Q893" s="6">
        <f t="shared" si="234"/>
        <v>4.816480487451022E-2</v>
      </c>
      <c r="R893" s="9">
        <f t="shared" si="235"/>
        <v>5.1101319382124963E-2</v>
      </c>
      <c r="S893" s="9">
        <f t="shared" si="236"/>
        <v>6.0000000000000053E-2</v>
      </c>
      <c r="T893">
        <f t="shared" si="237"/>
        <v>0.10000000000000003</v>
      </c>
      <c r="U893" s="9">
        <f t="shared" si="238"/>
        <v>8.5168865636874896E-2</v>
      </c>
      <c r="V893" s="9">
        <f t="shared" si="239"/>
        <v>0</v>
      </c>
      <c r="W893" s="9">
        <f t="shared" si="240"/>
        <v>0</v>
      </c>
      <c r="X893">
        <f t="shared" si="241"/>
        <v>0.4</v>
      </c>
      <c r="Y893" s="9">
        <f t="shared" si="242"/>
        <v>0.68135092509499895</v>
      </c>
      <c r="Z893" s="10">
        <f t="shared" si="243"/>
        <v>0.5917423425782542</v>
      </c>
      <c r="AA893">
        <f t="shared" si="244"/>
        <v>3.999999999999998E-2</v>
      </c>
    </row>
    <row r="894" spans="1:27">
      <c r="A894" s="1">
        <f t="shared" si="227"/>
        <v>2003004</v>
      </c>
      <c r="B894" s="1">
        <v>4</v>
      </c>
      <c r="C894" s="1">
        <v>3</v>
      </c>
      <c r="D894" s="2">
        <v>2</v>
      </c>
      <c r="E894" s="5">
        <v>4.96</v>
      </c>
      <c r="F894" s="5">
        <v>5.98</v>
      </c>
      <c r="G894" s="5">
        <v>1.1399999999999999</v>
      </c>
      <c r="H894" s="5">
        <v>5.0199999999999996</v>
      </c>
      <c r="I894" s="5">
        <v>5.32</v>
      </c>
      <c r="J894" s="5">
        <v>1.1000000000000001</v>
      </c>
      <c r="K894" s="6">
        <f t="shared" si="228"/>
        <v>4.99</v>
      </c>
      <c r="L894" s="6">
        <f t="shared" si="229"/>
        <v>-5.9999999999999609E-2</v>
      </c>
      <c r="M894" s="6">
        <f t="shared" si="230"/>
        <v>5.65</v>
      </c>
      <c r="N894" s="5">
        <f t="shared" si="231"/>
        <v>0.79208585393251407</v>
      </c>
      <c r="O894" s="6">
        <f t="shared" si="232"/>
        <v>0.66000000000000014</v>
      </c>
      <c r="P894" s="6">
        <f t="shared" si="233"/>
        <v>1.5841717078650281</v>
      </c>
      <c r="Q894" s="6">
        <f t="shared" si="234"/>
        <v>3.570290086069481E-2</v>
      </c>
      <c r="R894" s="9">
        <f t="shared" si="235"/>
        <v>0.45449618650893364</v>
      </c>
      <c r="S894" s="9">
        <f t="shared" si="236"/>
        <v>0.71999999999999975</v>
      </c>
      <c r="T894">
        <f t="shared" si="237"/>
        <v>0.66000000000000014</v>
      </c>
      <c r="U894" s="9">
        <f t="shared" si="238"/>
        <v>0.41662150429985606</v>
      </c>
      <c r="V894" s="9">
        <f t="shared" si="239"/>
        <v>0.83324300859971212</v>
      </c>
      <c r="W894" s="9">
        <f t="shared" si="240"/>
        <v>0.66000000000000014</v>
      </c>
      <c r="X894">
        <f t="shared" si="241"/>
        <v>5.65</v>
      </c>
      <c r="Y894" s="9">
        <f t="shared" si="242"/>
        <v>7.1330651493763222</v>
      </c>
      <c r="Z894" s="10">
        <f t="shared" si="243"/>
        <v>0.5919434094573568</v>
      </c>
      <c r="AA894">
        <f t="shared" si="244"/>
        <v>5.9999999999999609E-2</v>
      </c>
    </row>
    <row r="895" spans="1:27">
      <c r="A895" s="1">
        <f t="shared" si="227"/>
        <v>6014999</v>
      </c>
      <c r="B895" s="1">
        <v>-1</v>
      </c>
      <c r="C895" s="1">
        <v>15</v>
      </c>
      <c r="D895" s="2">
        <v>6</v>
      </c>
      <c r="E895" s="5">
        <v>28.81</v>
      </c>
      <c r="F895" s="5">
        <v>31.05</v>
      </c>
      <c r="G895" s="5">
        <v>1.59</v>
      </c>
      <c r="H895" s="5">
        <v>28.49</v>
      </c>
      <c r="I895" s="5">
        <v>26.61</v>
      </c>
      <c r="J895" s="5">
        <v>1.65</v>
      </c>
      <c r="K895" s="6">
        <f t="shared" si="228"/>
        <v>28.65</v>
      </c>
      <c r="L895" s="6">
        <f t="shared" si="229"/>
        <v>0.32000000000000028</v>
      </c>
      <c r="M895" s="6">
        <f t="shared" si="230"/>
        <v>28.83</v>
      </c>
      <c r="N895" s="5">
        <f t="shared" si="231"/>
        <v>1.1457093872356987</v>
      </c>
      <c r="O895" s="6">
        <f t="shared" si="232"/>
        <v>4.4400000000000013</v>
      </c>
      <c r="P895" s="6">
        <f t="shared" si="233"/>
        <v>2.2914187744713974</v>
      </c>
      <c r="Q895" s="6">
        <f t="shared" si="234"/>
        <v>-3.7024340075419847E-2</v>
      </c>
      <c r="R895" s="9">
        <f t="shared" si="235"/>
        <v>1.7980126748985179</v>
      </c>
      <c r="S895" s="9">
        <f t="shared" si="236"/>
        <v>4.120000000000001</v>
      </c>
      <c r="T895">
        <f t="shared" si="237"/>
        <v>4.4400000000000013</v>
      </c>
      <c r="U895" s="9">
        <f t="shared" si="238"/>
        <v>1.9376641447935485</v>
      </c>
      <c r="V895" s="9">
        <f t="shared" si="239"/>
        <v>0.15710790363190905</v>
      </c>
      <c r="W895" s="9">
        <f t="shared" si="240"/>
        <v>0.17999999999999972</v>
      </c>
      <c r="X895">
        <f t="shared" si="241"/>
        <v>28.83</v>
      </c>
      <c r="Y895" s="9">
        <f t="shared" si="242"/>
        <v>25.163449231710803</v>
      </c>
      <c r="Z895" s="10">
        <f t="shared" si="243"/>
        <v>0.59214525245078176</v>
      </c>
      <c r="AA895">
        <f t="shared" si="244"/>
        <v>0.32000000000000028</v>
      </c>
    </row>
    <row r="896" spans="1:27">
      <c r="A896" s="1">
        <f t="shared" si="227"/>
        <v>7001998</v>
      </c>
      <c r="B896" s="1">
        <v>-2</v>
      </c>
      <c r="C896" s="1">
        <v>2</v>
      </c>
      <c r="D896" s="2">
        <v>7</v>
      </c>
      <c r="E896" s="5">
        <v>2.33</v>
      </c>
      <c r="F896" s="5">
        <v>1.9</v>
      </c>
      <c r="G896" s="5">
        <v>0.66</v>
      </c>
      <c r="H896" s="5">
        <v>2.38</v>
      </c>
      <c r="I896" s="5">
        <v>1.98</v>
      </c>
      <c r="J896" s="5">
        <v>0.67</v>
      </c>
      <c r="K896" s="6">
        <f t="shared" si="228"/>
        <v>2.355</v>
      </c>
      <c r="L896" s="6">
        <f t="shared" si="229"/>
        <v>-4.9999999999999822E-2</v>
      </c>
      <c r="M896" s="6">
        <f t="shared" si="230"/>
        <v>1.94</v>
      </c>
      <c r="N896" s="5">
        <f t="shared" si="231"/>
        <v>0.47023930078205928</v>
      </c>
      <c r="O896" s="6">
        <f t="shared" si="232"/>
        <v>-8.0000000000000071E-2</v>
      </c>
      <c r="P896" s="6">
        <f t="shared" si="233"/>
        <v>0.94047860156411855</v>
      </c>
      <c r="Q896" s="6">
        <f t="shared" si="234"/>
        <v>-1.5036743923120445E-2</v>
      </c>
      <c r="R896" s="9">
        <f t="shared" si="235"/>
        <v>3.1898652399009374E-2</v>
      </c>
      <c r="S896" s="9">
        <f t="shared" si="236"/>
        <v>3.0000000000000249E-2</v>
      </c>
      <c r="T896">
        <f t="shared" si="237"/>
        <v>8.0000000000000071E-2</v>
      </c>
      <c r="U896" s="9">
        <f t="shared" si="238"/>
        <v>8.5063073064024358E-2</v>
      </c>
      <c r="V896" s="9">
        <f t="shared" si="239"/>
        <v>0.88252938303925199</v>
      </c>
      <c r="W896" s="9">
        <f t="shared" si="240"/>
        <v>0.41500000000000004</v>
      </c>
      <c r="X896">
        <f t="shared" si="241"/>
        <v>1.94</v>
      </c>
      <c r="Y896" s="9">
        <f t="shared" si="242"/>
        <v>4.1255590436051772</v>
      </c>
      <c r="Z896" s="10">
        <f t="shared" si="243"/>
        <v>0.59245084184259544</v>
      </c>
      <c r="AA896">
        <f t="shared" si="244"/>
        <v>4.9999999999999822E-2</v>
      </c>
    </row>
    <row r="897" spans="1:27">
      <c r="A897" s="1">
        <f t="shared" si="227"/>
        <v>3012996</v>
      </c>
      <c r="B897" s="1">
        <v>-4</v>
      </c>
      <c r="C897" s="1">
        <v>13</v>
      </c>
      <c r="D897" s="2">
        <v>3</v>
      </c>
      <c r="E897" s="5">
        <v>0.1</v>
      </c>
      <c r="F897" s="5">
        <v>0.68</v>
      </c>
      <c r="G897" s="5">
        <v>0.85</v>
      </c>
      <c r="H897" s="5">
        <v>0.12</v>
      </c>
      <c r="I897" s="5">
        <v>-0.22</v>
      </c>
      <c r="J897" s="5">
        <v>0.83</v>
      </c>
      <c r="K897" s="6">
        <f t="shared" si="228"/>
        <v>0.11</v>
      </c>
      <c r="L897" s="6">
        <f t="shared" si="229"/>
        <v>-1.999999999999999E-2</v>
      </c>
      <c r="M897" s="6">
        <f t="shared" si="230"/>
        <v>0.23000000000000004</v>
      </c>
      <c r="N897" s="5">
        <f t="shared" si="231"/>
        <v>0.59401178439488889</v>
      </c>
      <c r="O897" s="6">
        <f t="shared" si="232"/>
        <v>0.9</v>
      </c>
      <c r="P897" s="6">
        <f t="shared" si="233"/>
        <v>1.1880235687897778</v>
      </c>
      <c r="Q897" s="6">
        <f t="shared" si="234"/>
        <v>2.3806149922063174E-2</v>
      </c>
      <c r="R897" s="9">
        <f t="shared" si="235"/>
        <v>0.7743954111425505</v>
      </c>
      <c r="S897" s="9">
        <f t="shared" si="236"/>
        <v>0.92</v>
      </c>
      <c r="T897">
        <f t="shared" si="237"/>
        <v>0.9</v>
      </c>
      <c r="U897" s="9">
        <f t="shared" si="238"/>
        <v>0.75756072829162546</v>
      </c>
      <c r="V897" s="9">
        <f t="shared" si="239"/>
        <v>0.20201619421110018</v>
      </c>
      <c r="W897" s="9">
        <f t="shared" si="240"/>
        <v>0.12000000000000004</v>
      </c>
      <c r="X897">
        <f t="shared" si="241"/>
        <v>0.23000000000000004</v>
      </c>
      <c r="Y897" s="9">
        <f t="shared" si="242"/>
        <v>0.38719770557127525</v>
      </c>
      <c r="Z897" s="10">
        <f t="shared" si="243"/>
        <v>0.59245843736079917</v>
      </c>
      <c r="AA897">
        <f t="shared" si="244"/>
        <v>1.999999999999999E-2</v>
      </c>
    </row>
    <row r="898" spans="1:27">
      <c r="A898" s="1">
        <f t="shared" si="227"/>
        <v>13004</v>
      </c>
      <c r="B898" s="1">
        <v>4</v>
      </c>
      <c r="C898" s="1">
        <v>13</v>
      </c>
      <c r="D898" s="2">
        <v>0</v>
      </c>
      <c r="E898" s="5">
        <v>1.18</v>
      </c>
      <c r="F898" s="5">
        <v>2.1800000000000002</v>
      </c>
      <c r="G898" s="5">
        <v>0.64</v>
      </c>
      <c r="H898" s="5">
        <v>1.28</v>
      </c>
      <c r="I898" s="5">
        <v>2.11</v>
      </c>
      <c r="J898" s="5">
        <v>0.73</v>
      </c>
      <c r="K898" s="6">
        <f t="shared" si="228"/>
        <v>1.23</v>
      </c>
      <c r="L898" s="6">
        <f t="shared" si="229"/>
        <v>-0.10000000000000009</v>
      </c>
      <c r="M898" s="6">
        <f t="shared" si="230"/>
        <v>2.145</v>
      </c>
      <c r="N898" s="5">
        <f t="shared" si="231"/>
        <v>0.48541219597368995</v>
      </c>
      <c r="O898" s="6">
        <f t="shared" si="232"/>
        <v>7.0000000000000284E-2</v>
      </c>
      <c r="P898" s="6">
        <f t="shared" si="233"/>
        <v>0.97082439194737991</v>
      </c>
      <c r="Q898" s="6">
        <f t="shared" si="234"/>
        <v>-0.13082228116710867</v>
      </c>
      <c r="R898" s="9">
        <f t="shared" si="235"/>
        <v>0.17510890889236599</v>
      </c>
      <c r="S898" s="9">
        <f t="shared" si="236"/>
        <v>0.17000000000000037</v>
      </c>
      <c r="T898">
        <f t="shared" si="237"/>
        <v>7.0000000000000284E-2</v>
      </c>
      <c r="U898" s="9">
        <f t="shared" si="238"/>
        <v>7.2103668367444959E-2</v>
      </c>
      <c r="V898" s="9">
        <f t="shared" si="239"/>
        <v>1.8849959016060536</v>
      </c>
      <c r="W898" s="9">
        <f t="shared" si="240"/>
        <v>0.91500000000000004</v>
      </c>
      <c r="X898">
        <f t="shared" si="241"/>
        <v>2.145</v>
      </c>
      <c r="Y898" s="9">
        <f t="shared" si="242"/>
        <v>4.418924818519109</v>
      </c>
      <c r="Z898" s="10">
        <f t="shared" si="243"/>
        <v>0.59254451309585177</v>
      </c>
      <c r="AA898">
        <f t="shared" si="244"/>
        <v>0.10000000000000009</v>
      </c>
    </row>
    <row r="899" spans="1:27">
      <c r="A899" s="1">
        <f t="shared" si="227"/>
        <v>3020002</v>
      </c>
      <c r="B899" s="1">
        <v>2</v>
      </c>
      <c r="C899" s="1">
        <v>20</v>
      </c>
      <c r="D899" s="2">
        <v>3</v>
      </c>
      <c r="E899" s="5">
        <v>6.75</v>
      </c>
      <c r="F899" s="5">
        <v>5.86</v>
      </c>
      <c r="G899" s="5">
        <v>1.03</v>
      </c>
      <c r="H899" s="5">
        <v>6.53</v>
      </c>
      <c r="I899" s="5">
        <v>5.52</v>
      </c>
      <c r="J899" s="5">
        <v>1.07</v>
      </c>
      <c r="K899" s="6">
        <f t="shared" si="228"/>
        <v>6.6400000000000006</v>
      </c>
      <c r="L899" s="6">
        <f t="shared" si="229"/>
        <v>0.21999999999999975</v>
      </c>
      <c r="M899" s="6">
        <f t="shared" si="230"/>
        <v>5.6899999999999995</v>
      </c>
      <c r="N899" s="5">
        <f t="shared" si="231"/>
        <v>0.74259679503752241</v>
      </c>
      <c r="O899" s="6">
        <f t="shared" si="232"/>
        <v>0.34000000000000075</v>
      </c>
      <c r="P899" s="6">
        <f t="shared" si="233"/>
        <v>1.4851935900750448</v>
      </c>
      <c r="Q899" s="6">
        <f t="shared" si="234"/>
        <v>-3.8081421706410407E-2</v>
      </c>
      <c r="R899" s="9">
        <f t="shared" si="235"/>
        <v>8.0797547741865455E-2</v>
      </c>
      <c r="S899" s="9">
        <f t="shared" si="236"/>
        <v>0.12000000000000099</v>
      </c>
      <c r="T899">
        <f t="shared" si="237"/>
        <v>0.34000000000000075</v>
      </c>
      <c r="U899" s="9">
        <f t="shared" si="238"/>
        <v>0.22892638526861742</v>
      </c>
      <c r="V899" s="9">
        <f t="shared" si="239"/>
        <v>1.2792945059128606</v>
      </c>
      <c r="W899" s="9">
        <f t="shared" si="240"/>
        <v>0.95000000000000107</v>
      </c>
      <c r="X899">
        <f t="shared" si="241"/>
        <v>5.6899999999999995</v>
      </c>
      <c r="Y899" s="9">
        <f t="shared" si="242"/>
        <v>7.6623007775201772</v>
      </c>
      <c r="Z899" s="10">
        <f t="shared" si="243"/>
        <v>0.59268372678857983</v>
      </c>
      <c r="AA899">
        <f t="shared" si="244"/>
        <v>0.21999999999999975</v>
      </c>
    </row>
    <row r="900" spans="1:27">
      <c r="A900" s="1">
        <f t="shared" si="227"/>
        <v>5010002</v>
      </c>
      <c r="B900" s="1">
        <v>2</v>
      </c>
      <c r="C900" s="1">
        <v>10</v>
      </c>
      <c r="D900" s="2">
        <v>5</v>
      </c>
      <c r="E900" s="5">
        <v>0.64</v>
      </c>
      <c r="F900" s="5">
        <v>1.4</v>
      </c>
      <c r="G900" s="5">
        <v>0.92</v>
      </c>
      <c r="H900" s="5">
        <v>0.63</v>
      </c>
      <c r="I900" s="5">
        <v>0.61</v>
      </c>
      <c r="J900" s="5">
        <v>0.61</v>
      </c>
      <c r="K900" s="6">
        <f t="shared" si="228"/>
        <v>0.63500000000000001</v>
      </c>
      <c r="L900" s="6">
        <f t="shared" si="229"/>
        <v>1.0000000000000009E-2</v>
      </c>
      <c r="M900" s="6">
        <f t="shared" si="230"/>
        <v>1.0049999999999999</v>
      </c>
      <c r="N900" s="5">
        <f t="shared" si="231"/>
        <v>0.55192843739021102</v>
      </c>
      <c r="O900" s="6">
        <f t="shared" si="232"/>
        <v>0.78999999999999992</v>
      </c>
      <c r="P900" s="6">
        <f t="shared" si="233"/>
        <v>1.103856874780422</v>
      </c>
      <c r="Q900" s="6">
        <f t="shared" si="234"/>
        <v>0.38924907673368897</v>
      </c>
      <c r="R900" s="9">
        <f t="shared" si="235"/>
        <v>0.70661334618689275</v>
      </c>
      <c r="S900" s="9">
        <f t="shared" si="236"/>
        <v>0.77999999999999992</v>
      </c>
      <c r="T900">
        <f t="shared" si="237"/>
        <v>0.78999999999999992</v>
      </c>
      <c r="U900" s="9">
        <f t="shared" si="238"/>
        <v>0.71567249165082736</v>
      </c>
      <c r="V900" s="9">
        <f t="shared" si="239"/>
        <v>0.67037676433115456</v>
      </c>
      <c r="W900" s="9">
        <f t="shared" si="240"/>
        <v>0.36999999999999988</v>
      </c>
      <c r="X900">
        <f t="shared" si="241"/>
        <v>1.0049999999999999</v>
      </c>
      <c r="Y900" s="9">
        <f t="shared" si="242"/>
        <v>1.8208882382508391</v>
      </c>
      <c r="Z900" s="10">
        <f t="shared" si="243"/>
        <v>0.59301770631238315</v>
      </c>
      <c r="AA900">
        <f t="shared" si="244"/>
        <v>1.0000000000000009E-2</v>
      </c>
    </row>
    <row r="901" spans="1:27">
      <c r="A901" s="1">
        <f t="shared" si="227"/>
        <v>4006003</v>
      </c>
      <c r="B901" s="1">
        <v>3</v>
      </c>
      <c r="C901" s="1">
        <v>6</v>
      </c>
      <c r="D901" s="2">
        <v>4</v>
      </c>
      <c r="E901" s="5">
        <v>0.31</v>
      </c>
      <c r="F901" s="5">
        <v>-0.05</v>
      </c>
      <c r="G901" s="5">
        <v>0.63</v>
      </c>
      <c r="H901" s="5">
        <v>0.32</v>
      </c>
      <c r="I901" s="5">
        <v>0.16</v>
      </c>
      <c r="J901" s="5">
        <v>0.89</v>
      </c>
      <c r="K901" s="6">
        <f t="shared" si="228"/>
        <v>0.315</v>
      </c>
      <c r="L901" s="6">
        <f t="shared" si="229"/>
        <v>-1.0000000000000009E-2</v>
      </c>
      <c r="M901" s="6">
        <f t="shared" si="230"/>
        <v>5.5E-2</v>
      </c>
      <c r="N901" s="5">
        <f t="shared" si="231"/>
        <v>0.54520638294135915</v>
      </c>
      <c r="O901" s="6">
        <f t="shared" si="232"/>
        <v>-0.21000000000000002</v>
      </c>
      <c r="P901" s="6">
        <f t="shared" si="233"/>
        <v>1.0904127658827183</v>
      </c>
      <c r="Q901" s="6">
        <f t="shared" si="234"/>
        <v>-0.33238015138772076</v>
      </c>
      <c r="R901" s="9">
        <f t="shared" si="235"/>
        <v>0.18341678147732859</v>
      </c>
      <c r="S901" s="9">
        <f t="shared" si="236"/>
        <v>0.2</v>
      </c>
      <c r="T901">
        <f t="shared" si="237"/>
        <v>0.21000000000000002</v>
      </c>
      <c r="U901" s="9">
        <f t="shared" si="238"/>
        <v>0.19258762055119505</v>
      </c>
      <c r="V901" s="9">
        <f t="shared" si="239"/>
        <v>0.47688363184105437</v>
      </c>
      <c r="W901" s="9">
        <f t="shared" si="240"/>
        <v>0.26</v>
      </c>
      <c r="X901">
        <f t="shared" si="241"/>
        <v>5.5E-2</v>
      </c>
      <c r="Y901" s="9">
        <f t="shared" si="242"/>
        <v>0.10087922981253072</v>
      </c>
      <c r="Z901" s="10">
        <f t="shared" si="243"/>
        <v>0.59398905713826078</v>
      </c>
      <c r="AA901">
        <f t="shared" si="244"/>
        <v>1.0000000000000009E-2</v>
      </c>
    </row>
    <row r="902" spans="1:27">
      <c r="A902" s="1">
        <f t="shared" ref="A902:A923" si="245">1000000*D902+1000*ABS(C902)+B902</f>
        <v>7005999</v>
      </c>
      <c r="B902" s="1">
        <v>-1</v>
      </c>
      <c r="C902" s="1">
        <v>6</v>
      </c>
      <c r="D902" s="2">
        <v>7</v>
      </c>
      <c r="E902" s="5">
        <v>9.56</v>
      </c>
      <c r="F902" s="5">
        <v>9.6999999999999993</v>
      </c>
      <c r="G902" s="5">
        <v>0.83</v>
      </c>
      <c r="H902" s="5">
        <v>9.4</v>
      </c>
      <c r="I902" s="5">
        <v>9.02</v>
      </c>
      <c r="J902" s="5">
        <v>1.26</v>
      </c>
      <c r="K902" s="6">
        <f t="shared" ref="K902:K923" si="246" xml:space="preserve"> 0.5*(E902+H902)</f>
        <v>9.48</v>
      </c>
      <c r="L902" s="6">
        <f t="shared" ref="L902:L923" si="247">E902-H902</f>
        <v>0.16000000000000014</v>
      </c>
      <c r="M902" s="6">
        <f t="shared" ref="M902:M923" si="248">0.5*(F902+I902)</f>
        <v>9.36</v>
      </c>
      <c r="N902" s="5">
        <f t="shared" ref="N902:N923" si="249">0.5*P902</f>
        <v>0.75440373806072836</v>
      </c>
      <c r="O902" s="6">
        <f t="shared" ref="O902:O923" si="250">F902-I902</f>
        <v>0.67999999999999972</v>
      </c>
      <c r="P902" s="6">
        <f t="shared" ref="P902:P923" si="251">SQRT(G902*G902+J902*J902)</f>
        <v>1.5088074761214567</v>
      </c>
      <c r="Q902" s="6">
        <f t="shared" ref="Q902:Q923" si="252">(G902*G902-J902*J902)/(G902*G902+J902*J902)</f>
        <v>-0.3947726773555898</v>
      </c>
      <c r="R902" s="9">
        <f t="shared" ref="R902:R923" si="253">ABS(O902-L902)/P902</f>
        <v>0.34464304308506777</v>
      </c>
      <c r="S902" s="9">
        <f t="shared" ref="S902:S923" si="254">ABS(O902-L902)</f>
        <v>0.51999999999999957</v>
      </c>
      <c r="T902">
        <f t="shared" ref="T902:T923" si="255">ABS(O902)</f>
        <v>0.67999999999999972</v>
      </c>
      <c r="U902" s="9">
        <f t="shared" ref="U902:U923" si="256">ABS(O902)/P902</f>
        <v>0.45068705634201189</v>
      </c>
      <c r="V902" s="9">
        <f t="shared" ref="V902:V923" si="257">ABS(M902-K902)/N902</f>
        <v>0.15906601988541735</v>
      </c>
      <c r="W902" s="9">
        <f t="shared" ref="W902:W923" si="258">ABS(M902-K902)</f>
        <v>0.12000000000000099</v>
      </c>
      <c r="X902">
        <f t="shared" ref="X902:X923" si="259">ABS(M902)</f>
        <v>9.36</v>
      </c>
      <c r="Y902" s="9">
        <f t="shared" ref="Y902:Y923" si="260">ABS(M902)/N902</f>
        <v>12.407149551062449</v>
      </c>
      <c r="Z902" s="10">
        <f t="shared" ref="Z902:Z923" si="261">SQRT(0.017075*B902*B902+0.000461*C902*C902+0.007298*D902*D902+0.005482*D902*B902)</f>
        <v>0.59405302793605885</v>
      </c>
      <c r="AA902">
        <f t="shared" si="244"/>
        <v>0.16000000000000014</v>
      </c>
    </row>
    <row r="903" spans="1:27">
      <c r="A903" s="1">
        <f t="shared" si="245"/>
        <v>6014000</v>
      </c>
      <c r="B903" s="1">
        <v>0</v>
      </c>
      <c r="C903" s="1">
        <v>14</v>
      </c>
      <c r="D903" s="2">
        <v>6</v>
      </c>
      <c r="E903" s="5">
        <v>17.329999999999998</v>
      </c>
      <c r="F903" s="5">
        <v>18.73</v>
      </c>
      <c r="G903" s="5">
        <v>0.99</v>
      </c>
      <c r="H903" s="5">
        <v>17.420000000000002</v>
      </c>
      <c r="I903" s="5">
        <v>16.2</v>
      </c>
      <c r="J903" s="5">
        <v>1.46</v>
      </c>
      <c r="K903" s="6">
        <f t="shared" si="246"/>
        <v>17.375</v>
      </c>
      <c r="L903" s="6">
        <f t="shared" si="247"/>
        <v>-9.0000000000003411E-2</v>
      </c>
      <c r="M903" s="6">
        <f t="shared" si="248"/>
        <v>17.465</v>
      </c>
      <c r="N903" s="5">
        <f t="shared" si="249"/>
        <v>0.8820005668932418</v>
      </c>
      <c r="O903" s="6">
        <f t="shared" si="250"/>
        <v>2.5300000000000011</v>
      </c>
      <c r="P903" s="6">
        <f t="shared" si="251"/>
        <v>1.7640011337864836</v>
      </c>
      <c r="Q903" s="6">
        <f t="shared" si="252"/>
        <v>-0.37005495388372905</v>
      </c>
      <c r="R903" s="9">
        <f t="shared" si="253"/>
        <v>1.4852598163449546</v>
      </c>
      <c r="S903" s="9">
        <f t="shared" si="254"/>
        <v>2.6200000000000045</v>
      </c>
      <c r="T903">
        <f t="shared" si="255"/>
        <v>2.5300000000000011</v>
      </c>
      <c r="U903" s="9">
        <f t="shared" si="256"/>
        <v>1.4342394409743247</v>
      </c>
      <c r="V903" s="9">
        <f t="shared" si="257"/>
        <v>0.1020407507412561</v>
      </c>
      <c r="W903" s="9">
        <f t="shared" si="258"/>
        <v>8.9999999999999858E-2</v>
      </c>
      <c r="X903">
        <f t="shared" si="259"/>
        <v>17.465</v>
      </c>
      <c r="Y903" s="9">
        <f t="shared" si="260"/>
        <v>19.801574574400451</v>
      </c>
      <c r="Z903" s="10">
        <f t="shared" si="261"/>
        <v>0.59420871753955273</v>
      </c>
      <c r="AA903">
        <f t="shared" ref="AA903:AA923" si="262">ABS(L903)</f>
        <v>9.0000000000003411E-2</v>
      </c>
    </row>
    <row r="904" spans="1:27">
      <c r="A904" s="1">
        <f t="shared" si="245"/>
        <v>2020997</v>
      </c>
      <c r="B904" s="1">
        <v>-3</v>
      </c>
      <c r="C904" s="1">
        <v>21</v>
      </c>
      <c r="D904" s="2">
        <v>2</v>
      </c>
      <c r="E904" s="5">
        <v>30.77</v>
      </c>
      <c r="F904" s="5">
        <v>31.5</v>
      </c>
      <c r="G904" s="5">
        <v>1.6</v>
      </c>
      <c r="H904" s="5">
        <v>30.3</v>
      </c>
      <c r="I904" s="5">
        <v>29.2</v>
      </c>
      <c r="J904" s="5">
        <v>1.6</v>
      </c>
      <c r="K904" s="6">
        <f t="shared" si="246"/>
        <v>30.535</v>
      </c>
      <c r="L904" s="6">
        <f t="shared" si="247"/>
        <v>0.46999999999999886</v>
      </c>
      <c r="M904" s="6">
        <f t="shared" si="248"/>
        <v>30.35</v>
      </c>
      <c r="N904" s="5">
        <f t="shared" si="249"/>
        <v>1.1313708498984762</v>
      </c>
      <c r="O904" s="6">
        <f t="shared" si="250"/>
        <v>2.3000000000000007</v>
      </c>
      <c r="P904" s="6">
        <f t="shared" si="251"/>
        <v>2.2627416997969525</v>
      </c>
      <c r="Q904" s="6">
        <f t="shared" si="252"/>
        <v>0</v>
      </c>
      <c r="R904" s="9">
        <f t="shared" si="253"/>
        <v>0.80875338098211436</v>
      </c>
      <c r="S904" s="9">
        <f t="shared" si="254"/>
        <v>1.8300000000000018</v>
      </c>
      <c r="T904">
        <f t="shared" si="255"/>
        <v>2.3000000000000007</v>
      </c>
      <c r="U904" s="9">
        <f t="shared" si="256"/>
        <v>1.0164659979556623</v>
      </c>
      <c r="V904" s="9">
        <f t="shared" si="257"/>
        <v>0.16351844314938796</v>
      </c>
      <c r="W904" s="9">
        <f t="shared" si="258"/>
        <v>0.18499999999999872</v>
      </c>
      <c r="X904">
        <f t="shared" si="259"/>
        <v>30.35</v>
      </c>
      <c r="Y904" s="9">
        <f t="shared" si="260"/>
        <v>26.825863511264643</v>
      </c>
      <c r="Z904" s="10">
        <f t="shared" si="261"/>
        <v>0.59437025497580209</v>
      </c>
      <c r="AA904">
        <f t="shared" si="262"/>
        <v>0.46999999999999886</v>
      </c>
    </row>
    <row r="905" spans="1:27">
      <c r="A905" s="1">
        <f t="shared" si="245"/>
        <v>7002998</v>
      </c>
      <c r="B905" s="1">
        <v>-2</v>
      </c>
      <c r="C905" s="1">
        <v>3</v>
      </c>
      <c r="D905" s="2">
        <v>7</v>
      </c>
      <c r="E905" s="5">
        <v>4.07</v>
      </c>
      <c r="F905" s="5">
        <v>3.47</v>
      </c>
      <c r="G905" s="5">
        <v>0.88</v>
      </c>
      <c r="H905" s="5">
        <v>4.17</v>
      </c>
      <c r="I905" s="5">
        <v>3.67</v>
      </c>
      <c r="J905" s="5">
        <v>0.73</v>
      </c>
      <c r="K905" s="6">
        <f t="shared" si="246"/>
        <v>4.12</v>
      </c>
      <c r="L905" s="6">
        <f t="shared" si="247"/>
        <v>-9.9999999999999645E-2</v>
      </c>
      <c r="M905" s="6">
        <f t="shared" si="248"/>
        <v>3.5700000000000003</v>
      </c>
      <c r="N905" s="5">
        <f t="shared" si="249"/>
        <v>0.57168610268223241</v>
      </c>
      <c r="O905" s="6">
        <f t="shared" si="250"/>
        <v>-0.19999999999999973</v>
      </c>
      <c r="P905" s="6">
        <f t="shared" si="251"/>
        <v>1.1433722053644648</v>
      </c>
      <c r="Q905" s="6">
        <f t="shared" si="252"/>
        <v>0.18473189015528194</v>
      </c>
      <c r="R905" s="9">
        <f t="shared" si="253"/>
        <v>8.7460583291093547E-2</v>
      </c>
      <c r="S905" s="9">
        <f t="shared" si="254"/>
        <v>0.10000000000000009</v>
      </c>
      <c r="T905">
        <f t="shared" si="255"/>
        <v>0.19999999999999973</v>
      </c>
      <c r="U905" s="9">
        <f t="shared" si="256"/>
        <v>0.1749211665821867</v>
      </c>
      <c r="V905" s="9">
        <f t="shared" si="257"/>
        <v>0.96206641620202782</v>
      </c>
      <c r="W905" s="9">
        <f t="shared" si="258"/>
        <v>0.54999999999999982</v>
      </c>
      <c r="X905">
        <f t="shared" si="259"/>
        <v>3.5700000000000003</v>
      </c>
      <c r="Y905" s="9">
        <f t="shared" si="260"/>
        <v>6.2446856469840739</v>
      </c>
      <c r="Z905" s="10">
        <f t="shared" si="261"/>
        <v>0.59439296765691974</v>
      </c>
      <c r="AA905">
        <f t="shared" si="262"/>
        <v>9.9999999999999645E-2</v>
      </c>
    </row>
    <row r="906" spans="1:27">
      <c r="A906" s="1">
        <f t="shared" si="245"/>
        <v>5003996</v>
      </c>
      <c r="B906" s="1">
        <v>-4</v>
      </c>
      <c r="C906" s="1">
        <v>4</v>
      </c>
      <c r="D906" s="2">
        <v>5</v>
      </c>
      <c r="E906" s="5">
        <v>32.200000000000003</v>
      </c>
      <c r="F906" s="5">
        <v>32.89</v>
      </c>
      <c r="G906" s="5">
        <v>1.59</v>
      </c>
      <c r="H906" s="5">
        <v>32.28</v>
      </c>
      <c r="I906" s="5">
        <v>32</v>
      </c>
      <c r="J906" s="5">
        <v>1.59</v>
      </c>
      <c r="K906" s="6">
        <f t="shared" si="246"/>
        <v>32.24</v>
      </c>
      <c r="L906" s="6">
        <f t="shared" si="247"/>
        <v>-7.9999999999998295E-2</v>
      </c>
      <c r="M906" s="6">
        <f t="shared" si="248"/>
        <v>32.445</v>
      </c>
      <c r="N906" s="5">
        <f t="shared" si="249"/>
        <v>1.1242997820866105</v>
      </c>
      <c r="O906" s="6">
        <f t="shared" si="250"/>
        <v>0.89000000000000057</v>
      </c>
      <c r="P906" s="6">
        <f t="shared" si="251"/>
        <v>2.248599564173221</v>
      </c>
      <c r="Q906" s="6">
        <f t="shared" si="252"/>
        <v>0</v>
      </c>
      <c r="R906" s="9">
        <f t="shared" si="253"/>
        <v>0.43137960864839642</v>
      </c>
      <c r="S906" s="9">
        <f t="shared" si="254"/>
        <v>0.96999999999999886</v>
      </c>
      <c r="T906">
        <f t="shared" si="255"/>
        <v>0.89000000000000057</v>
      </c>
      <c r="U906" s="9">
        <f t="shared" si="256"/>
        <v>0.39580190896605516</v>
      </c>
      <c r="V906" s="9">
        <f t="shared" si="257"/>
        <v>0.18233571087200132</v>
      </c>
      <c r="W906" s="9">
        <f t="shared" si="258"/>
        <v>0.20499999999999829</v>
      </c>
      <c r="X906">
        <f t="shared" si="259"/>
        <v>32.445</v>
      </c>
      <c r="Y906" s="9">
        <f t="shared" si="260"/>
        <v>28.857961654839666</v>
      </c>
      <c r="Z906" s="10">
        <f t="shared" si="261"/>
        <v>0.59446278268702402</v>
      </c>
      <c r="AA906">
        <f t="shared" si="262"/>
        <v>7.9999999999998295E-2</v>
      </c>
    </row>
    <row r="907" spans="1:27">
      <c r="A907" s="1">
        <f t="shared" si="245"/>
        <v>2004004</v>
      </c>
      <c r="B907" s="1">
        <v>4</v>
      </c>
      <c r="C907" s="1">
        <v>4</v>
      </c>
      <c r="D907" s="2">
        <v>2</v>
      </c>
      <c r="E907" s="5">
        <v>34.19</v>
      </c>
      <c r="F907" s="5">
        <v>36.07</v>
      </c>
      <c r="G907" s="5">
        <v>1.68</v>
      </c>
      <c r="H907" s="5">
        <v>33.950000000000003</v>
      </c>
      <c r="I907" s="5">
        <v>33.29</v>
      </c>
      <c r="J907" s="5">
        <v>1.68</v>
      </c>
      <c r="K907" s="6">
        <f t="shared" si="246"/>
        <v>34.07</v>
      </c>
      <c r="L907" s="6">
        <f t="shared" si="247"/>
        <v>0.23999999999999488</v>
      </c>
      <c r="M907" s="6">
        <f t="shared" si="248"/>
        <v>34.68</v>
      </c>
      <c r="N907" s="5">
        <f t="shared" si="249"/>
        <v>1.1879393923933999</v>
      </c>
      <c r="O907" s="6">
        <f t="shared" si="250"/>
        <v>2.7800000000000011</v>
      </c>
      <c r="P907" s="6">
        <f t="shared" si="251"/>
        <v>2.3758787847867997</v>
      </c>
      <c r="Q907" s="6">
        <f t="shared" si="252"/>
        <v>0</v>
      </c>
      <c r="R907" s="9">
        <f t="shared" si="253"/>
        <v>1.0690781096510924</v>
      </c>
      <c r="S907" s="9">
        <f t="shared" si="254"/>
        <v>2.5400000000000063</v>
      </c>
      <c r="T907">
        <f t="shared" si="255"/>
        <v>2.7800000000000011</v>
      </c>
      <c r="U907" s="9">
        <f t="shared" si="256"/>
        <v>1.1700933641063112</v>
      </c>
      <c r="V907" s="9">
        <f t="shared" si="257"/>
        <v>0.51349421014737329</v>
      </c>
      <c r="W907" s="9">
        <f t="shared" si="258"/>
        <v>0.60999999999999943</v>
      </c>
      <c r="X907">
        <f t="shared" si="259"/>
        <v>34.68</v>
      </c>
      <c r="Y907" s="9">
        <f t="shared" si="260"/>
        <v>29.193408537558891</v>
      </c>
      <c r="Z907" s="10">
        <f t="shared" si="261"/>
        <v>0.5946629297341478</v>
      </c>
      <c r="AA907">
        <f t="shared" si="262"/>
        <v>0.23999999999999488</v>
      </c>
    </row>
    <row r="908" spans="1:27">
      <c r="A908" s="1">
        <f t="shared" si="245"/>
        <v>4017997</v>
      </c>
      <c r="B908" s="1">
        <v>-3</v>
      </c>
      <c r="C908" s="1">
        <v>18</v>
      </c>
      <c r="D908" s="2">
        <v>4</v>
      </c>
      <c r="E908" s="5">
        <v>1.45</v>
      </c>
      <c r="F908" s="5">
        <v>1.41</v>
      </c>
      <c r="G908" s="5">
        <v>0.61</v>
      </c>
      <c r="H908" s="5">
        <v>1.53</v>
      </c>
      <c r="I908" s="5">
        <v>1.27</v>
      </c>
      <c r="J908" s="5">
        <v>0.89</v>
      </c>
      <c r="K908" s="6">
        <f t="shared" si="246"/>
        <v>1.49</v>
      </c>
      <c r="L908" s="6">
        <f t="shared" si="247"/>
        <v>-8.0000000000000071E-2</v>
      </c>
      <c r="M908" s="6">
        <f t="shared" si="248"/>
        <v>1.3399999999999999</v>
      </c>
      <c r="N908" s="5">
        <f t="shared" si="249"/>
        <v>0.53949050037975643</v>
      </c>
      <c r="O908" s="6">
        <f t="shared" si="250"/>
        <v>0.1399999999999999</v>
      </c>
      <c r="P908" s="6">
        <f t="shared" si="251"/>
        <v>1.0789810007595129</v>
      </c>
      <c r="Q908" s="6">
        <f t="shared" si="252"/>
        <v>-0.3607627555402852</v>
      </c>
      <c r="R908" s="9">
        <f t="shared" si="253"/>
        <v>0.20389608329075143</v>
      </c>
      <c r="S908" s="9">
        <f t="shared" si="254"/>
        <v>0.21999999999999997</v>
      </c>
      <c r="T908">
        <f t="shared" si="255"/>
        <v>0.1399999999999999</v>
      </c>
      <c r="U908" s="9">
        <f t="shared" si="256"/>
        <v>0.12975205300320539</v>
      </c>
      <c r="V908" s="9">
        <f t="shared" si="257"/>
        <v>0.27804011357829772</v>
      </c>
      <c r="W908" s="9">
        <f t="shared" si="258"/>
        <v>0.15000000000000013</v>
      </c>
      <c r="X908">
        <f t="shared" si="259"/>
        <v>1.3399999999999999</v>
      </c>
      <c r="Y908" s="9">
        <f t="shared" si="260"/>
        <v>2.48382501463279</v>
      </c>
      <c r="Z908" s="10">
        <f t="shared" si="261"/>
        <v>0.59499831932535741</v>
      </c>
      <c r="AA908">
        <f t="shared" si="262"/>
        <v>8.0000000000000071E-2</v>
      </c>
    </row>
    <row r="909" spans="1:27">
      <c r="A909" s="1">
        <f t="shared" si="245"/>
        <v>3019997</v>
      </c>
      <c r="B909" s="1">
        <v>-3</v>
      </c>
      <c r="C909" s="1">
        <v>20</v>
      </c>
      <c r="D909" s="2">
        <v>3</v>
      </c>
      <c r="E909" s="5">
        <v>24.7</v>
      </c>
      <c r="F909" s="5">
        <v>26.45</v>
      </c>
      <c r="G909" s="5">
        <v>1.51</v>
      </c>
      <c r="H909" s="5">
        <v>25.28</v>
      </c>
      <c r="I909" s="5">
        <v>24.05</v>
      </c>
      <c r="J909" s="5">
        <v>1.48</v>
      </c>
      <c r="K909" s="6">
        <f t="shared" si="246"/>
        <v>24.990000000000002</v>
      </c>
      <c r="L909" s="6">
        <f t="shared" si="247"/>
        <v>-0.58000000000000185</v>
      </c>
      <c r="M909" s="6">
        <f t="shared" si="248"/>
        <v>25.25</v>
      </c>
      <c r="N909" s="5">
        <f t="shared" si="249"/>
        <v>1.0571778469112942</v>
      </c>
      <c r="O909" s="6">
        <f t="shared" si="250"/>
        <v>2.3999999999999986</v>
      </c>
      <c r="P909" s="6">
        <f t="shared" si="251"/>
        <v>2.1143556938225885</v>
      </c>
      <c r="Q909" s="6">
        <f t="shared" si="252"/>
        <v>2.0064869701375714E-2</v>
      </c>
      <c r="R909" s="9">
        <f t="shared" si="253"/>
        <v>1.4094128101087833</v>
      </c>
      <c r="S909" s="9">
        <f t="shared" si="254"/>
        <v>2.9800000000000004</v>
      </c>
      <c r="T909">
        <f t="shared" si="255"/>
        <v>2.3999999999999986</v>
      </c>
      <c r="U909" s="9">
        <f t="shared" si="256"/>
        <v>1.1350975651882809</v>
      </c>
      <c r="V909" s="9">
        <f t="shared" si="257"/>
        <v>0.24593780579079247</v>
      </c>
      <c r="W909" s="9">
        <f t="shared" si="258"/>
        <v>0.25999999999999801</v>
      </c>
      <c r="X909">
        <f t="shared" si="259"/>
        <v>25.25</v>
      </c>
      <c r="Y909" s="9">
        <f t="shared" si="260"/>
        <v>23.884344600836759</v>
      </c>
      <c r="Z909" s="10">
        <f t="shared" si="261"/>
        <v>0.59533100036870246</v>
      </c>
      <c r="AA909">
        <f t="shared" si="262"/>
        <v>0.58000000000000185</v>
      </c>
    </row>
    <row r="910" spans="1:27">
      <c r="A910" s="1">
        <f t="shared" si="245"/>
        <v>6008997</v>
      </c>
      <c r="B910" s="1">
        <v>-3</v>
      </c>
      <c r="C910" s="1">
        <v>9</v>
      </c>
      <c r="D910" s="2">
        <v>6</v>
      </c>
      <c r="E910" s="5">
        <v>5.98</v>
      </c>
      <c r="F910" s="5">
        <v>6.25</v>
      </c>
      <c r="G910" s="5">
        <v>1.03</v>
      </c>
      <c r="H910" s="5">
        <v>5.93</v>
      </c>
      <c r="I910" s="5">
        <v>6</v>
      </c>
      <c r="J910" s="5">
        <v>0.76</v>
      </c>
      <c r="K910" s="6">
        <f t="shared" si="246"/>
        <v>5.9550000000000001</v>
      </c>
      <c r="L910" s="6">
        <f t="shared" si="247"/>
        <v>5.0000000000000711E-2</v>
      </c>
      <c r="M910" s="6">
        <f t="shared" si="248"/>
        <v>6.125</v>
      </c>
      <c r="N910" s="5">
        <f t="shared" si="249"/>
        <v>0.64001953095198594</v>
      </c>
      <c r="O910" s="6">
        <f t="shared" si="250"/>
        <v>0.25</v>
      </c>
      <c r="P910" s="6">
        <f t="shared" si="251"/>
        <v>1.2800390619039719</v>
      </c>
      <c r="Q910" s="6">
        <f t="shared" si="252"/>
        <v>0.29496490692706739</v>
      </c>
      <c r="R910" s="9">
        <f t="shared" si="253"/>
        <v>0.15624523184668501</v>
      </c>
      <c r="S910" s="9">
        <f t="shared" si="254"/>
        <v>0.19999999999999929</v>
      </c>
      <c r="T910">
        <f t="shared" si="255"/>
        <v>0.25</v>
      </c>
      <c r="U910" s="9">
        <f t="shared" si="256"/>
        <v>0.19530653980835697</v>
      </c>
      <c r="V910" s="9">
        <f t="shared" si="257"/>
        <v>0.2656168941393654</v>
      </c>
      <c r="W910" s="9">
        <f t="shared" si="258"/>
        <v>0.16999999999999993</v>
      </c>
      <c r="X910">
        <f t="shared" si="259"/>
        <v>6.125</v>
      </c>
      <c r="Y910" s="9">
        <f t="shared" si="260"/>
        <v>9.5700204506094924</v>
      </c>
      <c r="Z910" s="10">
        <f t="shared" si="261"/>
        <v>0.59587582599061695</v>
      </c>
      <c r="AA910">
        <f t="shared" si="262"/>
        <v>5.0000000000000711E-2</v>
      </c>
    </row>
    <row r="911" spans="1:27">
      <c r="A911" s="1">
        <f t="shared" si="245"/>
        <v>6013998</v>
      </c>
      <c r="B911" s="1">
        <v>-2</v>
      </c>
      <c r="C911" s="1">
        <v>14</v>
      </c>
      <c r="D911" s="2">
        <v>6</v>
      </c>
      <c r="E911" s="5">
        <v>5.25</v>
      </c>
      <c r="F911" s="5">
        <v>5.32</v>
      </c>
      <c r="G911" s="5">
        <v>0.7</v>
      </c>
      <c r="H911" s="5">
        <v>5.42</v>
      </c>
      <c r="I911" s="5">
        <v>5</v>
      </c>
      <c r="J911" s="5">
        <v>1.02</v>
      </c>
      <c r="K911" s="6">
        <f t="shared" si="246"/>
        <v>5.335</v>
      </c>
      <c r="L911" s="6">
        <f t="shared" si="247"/>
        <v>-0.16999999999999993</v>
      </c>
      <c r="M911" s="6">
        <f t="shared" si="248"/>
        <v>5.16</v>
      </c>
      <c r="N911" s="5">
        <f t="shared" si="249"/>
        <v>0.61854668376768462</v>
      </c>
      <c r="O911" s="6">
        <f t="shared" si="250"/>
        <v>0.32000000000000028</v>
      </c>
      <c r="P911" s="6">
        <f t="shared" si="251"/>
        <v>1.2370933675353692</v>
      </c>
      <c r="Q911" s="6">
        <f t="shared" si="252"/>
        <v>-0.35964453737584945</v>
      </c>
      <c r="R911" s="9">
        <f t="shared" si="253"/>
        <v>0.39608974783868994</v>
      </c>
      <c r="S911" s="9">
        <f t="shared" si="254"/>
        <v>0.49000000000000021</v>
      </c>
      <c r="T911">
        <f t="shared" si="255"/>
        <v>0.32000000000000028</v>
      </c>
      <c r="U911" s="9">
        <f t="shared" si="256"/>
        <v>0.25867085573138948</v>
      </c>
      <c r="V911" s="9">
        <f t="shared" si="257"/>
        <v>0.2829212484562067</v>
      </c>
      <c r="W911" s="9">
        <f t="shared" si="258"/>
        <v>0.17499999999999982</v>
      </c>
      <c r="X911">
        <f t="shared" si="259"/>
        <v>5.16</v>
      </c>
      <c r="Y911" s="9">
        <f t="shared" si="260"/>
        <v>8.3421350973373034</v>
      </c>
      <c r="Z911" s="10">
        <f t="shared" si="261"/>
        <v>0.59632206063502291</v>
      </c>
      <c r="AA911">
        <f t="shared" si="262"/>
        <v>0.16999999999999993</v>
      </c>
    </row>
    <row r="912" spans="1:27">
      <c r="A912" s="1">
        <f t="shared" si="245"/>
        <v>4022999</v>
      </c>
      <c r="B912" s="1">
        <v>-1</v>
      </c>
      <c r="C912" s="1">
        <v>23</v>
      </c>
      <c r="D912" s="2">
        <v>4</v>
      </c>
      <c r="E912" s="5">
        <v>25.27</v>
      </c>
      <c r="F912" s="5">
        <v>25.54</v>
      </c>
      <c r="G912" s="5">
        <v>1.47</v>
      </c>
      <c r="H912" s="5">
        <v>25.04</v>
      </c>
      <c r="I912" s="5">
        <v>22.18</v>
      </c>
      <c r="J912" s="5">
        <v>1.51</v>
      </c>
      <c r="K912" s="6">
        <f t="shared" si="246"/>
        <v>25.155000000000001</v>
      </c>
      <c r="L912" s="6">
        <f t="shared" si="247"/>
        <v>0.23000000000000043</v>
      </c>
      <c r="M912" s="6">
        <f t="shared" si="248"/>
        <v>23.86</v>
      </c>
      <c r="N912" s="5">
        <f t="shared" si="249"/>
        <v>1.0536840133550476</v>
      </c>
      <c r="O912" s="6">
        <f t="shared" si="250"/>
        <v>3.3599999999999994</v>
      </c>
      <c r="P912" s="6">
        <f t="shared" si="251"/>
        <v>2.1073680267100952</v>
      </c>
      <c r="Q912" s="6">
        <f t="shared" si="252"/>
        <v>-2.6840801621256519E-2</v>
      </c>
      <c r="R912" s="9">
        <f t="shared" si="253"/>
        <v>1.4852650131958107</v>
      </c>
      <c r="S912" s="9">
        <f t="shared" si="254"/>
        <v>3.129999999999999</v>
      </c>
      <c r="T912">
        <f t="shared" si="255"/>
        <v>3.3599999999999994</v>
      </c>
      <c r="U912" s="9">
        <f t="shared" si="256"/>
        <v>1.5944058927597204</v>
      </c>
      <c r="V912" s="9">
        <f t="shared" si="257"/>
        <v>1.2290212090022863</v>
      </c>
      <c r="W912" s="9">
        <f t="shared" si="258"/>
        <v>1.2950000000000017</v>
      </c>
      <c r="X912">
        <f t="shared" si="259"/>
        <v>23.86</v>
      </c>
      <c r="Y912" s="9">
        <f t="shared" si="260"/>
        <v>22.644359881694601</v>
      </c>
      <c r="Z912" s="10">
        <f t="shared" si="261"/>
        <v>0.59647631973113568</v>
      </c>
      <c r="AA912">
        <f t="shared" si="262"/>
        <v>0.23000000000000043</v>
      </c>
    </row>
    <row r="913" spans="1:27">
      <c r="A913" s="1">
        <f t="shared" si="245"/>
        <v>7003998</v>
      </c>
      <c r="B913" s="1">
        <v>-2</v>
      </c>
      <c r="C913" s="1">
        <v>4</v>
      </c>
      <c r="D913" s="2">
        <v>7</v>
      </c>
      <c r="E913" s="5">
        <v>0.15</v>
      </c>
      <c r="F913" s="5">
        <v>-0.3</v>
      </c>
      <c r="G913" s="5">
        <v>0.78</v>
      </c>
      <c r="H913" s="5">
        <v>0.14000000000000001</v>
      </c>
      <c r="I913" s="5">
        <v>-0.04</v>
      </c>
      <c r="J913" s="5">
        <v>0.64</v>
      </c>
      <c r="K913" s="6">
        <f t="shared" si="246"/>
        <v>0.14500000000000002</v>
      </c>
      <c r="L913" s="6">
        <f t="shared" si="247"/>
        <v>9.9999999999999811E-3</v>
      </c>
      <c r="M913" s="6">
        <f t="shared" si="248"/>
        <v>-0.16999999999999998</v>
      </c>
      <c r="N913" s="5">
        <f t="shared" si="249"/>
        <v>0.50447993022517756</v>
      </c>
      <c r="O913" s="6">
        <f t="shared" si="250"/>
        <v>-0.26</v>
      </c>
      <c r="P913" s="6">
        <f t="shared" si="251"/>
        <v>1.0089598604503551</v>
      </c>
      <c r="Q913" s="6">
        <f t="shared" si="252"/>
        <v>0.19528487229862479</v>
      </c>
      <c r="R913" s="9">
        <f t="shared" si="253"/>
        <v>0.26760232055166588</v>
      </c>
      <c r="S913" s="9">
        <f t="shared" si="254"/>
        <v>0.27</v>
      </c>
      <c r="T913">
        <f t="shared" si="255"/>
        <v>0.26</v>
      </c>
      <c r="U913" s="9">
        <f t="shared" si="256"/>
        <v>0.25769112349419676</v>
      </c>
      <c r="V913" s="9">
        <f t="shared" si="257"/>
        <v>0.62440541462055366</v>
      </c>
      <c r="W913" s="9">
        <f t="shared" si="258"/>
        <v>0.315</v>
      </c>
      <c r="X913">
        <f t="shared" si="259"/>
        <v>0.16999999999999998</v>
      </c>
      <c r="Y913" s="9">
        <f t="shared" si="260"/>
        <v>0.33698069995394958</v>
      </c>
      <c r="Z913" s="10">
        <f t="shared" si="261"/>
        <v>0.59710133143378596</v>
      </c>
      <c r="AA913">
        <f t="shared" si="262"/>
        <v>9.9999999999999811E-3</v>
      </c>
    </row>
    <row r="914" spans="1:27">
      <c r="A914" s="1">
        <f t="shared" si="245"/>
        <v>21003</v>
      </c>
      <c r="B914" s="1">
        <v>3</v>
      </c>
      <c r="C914" s="1">
        <v>21</v>
      </c>
      <c r="D914" s="2">
        <v>0</v>
      </c>
      <c r="E914" s="5">
        <v>3.78</v>
      </c>
      <c r="F914" s="5">
        <v>4.32</v>
      </c>
      <c r="G914" s="5">
        <v>0.73</v>
      </c>
      <c r="H914" s="5">
        <v>3.86</v>
      </c>
      <c r="I914" s="5">
        <v>3.52</v>
      </c>
      <c r="J914" s="5">
        <v>1.02</v>
      </c>
      <c r="K914" s="6">
        <f t="shared" si="246"/>
        <v>3.82</v>
      </c>
      <c r="L914" s="6">
        <f t="shared" si="247"/>
        <v>-8.0000000000000071E-2</v>
      </c>
      <c r="M914" s="6">
        <f t="shared" si="248"/>
        <v>3.92</v>
      </c>
      <c r="N914" s="5">
        <f t="shared" si="249"/>
        <v>0.62715628036399351</v>
      </c>
      <c r="O914" s="6">
        <f t="shared" si="250"/>
        <v>0.80000000000000027</v>
      </c>
      <c r="P914" s="6">
        <f t="shared" si="251"/>
        <v>1.254312560727987</v>
      </c>
      <c r="Q914" s="6">
        <f t="shared" si="252"/>
        <v>-0.32257039344053906</v>
      </c>
      <c r="R914" s="9">
        <f t="shared" si="253"/>
        <v>0.70157951658337814</v>
      </c>
      <c r="S914" s="9">
        <f t="shared" si="254"/>
        <v>0.88000000000000034</v>
      </c>
      <c r="T914">
        <f t="shared" si="255"/>
        <v>0.80000000000000027</v>
      </c>
      <c r="U914" s="9">
        <f t="shared" si="256"/>
        <v>0.63779956053034381</v>
      </c>
      <c r="V914" s="9">
        <f t="shared" si="257"/>
        <v>0.15944989013258604</v>
      </c>
      <c r="W914" s="9">
        <f t="shared" si="258"/>
        <v>0.10000000000000009</v>
      </c>
      <c r="X914">
        <f t="shared" si="259"/>
        <v>3.92</v>
      </c>
      <c r="Y914" s="9">
        <f t="shared" si="260"/>
        <v>6.2504356931973666</v>
      </c>
      <c r="Z914" s="10">
        <f t="shared" si="261"/>
        <v>0.59747468565622097</v>
      </c>
      <c r="AA914">
        <f t="shared" si="262"/>
        <v>8.0000000000000071E-2</v>
      </c>
    </row>
    <row r="915" spans="1:27">
      <c r="A915" s="1">
        <f t="shared" si="245"/>
        <v>5004996</v>
      </c>
      <c r="B915" s="1">
        <v>-4</v>
      </c>
      <c r="C915" s="1">
        <v>5</v>
      </c>
      <c r="D915" s="2">
        <v>5</v>
      </c>
      <c r="E915" s="5">
        <v>5.94</v>
      </c>
      <c r="F915" s="5">
        <v>5.77</v>
      </c>
      <c r="G915" s="5">
        <v>1.06</v>
      </c>
      <c r="H915" s="5">
        <v>5.74</v>
      </c>
      <c r="I915" s="5">
        <v>5.58</v>
      </c>
      <c r="J915" s="5">
        <v>1.06</v>
      </c>
      <c r="K915" s="6">
        <f t="shared" si="246"/>
        <v>5.84</v>
      </c>
      <c r="L915" s="6">
        <f t="shared" si="247"/>
        <v>0.20000000000000018</v>
      </c>
      <c r="M915" s="6">
        <f t="shared" si="248"/>
        <v>5.6749999999999998</v>
      </c>
      <c r="N915" s="5">
        <f t="shared" si="249"/>
        <v>0.74953318805774038</v>
      </c>
      <c r="O915" s="6">
        <f t="shared" si="250"/>
        <v>0.1899999999999995</v>
      </c>
      <c r="P915" s="6">
        <f t="shared" si="251"/>
        <v>1.4990663761154808</v>
      </c>
      <c r="Q915" s="6">
        <f t="shared" si="252"/>
        <v>0</v>
      </c>
      <c r="R915" s="9">
        <f t="shared" si="253"/>
        <v>6.6708186904395781E-3</v>
      </c>
      <c r="S915" s="9">
        <f t="shared" si="254"/>
        <v>1.0000000000000675E-2</v>
      </c>
      <c r="T915">
        <f t="shared" si="255"/>
        <v>0.1899999999999995</v>
      </c>
      <c r="U915" s="9">
        <f t="shared" si="256"/>
        <v>0.1267455551183431</v>
      </c>
      <c r="V915" s="9">
        <f t="shared" si="257"/>
        <v>0.22013701678449127</v>
      </c>
      <c r="W915" s="9">
        <f t="shared" si="258"/>
        <v>0.16500000000000004</v>
      </c>
      <c r="X915">
        <f t="shared" si="259"/>
        <v>5.6749999999999998</v>
      </c>
      <c r="Y915" s="9">
        <f t="shared" si="260"/>
        <v>7.5713792136484095</v>
      </c>
      <c r="Z915" s="10">
        <f t="shared" si="261"/>
        <v>0.59794230490909406</v>
      </c>
      <c r="AA915">
        <f t="shared" si="262"/>
        <v>0.20000000000000018</v>
      </c>
    </row>
    <row r="916" spans="1:27">
      <c r="A916" s="1">
        <f t="shared" si="245"/>
        <v>5014997</v>
      </c>
      <c r="B916" s="1">
        <v>-3</v>
      </c>
      <c r="C916" s="1">
        <v>15</v>
      </c>
      <c r="D916" s="2">
        <v>5</v>
      </c>
      <c r="E916" s="5">
        <v>21.9</v>
      </c>
      <c r="F916" s="5">
        <v>26.28</v>
      </c>
      <c r="G916" s="5">
        <v>1.69</v>
      </c>
      <c r="H916" s="5">
        <v>21.74</v>
      </c>
      <c r="I916" s="5">
        <v>23.97</v>
      </c>
      <c r="J916" s="5">
        <v>1.08</v>
      </c>
      <c r="K916" s="6">
        <f t="shared" si="246"/>
        <v>21.82</v>
      </c>
      <c r="L916" s="6">
        <f t="shared" si="247"/>
        <v>0.16000000000000014</v>
      </c>
      <c r="M916" s="6">
        <f t="shared" si="248"/>
        <v>25.125</v>
      </c>
      <c r="N916" s="5">
        <f t="shared" si="249"/>
        <v>1.0028085560065789</v>
      </c>
      <c r="O916" s="6">
        <f t="shared" si="250"/>
        <v>2.3100000000000023</v>
      </c>
      <c r="P916" s="6">
        <f t="shared" si="251"/>
        <v>2.0056171120131578</v>
      </c>
      <c r="Q916" s="6">
        <f t="shared" si="252"/>
        <v>0.42006215040397754</v>
      </c>
      <c r="R916" s="9">
        <f t="shared" si="253"/>
        <v>1.0719892581300916</v>
      </c>
      <c r="S916" s="9">
        <f t="shared" si="254"/>
        <v>2.1500000000000021</v>
      </c>
      <c r="T916">
        <f t="shared" si="255"/>
        <v>2.3100000000000023</v>
      </c>
      <c r="U916" s="9">
        <f t="shared" si="256"/>
        <v>1.1517652029211682</v>
      </c>
      <c r="V916" s="9">
        <f t="shared" si="257"/>
        <v>3.2957437191813481</v>
      </c>
      <c r="W916" s="9">
        <f t="shared" si="258"/>
        <v>3.3049999999999997</v>
      </c>
      <c r="X916">
        <f t="shared" si="259"/>
        <v>25.125</v>
      </c>
      <c r="Y916" s="9">
        <f t="shared" si="260"/>
        <v>25.054632660947469</v>
      </c>
      <c r="Z916" s="10">
        <f t="shared" si="261"/>
        <v>0.5980133777767852</v>
      </c>
      <c r="AA916">
        <f t="shared" si="262"/>
        <v>0.16000000000000014</v>
      </c>
    </row>
    <row r="917" spans="1:27">
      <c r="A917" s="1">
        <f t="shared" si="245"/>
        <v>2005004</v>
      </c>
      <c r="B917" s="1">
        <v>4</v>
      </c>
      <c r="C917" s="1">
        <v>5</v>
      </c>
      <c r="D917" s="2">
        <v>2</v>
      </c>
      <c r="E917" s="5">
        <v>27.23</v>
      </c>
      <c r="F917" s="5">
        <v>27.2</v>
      </c>
      <c r="G917" s="5">
        <v>1.0900000000000001</v>
      </c>
      <c r="H917" s="5">
        <v>27.03</v>
      </c>
      <c r="I917" s="5">
        <v>26.87</v>
      </c>
      <c r="J917" s="5">
        <v>1.58</v>
      </c>
      <c r="K917" s="6">
        <f t="shared" si="246"/>
        <v>27.130000000000003</v>
      </c>
      <c r="L917" s="6">
        <f t="shared" si="247"/>
        <v>0.19999999999999929</v>
      </c>
      <c r="M917" s="6">
        <f t="shared" si="248"/>
        <v>27.035</v>
      </c>
      <c r="N917" s="5">
        <f t="shared" si="249"/>
        <v>0.95975257228100208</v>
      </c>
      <c r="O917" s="6">
        <f t="shared" si="250"/>
        <v>0.32999999999999829</v>
      </c>
      <c r="P917" s="6">
        <f t="shared" si="251"/>
        <v>1.9195051445620042</v>
      </c>
      <c r="Q917" s="6">
        <f t="shared" si="252"/>
        <v>-0.35508210069208845</v>
      </c>
      <c r="R917" s="9">
        <f t="shared" si="253"/>
        <v>6.7725788788996766E-2</v>
      </c>
      <c r="S917" s="9">
        <f t="shared" si="254"/>
        <v>0.12999999999999901</v>
      </c>
      <c r="T917">
        <f t="shared" si="255"/>
        <v>0.32999999999999829</v>
      </c>
      <c r="U917" s="9">
        <f t="shared" si="256"/>
        <v>0.17191931000283839</v>
      </c>
      <c r="V917" s="9">
        <f t="shared" si="257"/>
        <v>9.8983845153152394E-2</v>
      </c>
      <c r="W917" s="9">
        <f t="shared" si="258"/>
        <v>9.5000000000002416E-2</v>
      </c>
      <c r="X917">
        <f t="shared" si="259"/>
        <v>27.035</v>
      </c>
      <c r="Y917" s="9">
        <f t="shared" si="260"/>
        <v>28.168718460162179</v>
      </c>
      <c r="Z917" s="10">
        <f t="shared" si="261"/>
        <v>0.59814128765702168</v>
      </c>
      <c r="AA917">
        <f t="shared" si="262"/>
        <v>0.19999999999999929</v>
      </c>
    </row>
    <row r="918" spans="1:27">
      <c r="A918" s="1">
        <f t="shared" si="245"/>
        <v>4010996</v>
      </c>
      <c r="B918" s="1">
        <v>-4</v>
      </c>
      <c r="C918" s="1">
        <v>11</v>
      </c>
      <c r="D918" s="2">
        <v>4</v>
      </c>
      <c r="E918" s="5">
        <v>3.38</v>
      </c>
      <c r="F918" s="5">
        <v>3.54</v>
      </c>
      <c r="G918" s="5">
        <v>0.68</v>
      </c>
      <c r="H918" s="5">
        <v>3.26</v>
      </c>
      <c r="I918" s="5">
        <v>2.74</v>
      </c>
      <c r="J918" s="5">
        <v>1</v>
      </c>
      <c r="K918" s="6">
        <f t="shared" si="246"/>
        <v>3.32</v>
      </c>
      <c r="L918" s="6">
        <f t="shared" si="247"/>
        <v>0.12000000000000011</v>
      </c>
      <c r="M918" s="6">
        <f t="shared" si="248"/>
        <v>3.14</v>
      </c>
      <c r="N918" s="5">
        <f t="shared" si="249"/>
        <v>0.604648658313239</v>
      </c>
      <c r="O918" s="6">
        <f t="shared" si="250"/>
        <v>0.79999999999999982</v>
      </c>
      <c r="P918" s="6">
        <f t="shared" si="251"/>
        <v>1.209297316626478</v>
      </c>
      <c r="Q918" s="6">
        <f t="shared" si="252"/>
        <v>-0.36761487964989048</v>
      </c>
      <c r="R918" s="9">
        <f t="shared" si="253"/>
        <v>0.56231002140727881</v>
      </c>
      <c r="S918" s="9">
        <f t="shared" si="254"/>
        <v>0.67999999999999972</v>
      </c>
      <c r="T918">
        <f t="shared" si="255"/>
        <v>0.79999999999999982</v>
      </c>
      <c r="U918" s="9">
        <f t="shared" si="256"/>
        <v>0.66154120165562236</v>
      </c>
      <c r="V918" s="9">
        <f t="shared" si="257"/>
        <v>0.29769354074502963</v>
      </c>
      <c r="W918" s="9">
        <f t="shared" si="258"/>
        <v>0.17999999999999972</v>
      </c>
      <c r="X918">
        <f t="shared" si="259"/>
        <v>3.14</v>
      </c>
      <c r="Y918" s="9">
        <f t="shared" si="260"/>
        <v>5.1930984329966368</v>
      </c>
      <c r="Z918" s="10">
        <f t="shared" si="261"/>
        <v>0.59836193060722032</v>
      </c>
      <c r="AA918">
        <f t="shared" si="262"/>
        <v>0.12000000000000011</v>
      </c>
    </row>
    <row r="919" spans="1:27">
      <c r="A919" s="1">
        <f t="shared" si="245"/>
        <v>7001000</v>
      </c>
      <c r="B919" s="1">
        <v>0</v>
      </c>
      <c r="C919" s="1">
        <v>1</v>
      </c>
      <c r="D919" s="2">
        <v>7</v>
      </c>
      <c r="E919" s="5">
        <v>18.399999999999999</v>
      </c>
      <c r="F919" s="5">
        <v>20.2</v>
      </c>
      <c r="G919" s="5">
        <v>1.53</v>
      </c>
      <c r="H919" s="5">
        <v>18.18</v>
      </c>
      <c r="I919" s="5">
        <v>20.62</v>
      </c>
      <c r="J919" s="5">
        <v>1.48</v>
      </c>
      <c r="K919" s="6">
        <f t="shared" si="246"/>
        <v>18.29</v>
      </c>
      <c r="L919" s="6">
        <f t="shared" si="247"/>
        <v>0.21999999999999886</v>
      </c>
      <c r="M919" s="6">
        <f t="shared" si="248"/>
        <v>20.41</v>
      </c>
      <c r="N919" s="5">
        <f t="shared" si="249"/>
        <v>1.0643425200563961</v>
      </c>
      <c r="O919" s="6">
        <f t="shared" si="250"/>
        <v>-0.42000000000000171</v>
      </c>
      <c r="P919" s="6">
        <f t="shared" si="251"/>
        <v>2.1286850401127921</v>
      </c>
      <c r="Q919" s="6">
        <f t="shared" si="252"/>
        <v>3.3213426610465009E-2</v>
      </c>
      <c r="R919" s="9">
        <f t="shared" si="253"/>
        <v>0.30065509360938103</v>
      </c>
      <c r="S919" s="9">
        <f t="shared" si="254"/>
        <v>0.64000000000000057</v>
      </c>
      <c r="T919">
        <f t="shared" si="255"/>
        <v>0.42000000000000171</v>
      </c>
      <c r="U919" s="9">
        <f t="shared" si="256"/>
        <v>0.19730490518115693</v>
      </c>
      <c r="V919" s="9">
        <f t="shared" si="257"/>
        <v>1.9918399951621486</v>
      </c>
      <c r="W919" s="9">
        <f t="shared" si="258"/>
        <v>2.120000000000001</v>
      </c>
      <c r="X919">
        <f t="shared" si="259"/>
        <v>20.41</v>
      </c>
      <c r="Y919" s="9">
        <f t="shared" si="260"/>
        <v>19.176157689273317</v>
      </c>
      <c r="Z919" s="10">
        <f t="shared" si="261"/>
        <v>0.59838365619391709</v>
      </c>
      <c r="AA919">
        <f t="shared" si="262"/>
        <v>0.21999999999999886</v>
      </c>
    </row>
    <row r="920" spans="1:27">
      <c r="A920" s="1">
        <f t="shared" si="245"/>
        <v>1011004</v>
      </c>
      <c r="B920" s="1">
        <v>4</v>
      </c>
      <c r="C920" s="1">
        <v>11</v>
      </c>
      <c r="D920" s="2">
        <v>1</v>
      </c>
      <c r="E920" s="5">
        <v>0.14000000000000001</v>
      </c>
      <c r="F920" s="5">
        <v>0.16</v>
      </c>
      <c r="G920" s="5">
        <v>0.62</v>
      </c>
      <c r="H920" s="5">
        <v>0.16</v>
      </c>
      <c r="I920" s="5">
        <v>0.51</v>
      </c>
      <c r="J920" s="5">
        <v>0.69</v>
      </c>
      <c r="K920" s="6">
        <f t="shared" si="246"/>
        <v>0.15000000000000002</v>
      </c>
      <c r="L920" s="6">
        <f t="shared" si="247"/>
        <v>-1.999999999999999E-2</v>
      </c>
      <c r="M920" s="6">
        <f t="shared" si="248"/>
        <v>0.33500000000000002</v>
      </c>
      <c r="N920" s="5">
        <f t="shared" si="249"/>
        <v>0.46381569615527241</v>
      </c>
      <c r="O920" s="6">
        <f t="shared" si="250"/>
        <v>-0.35</v>
      </c>
      <c r="P920" s="6">
        <f t="shared" si="251"/>
        <v>0.92763139231054481</v>
      </c>
      <c r="Q920" s="6">
        <f t="shared" si="252"/>
        <v>-0.10656595002905277</v>
      </c>
      <c r="R920" s="9">
        <f t="shared" si="253"/>
        <v>0.35574475242589165</v>
      </c>
      <c r="S920" s="9">
        <f t="shared" si="254"/>
        <v>0.32999999999999996</v>
      </c>
      <c r="T920">
        <f t="shared" si="255"/>
        <v>0.35</v>
      </c>
      <c r="U920" s="9">
        <f t="shared" si="256"/>
        <v>0.37730504045170332</v>
      </c>
      <c r="V920" s="9">
        <f t="shared" si="257"/>
        <v>0.39886532847751494</v>
      </c>
      <c r="W920" s="9">
        <f t="shared" si="258"/>
        <v>0.185</v>
      </c>
      <c r="X920">
        <f t="shared" si="259"/>
        <v>0.33500000000000002</v>
      </c>
      <c r="Y920" s="9">
        <f t="shared" si="260"/>
        <v>0.72226964886468925</v>
      </c>
      <c r="Z920" s="10">
        <f t="shared" si="261"/>
        <v>0.59850396824081287</v>
      </c>
      <c r="AA920">
        <f t="shared" si="262"/>
        <v>1.999999999999999E-2</v>
      </c>
    </row>
    <row r="921" spans="1:27">
      <c r="A921" s="1">
        <f t="shared" si="245"/>
        <v>6010001</v>
      </c>
      <c r="B921" s="1">
        <v>1</v>
      </c>
      <c r="C921" s="1">
        <v>10</v>
      </c>
      <c r="D921" s="2">
        <v>6</v>
      </c>
      <c r="E921" s="5">
        <v>12.91</v>
      </c>
      <c r="F921" s="5">
        <v>11.79</v>
      </c>
      <c r="G921" s="5">
        <v>1.34</v>
      </c>
      <c r="H921" s="5">
        <v>13.12</v>
      </c>
      <c r="I921" s="5">
        <v>12.41</v>
      </c>
      <c r="J921" s="5">
        <v>0.91</v>
      </c>
      <c r="K921" s="6">
        <f t="shared" si="246"/>
        <v>13.015000000000001</v>
      </c>
      <c r="L921" s="6">
        <f t="shared" si="247"/>
        <v>-0.20999999999999908</v>
      </c>
      <c r="M921" s="6">
        <f t="shared" si="248"/>
        <v>12.1</v>
      </c>
      <c r="N921" s="5">
        <f t="shared" si="249"/>
        <v>0.80989196810438868</v>
      </c>
      <c r="O921" s="6">
        <f t="shared" si="250"/>
        <v>-0.62000000000000099</v>
      </c>
      <c r="P921" s="6">
        <f t="shared" si="251"/>
        <v>1.6197839362087774</v>
      </c>
      <c r="Q921" s="6">
        <f t="shared" si="252"/>
        <v>0.36875404962457603</v>
      </c>
      <c r="R921" s="9">
        <f t="shared" si="253"/>
        <v>0.25312017907748663</v>
      </c>
      <c r="S921" s="9">
        <f t="shared" si="254"/>
        <v>0.41000000000000192</v>
      </c>
      <c r="T921">
        <f t="shared" si="255"/>
        <v>0.62000000000000099</v>
      </c>
      <c r="U921" s="9">
        <f t="shared" si="256"/>
        <v>0.38276710006839326</v>
      </c>
      <c r="V921" s="9">
        <f t="shared" si="257"/>
        <v>1.1297803114921923</v>
      </c>
      <c r="W921" s="9">
        <f t="shared" si="258"/>
        <v>0.91500000000000092</v>
      </c>
      <c r="X921">
        <f t="shared" si="259"/>
        <v>12.1</v>
      </c>
      <c r="Y921" s="9">
        <f t="shared" si="260"/>
        <v>14.94026422847597</v>
      </c>
      <c r="Z921" s="10">
        <f t="shared" si="261"/>
        <v>0.59899499163181658</v>
      </c>
      <c r="AA921">
        <f t="shared" si="262"/>
        <v>0.20999999999999908</v>
      </c>
    </row>
    <row r="922" spans="1:27">
      <c r="A922" s="1">
        <f t="shared" si="245"/>
        <v>4007003</v>
      </c>
      <c r="B922" s="1">
        <v>3</v>
      </c>
      <c r="C922" s="1">
        <v>7</v>
      </c>
      <c r="D922" s="2">
        <v>4</v>
      </c>
      <c r="E922" s="5">
        <v>20</v>
      </c>
      <c r="F922" s="5">
        <v>22.19</v>
      </c>
      <c r="G922" s="5">
        <v>1.02</v>
      </c>
      <c r="H922" s="5">
        <v>19.3</v>
      </c>
      <c r="I922" s="5">
        <v>21.48</v>
      </c>
      <c r="J922" s="5">
        <v>1.43</v>
      </c>
      <c r="K922" s="6">
        <f t="shared" si="246"/>
        <v>19.649999999999999</v>
      </c>
      <c r="L922" s="6">
        <f t="shared" si="247"/>
        <v>0.69999999999999929</v>
      </c>
      <c r="M922" s="6">
        <f t="shared" si="248"/>
        <v>21.835000000000001</v>
      </c>
      <c r="N922" s="5">
        <f t="shared" si="249"/>
        <v>0.87825110304513709</v>
      </c>
      <c r="O922" s="6">
        <f t="shared" si="250"/>
        <v>0.71000000000000085</v>
      </c>
      <c r="P922" s="6">
        <f t="shared" si="251"/>
        <v>1.7565022060902742</v>
      </c>
      <c r="Q922" s="6">
        <f t="shared" si="252"/>
        <v>-0.32557611901597894</v>
      </c>
      <c r="R922" s="9">
        <f t="shared" si="253"/>
        <v>5.6931326162465521E-3</v>
      </c>
      <c r="S922" s="9">
        <f t="shared" si="254"/>
        <v>1.0000000000001563E-2</v>
      </c>
      <c r="T922">
        <f t="shared" si="255"/>
        <v>0.71000000000000085</v>
      </c>
      <c r="U922" s="9">
        <f t="shared" si="256"/>
        <v>0.40421241575344252</v>
      </c>
      <c r="V922" s="9">
        <f t="shared" si="257"/>
        <v>2.4878989532993572</v>
      </c>
      <c r="W922" s="9">
        <f t="shared" si="258"/>
        <v>2.1850000000000023</v>
      </c>
      <c r="X922">
        <f t="shared" si="259"/>
        <v>21.835000000000001</v>
      </c>
      <c r="Y922" s="9">
        <f t="shared" si="260"/>
        <v>24.861910135144807</v>
      </c>
      <c r="Z922" s="10">
        <f t="shared" si="261"/>
        <v>0.59901252073725475</v>
      </c>
      <c r="AA922">
        <f t="shared" si="262"/>
        <v>0.69999999999999929</v>
      </c>
    </row>
    <row r="923" spans="1:27">
      <c r="A923" s="1">
        <f t="shared" si="245"/>
        <v>7006999</v>
      </c>
      <c r="B923" s="1">
        <v>-1</v>
      </c>
      <c r="C923" s="1">
        <v>7</v>
      </c>
      <c r="D923" s="2">
        <v>7</v>
      </c>
      <c r="E923" s="5">
        <v>30.61</v>
      </c>
      <c r="F923" s="5">
        <v>34.630000000000003</v>
      </c>
      <c r="G923" s="5">
        <v>1.86</v>
      </c>
      <c r="H923" s="5">
        <v>30.67</v>
      </c>
      <c r="I923" s="5">
        <v>32.35</v>
      </c>
      <c r="J923" s="5">
        <v>1.76</v>
      </c>
      <c r="K923" s="6">
        <f t="shared" si="246"/>
        <v>30.64</v>
      </c>
      <c r="L923" s="6">
        <f t="shared" si="247"/>
        <v>-6.0000000000002274E-2</v>
      </c>
      <c r="M923" s="6">
        <f t="shared" si="248"/>
        <v>33.49</v>
      </c>
      <c r="N923" s="5">
        <f t="shared" si="249"/>
        <v>1.2803515142334936</v>
      </c>
      <c r="O923" s="6">
        <f t="shared" si="250"/>
        <v>2.2800000000000011</v>
      </c>
      <c r="P923" s="6">
        <f t="shared" si="251"/>
        <v>2.5607030284669872</v>
      </c>
      <c r="Q923" s="6">
        <f t="shared" si="252"/>
        <v>5.5206490575245612E-2</v>
      </c>
      <c r="R923" s="9">
        <f t="shared" si="253"/>
        <v>0.91381154862025848</v>
      </c>
      <c r="S923" s="9">
        <f t="shared" si="254"/>
        <v>2.3400000000000034</v>
      </c>
      <c r="T923">
        <f t="shared" si="255"/>
        <v>2.2800000000000011</v>
      </c>
      <c r="U923" s="9">
        <f t="shared" si="256"/>
        <v>0.89038048327102026</v>
      </c>
      <c r="V923" s="9">
        <f t="shared" si="257"/>
        <v>2.2259512081775505</v>
      </c>
      <c r="W923" s="9">
        <f t="shared" si="258"/>
        <v>2.8500000000000014</v>
      </c>
      <c r="X923">
        <f t="shared" si="259"/>
        <v>33.49</v>
      </c>
      <c r="Y923" s="9">
        <f t="shared" si="260"/>
        <v>26.156879284865312</v>
      </c>
      <c r="Z923" s="10">
        <f t="shared" si="261"/>
        <v>0.59907595511754597</v>
      </c>
      <c r="AA923">
        <f t="shared" si="262"/>
        <v>6.0000000000002274E-2</v>
      </c>
    </row>
    <row r="926" spans="1:27">
      <c r="A926" s="3" t="s">
        <v>55</v>
      </c>
      <c r="B926" s="3"/>
    </row>
    <row r="927" spans="1:27">
      <c r="A927" s="1" t="s">
        <v>12</v>
      </c>
      <c r="B927" s="4" t="s">
        <v>0</v>
      </c>
      <c r="C927" s="4" t="s">
        <v>1</v>
      </c>
      <c r="D927" s="4" t="s">
        <v>2</v>
      </c>
      <c r="E927" s="6" t="s">
        <v>3</v>
      </c>
      <c r="F927" s="6" t="s">
        <v>4</v>
      </c>
      <c r="G927" s="6" t="s">
        <v>5</v>
      </c>
    </row>
    <row r="929" spans="1:7">
      <c r="A929" s="1">
        <f t="shared" ref="A929:A960" si="263">1000000*D929+1000*ABS(C929)+B929</f>
        <v>1</v>
      </c>
      <c r="B929" s="1">
        <v>1</v>
      </c>
      <c r="C929" s="1">
        <v>0</v>
      </c>
      <c r="D929" s="2">
        <v>0</v>
      </c>
      <c r="E929" s="5">
        <v>27.85</v>
      </c>
      <c r="F929" s="5">
        <v>28.33</v>
      </c>
      <c r="G929" s="5">
        <v>0.88</v>
      </c>
    </row>
    <row r="930" spans="1:7">
      <c r="A930" s="1">
        <f t="shared" si="263"/>
        <v>2</v>
      </c>
      <c r="B930" s="1">
        <v>2</v>
      </c>
      <c r="C930" s="1">
        <v>0</v>
      </c>
      <c r="D930" s="2">
        <v>0</v>
      </c>
      <c r="E930" s="5">
        <v>0.19</v>
      </c>
      <c r="F930" s="5">
        <v>7.0000000000000007E-2</v>
      </c>
      <c r="G930" s="5">
        <v>0.16</v>
      </c>
    </row>
    <row r="931" spans="1:7">
      <c r="A931" s="1">
        <f t="shared" si="263"/>
        <v>3</v>
      </c>
      <c r="B931" s="1">
        <v>3</v>
      </c>
      <c r="C931" s="1">
        <v>0</v>
      </c>
      <c r="D931" s="2">
        <v>0</v>
      </c>
      <c r="E931" s="5">
        <v>188.2</v>
      </c>
      <c r="F931" s="5">
        <v>173.91</v>
      </c>
      <c r="G931" s="5">
        <v>2.44</v>
      </c>
    </row>
    <row r="932" spans="1:7">
      <c r="A932" s="1">
        <f t="shared" si="263"/>
        <v>4</v>
      </c>
      <c r="B932" s="1">
        <v>4</v>
      </c>
      <c r="C932" s="1">
        <v>0</v>
      </c>
      <c r="D932" s="2">
        <v>0</v>
      </c>
      <c r="E932" s="5">
        <v>2.09</v>
      </c>
      <c r="F932" s="5">
        <v>1.29</v>
      </c>
      <c r="G932" s="5">
        <v>0.8</v>
      </c>
    </row>
    <row r="933" spans="1:7">
      <c r="A933" s="1">
        <f t="shared" si="263"/>
        <v>999996</v>
      </c>
      <c r="B933" s="1">
        <v>-4</v>
      </c>
      <c r="C933" s="1">
        <v>0</v>
      </c>
      <c r="D933" s="2">
        <v>1</v>
      </c>
      <c r="E933" s="5">
        <v>67.819999999999993</v>
      </c>
      <c r="F933" s="5">
        <v>67.42</v>
      </c>
      <c r="G933" s="5">
        <v>1.25</v>
      </c>
    </row>
    <row r="934" spans="1:7">
      <c r="A934" s="1">
        <f t="shared" si="263"/>
        <v>999997</v>
      </c>
      <c r="B934" s="1">
        <v>-3</v>
      </c>
      <c r="C934" s="1">
        <v>0</v>
      </c>
      <c r="D934" s="2">
        <v>1</v>
      </c>
      <c r="E934" s="5">
        <v>99.39</v>
      </c>
      <c r="F934" s="5">
        <v>101.97</v>
      </c>
      <c r="G934" s="5">
        <v>1.36</v>
      </c>
    </row>
    <row r="935" spans="1:7">
      <c r="A935" s="1">
        <f t="shared" si="263"/>
        <v>999998</v>
      </c>
      <c r="B935" s="1">
        <v>-2</v>
      </c>
      <c r="C935" s="1">
        <v>0</v>
      </c>
      <c r="D935" s="2">
        <v>1</v>
      </c>
      <c r="E935" s="5">
        <v>0.41</v>
      </c>
      <c r="F935" s="5">
        <v>0.08</v>
      </c>
      <c r="G935" s="5">
        <v>0.18</v>
      </c>
    </row>
    <row r="936" spans="1:7">
      <c r="A936" s="1">
        <f t="shared" si="263"/>
        <v>999999</v>
      </c>
      <c r="B936" s="1">
        <v>-1</v>
      </c>
      <c r="C936" s="1">
        <v>0</v>
      </c>
      <c r="D936" s="2">
        <v>1</v>
      </c>
      <c r="E936" s="5">
        <v>884.22</v>
      </c>
      <c r="F936" s="5">
        <v>891.65</v>
      </c>
      <c r="G936" s="5">
        <v>5.13</v>
      </c>
    </row>
    <row r="937" spans="1:7">
      <c r="A937" s="1">
        <f t="shared" si="263"/>
        <v>1000000</v>
      </c>
      <c r="B937" s="1">
        <v>0</v>
      </c>
      <c r="C937" s="1">
        <v>0</v>
      </c>
      <c r="D937" s="2">
        <v>1</v>
      </c>
      <c r="E937" s="5">
        <v>736.68</v>
      </c>
      <c r="F937" s="5">
        <v>788.06</v>
      </c>
      <c r="G937" s="5">
        <v>18.010000000000002</v>
      </c>
    </row>
    <row r="938" spans="1:7">
      <c r="A938" s="1">
        <f t="shared" si="263"/>
        <v>1000001</v>
      </c>
      <c r="B938" s="1">
        <v>1</v>
      </c>
      <c r="C938" s="1">
        <v>0</v>
      </c>
      <c r="D938" s="2">
        <v>1</v>
      </c>
      <c r="E938" s="5">
        <v>10.41</v>
      </c>
      <c r="F938" s="5">
        <v>11.71</v>
      </c>
      <c r="G938" s="5">
        <v>0.41</v>
      </c>
    </row>
    <row r="939" spans="1:7">
      <c r="A939" s="1">
        <f t="shared" si="263"/>
        <v>1000002</v>
      </c>
      <c r="B939" s="1">
        <v>2</v>
      </c>
      <c r="C939" s="1">
        <v>0</v>
      </c>
      <c r="D939" s="2">
        <v>1</v>
      </c>
      <c r="E939" s="5">
        <v>17.850000000000001</v>
      </c>
      <c r="F939" s="5">
        <v>18.41</v>
      </c>
      <c r="G939" s="5">
        <v>0.4</v>
      </c>
    </row>
    <row r="940" spans="1:7">
      <c r="A940" s="1">
        <f t="shared" si="263"/>
        <v>1000003</v>
      </c>
      <c r="B940" s="1">
        <v>3</v>
      </c>
      <c r="C940" s="1">
        <v>0</v>
      </c>
      <c r="D940" s="2">
        <v>1</v>
      </c>
      <c r="E940" s="5">
        <v>32.78</v>
      </c>
      <c r="F940" s="5">
        <v>33.93</v>
      </c>
      <c r="G940" s="5">
        <v>0.83</v>
      </c>
    </row>
    <row r="941" spans="1:7">
      <c r="A941" s="1">
        <f t="shared" si="263"/>
        <v>1000004</v>
      </c>
      <c r="B941" s="1">
        <v>4</v>
      </c>
      <c r="C941" s="1">
        <v>0</v>
      </c>
      <c r="D941" s="2">
        <v>1</v>
      </c>
      <c r="E941" s="5">
        <v>5.8</v>
      </c>
      <c r="F941" s="5">
        <v>6.3</v>
      </c>
      <c r="G941" s="5">
        <v>1.04</v>
      </c>
    </row>
    <row r="942" spans="1:7">
      <c r="A942" s="1">
        <f t="shared" si="263"/>
        <v>1999996</v>
      </c>
      <c r="B942" s="1">
        <v>-4</v>
      </c>
      <c r="C942" s="1">
        <v>0</v>
      </c>
      <c r="D942" s="2">
        <v>2</v>
      </c>
      <c r="E942" s="5">
        <v>4.22</v>
      </c>
      <c r="F942" s="5">
        <v>3.99</v>
      </c>
      <c r="G942" s="5">
        <v>0.57999999999999996</v>
      </c>
    </row>
    <row r="943" spans="1:7">
      <c r="A943" s="1">
        <f t="shared" si="263"/>
        <v>1999997</v>
      </c>
      <c r="B943" s="1">
        <v>-3</v>
      </c>
      <c r="C943" s="1">
        <v>0</v>
      </c>
      <c r="D943" s="2">
        <v>2</v>
      </c>
      <c r="E943" s="5">
        <v>37.270000000000003</v>
      </c>
      <c r="F943" s="5">
        <v>33.33</v>
      </c>
      <c r="G943" s="5">
        <v>1.29</v>
      </c>
    </row>
    <row r="944" spans="1:7">
      <c r="A944" s="1">
        <f t="shared" si="263"/>
        <v>1999998</v>
      </c>
      <c r="B944" s="1">
        <v>-2</v>
      </c>
      <c r="C944" s="1">
        <v>0</v>
      </c>
      <c r="D944" s="2">
        <v>2</v>
      </c>
      <c r="E944" s="5">
        <v>14.8</v>
      </c>
      <c r="F944" s="5">
        <v>18.25</v>
      </c>
      <c r="G944" s="5">
        <v>0.53</v>
      </c>
    </row>
    <row r="945" spans="1:7">
      <c r="A945" s="1">
        <f t="shared" si="263"/>
        <v>1999999</v>
      </c>
      <c r="B945" s="1">
        <v>-1</v>
      </c>
      <c r="C945" s="1">
        <v>0</v>
      </c>
      <c r="D945" s="2">
        <v>2</v>
      </c>
      <c r="E945" s="5">
        <v>152.06</v>
      </c>
      <c r="F945" s="5">
        <v>153.91999999999999</v>
      </c>
      <c r="G945" s="5">
        <v>1.41</v>
      </c>
    </row>
    <row r="946" spans="1:7">
      <c r="A946" s="1">
        <f t="shared" si="263"/>
        <v>2000000</v>
      </c>
      <c r="B946" s="1">
        <v>0</v>
      </c>
      <c r="C946" s="1">
        <v>0</v>
      </c>
      <c r="D946" s="2">
        <v>2</v>
      </c>
      <c r="E946" s="5">
        <v>1244.1199999999999</v>
      </c>
      <c r="F946" s="5">
        <v>1264.1400000000001</v>
      </c>
      <c r="G946" s="5">
        <v>31.94</v>
      </c>
    </row>
    <row r="947" spans="1:7">
      <c r="A947" s="1">
        <f t="shared" si="263"/>
        <v>2000001</v>
      </c>
      <c r="B947" s="1">
        <v>1</v>
      </c>
      <c r="C947" s="1">
        <v>0</v>
      </c>
      <c r="D947" s="2">
        <v>2</v>
      </c>
      <c r="E947" s="5">
        <v>11.35</v>
      </c>
      <c r="F947" s="5">
        <v>11.31</v>
      </c>
      <c r="G947" s="5">
        <v>0.84</v>
      </c>
    </row>
    <row r="948" spans="1:7">
      <c r="A948" s="1">
        <f t="shared" si="263"/>
        <v>2000002</v>
      </c>
      <c r="B948" s="1">
        <v>2</v>
      </c>
      <c r="C948" s="1">
        <v>0</v>
      </c>
      <c r="D948" s="2">
        <v>2</v>
      </c>
      <c r="E948" s="5">
        <v>391.43</v>
      </c>
      <c r="F948" s="5">
        <v>374.94</v>
      </c>
      <c r="G948" s="5">
        <v>7.29</v>
      </c>
    </row>
    <row r="949" spans="1:7">
      <c r="A949" s="1">
        <f t="shared" si="263"/>
        <v>2000003</v>
      </c>
      <c r="B949" s="1">
        <v>3</v>
      </c>
      <c r="C949" s="1">
        <v>0</v>
      </c>
      <c r="D949" s="2">
        <v>2</v>
      </c>
      <c r="E949" s="5">
        <v>96.89</v>
      </c>
      <c r="F949" s="5">
        <v>93.86</v>
      </c>
      <c r="G949" s="5">
        <v>1.37</v>
      </c>
    </row>
    <row r="950" spans="1:7">
      <c r="A950" s="1">
        <f t="shared" si="263"/>
        <v>2000004</v>
      </c>
      <c r="B950" s="1">
        <v>4</v>
      </c>
      <c r="C950" s="1">
        <v>0</v>
      </c>
      <c r="D950" s="2">
        <v>2</v>
      </c>
      <c r="E950" s="5">
        <v>1.99</v>
      </c>
      <c r="F950" s="5">
        <v>2.54</v>
      </c>
      <c r="G950" s="5">
        <v>1</v>
      </c>
    </row>
    <row r="951" spans="1:7">
      <c r="A951" s="1">
        <f t="shared" si="263"/>
        <v>2999996</v>
      </c>
      <c r="B951" s="1">
        <v>-4</v>
      </c>
      <c r="C951" s="1">
        <v>0</v>
      </c>
      <c r="D951" s="2">
        <v>3</v>
      </c>
      <c r="E951" s="5">
        <v>126.68</v>
      </c>
      <c r="F951" s="5">
        <v>122.36</v>
      </c>
      <c r="G951" s="5">
        <v>1.67</v>
      </c>
    </row>
    <row r="952" spans="1:7">
      <c r="A952" s="1">
        <f t="shared" si="263"/>
        <v>2999997</v>
      </c>
      <c r="B952" s="1">
        <v>-3</v>
      </c>
      <c r="C952" s="1">
        <v>0</v>
      </c>
      <c r="D952" s="2">
        <v>3</v>
      </c>
      <c r="E952" s="5">
        <v>0.32</v>
      </c>
      <c r="F952" s="5">
        <v>0.51</v>
      </c>
      <c r="G952" s="5">
        <v>0.32</v>
      </c>
    </row>
    <row r="953" spans="1:7">
      <c r="A953" s="1">
        <f t="shared" si="263"/>
        <v>2999998</v>
      </c>
      <c r="B953" s="1">
        <v>-2</v>
      </c>
      <c r="C953" s="1">
        <v>0</v>
      </c>
      <c r="D953" s="2">
        <v>3</v>
      </c>
      <c r="E953" s="5">
        <v>230.69</v>
      </c>
      <c r="F953" s="5">
        <v>242.32</v>
      </c>
      <c r="G953" s="5">
        <v>4.83</v>
      </c>
    </row>
    <row r="954" spans="1:7">
      <c r="A954" s="1">
        <f t="shared" si="263"/>
        <v>2999999</v>
      </c>
      <c r="B954" s="1">
        <v>-1</v>
      </c>
      <c r="C954" s="1">
        <v>0</v>
      </c>
      <c r="D954" s="2">
        <v>3</v>
      </c>
      <c r="E954" s="5">
        <v>1263.69</v>
      </c>
      <c r="F954" s="5">
        <v>1229.05</v>
      </c>
      <c r="G954" s="5">
        <v>6.85</v>
      </c>
    </row>
    <row r="955" spans="1:7">
      <c r="A955" s="1">
        <f t="shared" si="263"/>
        <v>3000000</v>
      </c>
      <c r="B955" s="1">
        <v>0</v>
      </c>
      <c r="C955" s="1">
        <v>0</v>
      </c>
      <c r="D955" s="2">
        <v>3</v>
      </c>
      <c r="E955" s="5">
        <v>695.03</v>
      </c>
      <c r="F955" s="5">
        <v>735.2</v>
      </c>
      <c r="G955" s="5">
        <v>26.29</v>
      </c>
    </row>
    <row r="956" spans="1:7">
      <c r="A956" s="1">
        <f t="shared" si="263"/>
        <v>3000001</v>
      </c>
      <c r="B956" s="1">
        <v>1</v>
      </c>
      <c r="C956" s="1">
        <v>0</v>
      </c>
      <c r="D956" s="2">
        <v>3</v>
      </c>
      <c r="E956" s="5">
        <v>445.51</v>
      </c>
      <c r="F956" s="5">
        <v>466.12</v>
      </c>
      <c r="G956" s="5">
        <v>11.5</v>
      </c>
    </row>
    <row r="957" spans="1:7">
      <c r="A957" s="1">
        <f t="shared" si="263"/>
        <v>3000002</v>
      </c>
      <c r="B957" s="1">
        <v>2</v>
      </c>
      <c r="C957" s="1">
        <v>0</v>
      </c>
      <c r="D957" s="2">
        <v>3</v>
      </c>
      <c r="E957" s="5">
        <v>20.41</v>
      </c>
      <c r="F957" s="5">
        <v>22.56</v>
      </c>
      <c r="G957" s="5">
        <v>0.72</v>
      </c>
    </row>
    <row r="958" spans="1:7">
      <c r="A958" s="1">
        <f t="shared" si="263"/>
        <v>3000003</v>
      </c>
      <c r="B958" s="1">
        <v>3</v>
      </c>
      <c r="C958" s="1">
        <v>0</v>
      </c>
      <c r="D958" s="2">
        <v>3</v>
      </c>
      <c r="E958" s="5">
        <v>3.24</v>
      </c>
      <c r="F958" s="5">
        <v>3.4</v>
      </c>
      <c r="G958" s="5">
        <v>0.59</v>
      </c>
    </row>
    <row r="959" spans="1:7">
      <c r="A959" s="1">
        <f t="shared" si="263"/>
        <v>3999996</v>
      </c>
      <c r="B959" s="1">
        <v>-4</v>
      </c>
      <c r="C959" s="1">
        <v>0</v>
      </c>
      <c r="D959" s="2">
        <v>4</v>
      </c>
      <c r="E959" s="5">
        <v>7.39</v>
      </c>
      <c r="F959" s="5">
        <v>6.04</v>
      </c>
      <c r="G959" s="5">
        <v>0.95</v>
      </c>
    </row>
    <row r="960" spans="1:7">
      <c r="A960" s="1">
        <f t="shared" si="263"/>
        <v>3999997</v>
      </c>
      <c r="B960" s="1">
        <v>-3</v>
      </c>
      <c r="C960" s="1">
        <v>0</v>
      </c>
      <c r="D960" s="2">
        <v>4</v>
      </c>
      <c r="E960" s="5">
        <v>2.93</v>
      </c>
      <c r="F960" s="5">
        <v>4.9000000000000004</v>
      </c>
      <c r="G960" s="5">
        <v>0.73</v>
      </c>
    </row>
    <row r="961" spans="1:7">
      <c r="A961" s="1">
        <f t="shared" ref="A961:A981" si="264">1000000*D961+1000*ABS(C961)+B961</f>
        <v>3999998</v>
      </c>
      <c r="B961" s="1">
        <v>-2</v>
      </c>
      <c r="C961" s="1">
        <v>0</v>
      </c>
      <c r="D961" s="2">
        <v>4</v>
      </c>
      <c r="E961" s="5">
        <v>185.17</v>
      </c>
      <c r="F961" s="5">
        <v>181.96</v>
      </c>
      <c r="G961" s="5">
        <v>11.09</v>
      </c>
    </row>
    <row r="962" spans="1:7">
      <c r="A962" s="1">
        <f t="shared" si="264"/>
        <v>3999999</v>
      </c>
      <c r="B962" s="1">
        <v>-1</v>
      </c>
      <c r="C962" s="1">
        <v>0</v>
      </c>
      <c r="D962" s="2">
        <v>4</v>
      </c>
      <c r="E962" s="5">
        <v>47.42</v>
      </c>
      <c r="F962" s="5">
        <v>50.7</v>
      </c>
      <c r="G962" s="5">
        <v>0.86</v>
      </c>
    </row>
    <row r="963" spans="1:7">
      <c r="A963" s="1">
        <f t="shared" si="264"/>
        <v>4000000</v>
      </c>
      <c r="B963" s="1">
        <v>0</v>
      </c>
      <c r="C963" s="1">
        <v>0</v>
      </c>
      <c r="D963" s="2">
        <v>4</v>
      </c>
      <c r="E963" s="5">
        <v>2.99</v>
      </c>
      <c r="F963" s="5">
        <v>3.62</v>
      </c>
      <c r="G963" s="5">
        <v>0.28999999999999998</v>
      </c>
    </row>
    <row r="964" spans="1:7">
      <c r="A964" s="1">
        <f t="shared" si="264"/>
        <v>4000001</v>
      </c>
      <c r="B964" s="1">
        <v>1</v>
      </c>
      <c r="C964" s="1">
        <v>0</v>
      </c>
      <c r="D964" s="2">
        <v>4</v>
      </c>
      <c r="E964" s="5">
        <v>24.26</v>
      </c>
      <c r="F964" s="5">
        <v>24.53</v>
      </c>
      <c r="G964" s="5">
        <v>0.72</v>
      </c>
    </row>
    <row r="965" spans="1:7">
      <c r="A965" s="1">
        <f t="shared" si="264"/>
        <v>4000002</v>
      </c>
      <c r="B965" s="1">
        <v>2</v>
      </c>
      <c r="C965" s="1">
        <v>0</v>
      </c>
      <c r="D965" s="2">
        <v>4</v>
      </c>
      <c r="E965" s="5">
        <v>15.08</v>
      </c>
      <c r="F965" s="5">
        <v>15.13</v>
      </c>
      <c r="G965" s="5">
        <v>0.75</v>
      </c>
    </row>
    <row r="966" spans="1:7">
      <c r="A966" s="1">
        <f t="shared" si="264"/>
        <v>4000003</v>
      </c>
      <c r="B966" s="1">
        <v>3</v>
      </c>
      <c r="C966" s="1">
        <v>0</v>
      </c>
      <c r="D966" s="2">
        <v>4</v>
      </c>
      <c r="E966" s="5">
        <v>0.02</v>
      </c>
      <c r="F966" s="5">
        <v>0.13</v>
      </c>
      <c r="G966" s="5">
        <v>0.61</v>
      </c>
    </row>
    <row r="967" spans="1:7">
      <c r="A967" s="1">
        <f t="shared" si="264"/>
        <v>4999996</v>
      </c>
      <c r="B967" s="1">
        <v>-4</v>
      </c>
      <c r="C967" s="1">
        <v>0</v>
      </c>
      <c r="D967" s="2">
        <v>5</v>
      </c>
      <c r="E967" s="5">
        <v>35.479999999999997</v>
      </c>
      <c r="F967" s="5">
        <v>32.130000000000003</v>
      </c>
      <c r="G967" s="5">
        <v>1.55</v>
      </c>
    </row>
    <row r="968" spans="1:7">
      <c r="A968" s="1">
        <f t="shared" si="264"/>
        <v>4999997</v>
      </c>
      <c r="B968" s="1">
        <v>-3</v>
      </c>
      <c r="C968" s="1">
        <v>0</v>
      </c>
      <c r="D968" s="2">
        <v>5</v>
      </c>
      <c r="E968" s="5">
        <v>0.94</v>
      </c>
      <c r="F968" s="5">
        <v>0.02</v>
      </c>
      <c r="G968" s="5">
        <v>0.62</v>
      </c>
    </row>
    <row r="969" spans="1:7">
      <c r="A969" s="1">
        <f t="shared" si="264"/>
        <v>4999998</v>
      </c>
      <c r="B969" s="1">
        <v>-2</v>
      </c>
      <c r="C969" s="1">
        <v>0</v>
      </c>
      <c r="D969" s="2">
        <v>5</v>
      </c>
      <c r="E969" s="5">
        <v>74</v>
      </c>
      <c r="F969" s="5">
        <v>77.849999999999994</v>
      </c>
      <c r="G969" s="5">
        <v>5.08</v>
      </c>
    </row>
    <row r="970" spans="1:7">
      <c r="A970" s="1">
        <f t="shared" si="264"/>
        <v>4999999</v>
      </c>
      <c r="B970" s="1">
        <v>-1</v>
      </c>
      <c r="C970" s="1">
        <v>0</v>
      </c>
      <c r="D970" s="2">
        <v>5</v>
      </c>
      <c r="E970" s="5">
        <v>7.41</v>
      </c>
      <c r="F970" s="5">
        <v>6.3</v>
      </c>
      <c r="G970" s="5">
        <v>0.53</v>
      </c>
    </row>
    <row r="971" spans="1:7">
      <c r="A971" s="1">
        <f t="shared" si="264"/>
        <v>5000000</v>
      </c>
      <c r="B971" s="1">
        <v>0</v>
      </c>
      <c r="C971" s="1">
        <v>0</v>
      </c>
      <c r="D971" s="2">
        <v>5</v>
      </c>
      <c r="E971" s="5">
        <v>0.44</v>
      </c>
      <c r="F971" s="5">
        <v>0.14000000000000001</v>
      </c>
      <c r="G971" s="5">
        <v>0.52</v>
      </c>
    </row>
    <row r="972" spans="1:7">
      <c r="A972" s="1">
        <f t="shared" si="264"/>
        <v>5000001</v>
      </c>
      <c r="B972" s="1">
        <v>1</v>
      </c>
      <c r="C972" s="1">
        <v>0</v>
      </c>
      <c r="D972" s="2">
        <v>5</v>
      </c>
      <c r="E972" s="5">
        <v>245.68</v>
      </c>
      <c r="F972" s="5">
        <v>249.42</v>
      </c>
      <c r="G972" s="5">
        <v>14.01</v>
      </c>
    </row>
    <row r="973" spans="1:7">
      <c r="A973" s="1">
        <f t="shared" si="264"/>
        <v>5000002</v>
      </c>
      <c r="B973" s="1">
        <v>2</v>
      </c>
      <c r="C973" s="1">
        <v>0</v>
      </c>
      <c r="D973" s="2">
        <v>5</v>
      </c>
      <c r="E973" s="5">
        <v>13.06</v>
      </c>
      <c r="F973" s="5">
        <v>14.05</v>
      </c>
      <c r="G973" s="5">
        <v>1.21</v>
      </c>
    </row>
    <row r="974" spans="1:7">
      <c r="A974" s="1">
        <f t="shared" si="264"/>
        <v>5999997</v>
      </c>
      <c r="B974" s="1">
        <v>-3</v>
      </c>
      <c r="C974" s="1">
        <v>0</v>
      </c>
      <c r="D974" s="2">
        <v>6</v>
      </c>
      <c r="E974" s="5">
        <v>45.24</v>
      </c>
      <c r="F974" s="5">
        <v>45.88</v>
      </c>
      <c r="G974" s="5">
        <v>1.71</v>
      </c>
    </row>
    <row r="975" spans="1:7">
      <c r="A975" s="1">
        <f t="shared" si="264"/>
        <v>5999998</v>
      </c>
      <c r="B975" s="1">
        <v>-2</v>
      </c>
      <c r="C975" s="1">
        <v>0</v>
      </c>
      <c r="D975" s="2">
        <v>6</v>
      </c>
      <c r="E975" s="5">
        <v>56.06</v>
      </c>
      <c r="F975" s="5">
        <v>56.34</v>
      </c>
      <c r="G975" s="5">
        <v>4.1900000000000004</v>
      </c>
    </row>
    <row r="976" spans="1:7">
      <c r="A976" s="1">
        <f t="shared" si="264"/>
        <v>5999999</v>
      </c>
      <c r="B976" s="1">
        <v>-1</v>
      </c>
      <c r="C976" s="1">
        <v>0</v>
      </c>
      <c r="D976" s="2">
        <v>6</v>
      </c>
      <c r="E976" s="5">
        <v>5.69</v>
      </c>
      <c r="F976" s="5">
        <v>6.14</v>
      </c>
      <c r="G976" s="5">
        <v>0.6</v>
      </c>
    </row>
    <row r="977" spans="1:8">
      <c r="A977" s="1">
        <f t="shared" si="264"/>
        <v>6000000</v>
      </c>
      <c r="B977" s="1">
        <v>0</v>
      </c>
      <c r="C977" s="1">
        <v>0</v>
      </c>
      <c r="D977" s="2">
        <v>6</v>
      </c>
      <c r="E977" s="5">
        <v>23.34</v>
      </c>
      <c r="F977" s="5">
        <v>27.8</v>
      </c>
      <c r="G977" s="5">
        <v>1.38</v>
      </c>
    </row>
    <row r="978" spans="1:8">
      <c r="A978" s="1">
        <f t="shared" si="264"/>
        <v>6000001</v>
      </c>
      <c r="B978" s="1">
        <v>1</v>
      </c>
      <c r="C978" s="1">
        <v>0</v>
      </c>
      <c r="D978" s="2">
        <v>6</v>
      </c>
      <c r="E978" s="5">
        <v>9.19</v>
      </c>
      <c r="F978" s="5">
        <v>10.66</v>
      </c>
      <c r="G978" s="5">
        <v>1.17</v>
      </c>
    </row>
    <row r="979" spans="1:8">
      <c r="A979" s="1">
        <f t="shared" si="264"/>
        <v>6999998</v>
      </c>
      <c r="B979" s="1">
        <v>-2</v>
      </c>
      <c r="C979" s="1">
        <v>0</v>
      </c>
      <c r="D979" s="2">
        <v>7</v>
      </c>
      <c r="E979" s="5">
        <v>0.72</v>
      </c>
      <c r="F979" s="5">
        <v>1.18</v>
      </c>
      <c r="G979" s="5">
        <v>0.67</v>
      </c>
    </row>
    <row r="980" spans="1:8">
      <c r="A980" s="1">
        <f t="shared" si="264"/>
        <v>6999999</v>
      </c>
      <c r="B980" s="1">
        <v>-1</v>
      </c>
      <c r="C980" s="1">
        <v>0</v>
      </c>
      <c r="D980" s="2">
        <v>7</v>
      </c>
      <c r="E980" s="5">
        <v>2.79</v>
      </c>
      <c r="F980" s="5">
        <v>3.03</v>
      </c>
      <c r="G980" s="5">
        <v>0.67</v>
      </c>
    </row>
    <row r="981" spans="1:8">
      <c r="A981" s="1">
        <f t="shared" si="264"/>
        <v>7000000</v>
      </c>
      <c r="B981" s="1">
        <v>0</v>
      </c>
      <c r="C981" s="1">
        <v>0</v>
      </c>
      <c r="D981" s="2">
        <v>7</v>
      </c>
      <c r="E981" s="5">
        <v>25.28</v>
      </c>
      <c r="F981" s="5">
        <v>23.67</v>
      </c>
      <c r="G981" s="5">
        <v>1.54</v>
      </c>
    </row>
    <row r="984" spans="1:8">
      <c r="A984" s="3" t="s">
        <v>56</v>
      </c>
    </row>
    <row r="985" spans="1:8">
      <c r="A985" s="1" t="s">
        <v>12</v>
      </c>
      <c r="B985" s="4" t="s">
        <v>0</v>
      </c>
      <c r="C985" s="4" t="s">
        <v>1</v>
      </c>
      <c r="D985" s="4" t="s">
        <v>2</v>
      </c>
      <c r="E985" s="6" t="s">
        <v>3</v>
      </c>
      <c r="F985" s="6" t="s">
        <v>4</v>
      </c>
      <c r="G985" s="6" t="s">
        <v>5</v>
      </c>
    </row>
    <row r="986" spans="1:8">
      <c r="A986" s="3"/>
    </row>
    <row r="987" spans="1:8">
      <c r="A987" s="1">
        <f t="shared" ref="A987:A1018" si="265">1000000*D987+1000*ABS(C987)+B987</f>
        <v>17001</v>
      </c>
      <c r="B987" s="1">
        <v>1</v>
      </c>
      <c r="C987" s="1">
        <v>17</v>
      </c>
      <c r="D987" s="2">
        <v>0</v>
      </c>
      <c r="E987" s="5">
        <v>318.89</v>
      </c>
      <c r="F987" s="5">
        <v>309.58999999999997</v>
      </c>
      <c r="G987" s="5">
        <v>10.81</v>
      </c>
      <c r="H987" s="2"/>
    </row>
    <row r="988" spans="1:8">
      <c r="A988" s="1">
        <f t="shared" si="265"/>
        <v>18001</v>
      </c>
      <c r="B988" s="1">
        <v>1</v>
      </c>
      <c r="C988" s="1">
        <v>18</v>
      </c>
      <c r="D988" s="2">
        <v>0</v>
      </c>
      <c r="E988" s="5">
        <v>61.25</v>
      </c>
      <c r="F988" s="5">
        <v>61.7</v>
      </c>
      <c r="G988" s="5">
        <v>1.68</v>
      </c>
      <c r="H988" s="2"/>
    </row>
    <row r="989" spans="1:8">
      <c r="A989" s="1">
        <f t="shared" si="265"/>
        <v>19001</v>
      </c>
      <c r="B989" s="1">
        <v>1</v>
      </c>
      <c r="C989" s="1">
        <v>19</v>
      </c>
      <c r="D989" s="2">
        <v>0</v>
      </c>
      <c r="E989" s="5">
        <v>162.52000000000001</v>
      </c>
      <c r="F989" s="5">
        <v>158.19</v>
      </c>
      <c r="G989" s="5">
        <v>2.2799999999999998</v>
      </c>
      <c r="H989" s="2"/>
    </row>
    <row r="990" spans="1:8">
      <c r="A990" s="1">
        <f t="shared" si="265"/>
        <v>20001</v>
      </c>
      <c r="B990" s="1">
        <v>1</v>
      </c>
      <c r="C990" s="1">
        <v>20</v>
      </c>
      <c r="D990" s="2">
        <v>0</v>
      </c>
      <c r="E990" s="5">
        <v>93.77</v>
      </c>
      <c r="F990" s="5">
        <v>97.18</v>
      </c>
      <c r="G990" s="5">
        <v>1.87</v>
      </c>
      <c r="H990" s="2"/>
    </row>
    <row r="991" spans="1:8">
      <c r="A991" s="1">
        <f t="shared" si="265"/>
        <v>21001</v>
      </c>
      <c r="B991" s="1">
        <v>1</v>
      </c>
      <c r="C991" s="1">
        <v>21</v>
      </c>
      <c r="D991" s="2">
        <v>0</v>
      </c>
      <c r="E991" s="5">
        <v>33.97</v>
      </c>
      <c r="F991" s="5">
        <v>37.94</v>
      </c>
      <c r="G991" s="5">
        <v>1.29</v>
      </c>
      <c r="H991" s="2"/>
    </row>
    <row r="992" spans="1:8">
      <c r="A992" s="1">
        <f t="shared" si="265"/>
        <v>22001</v>
      </c>
      <c r="B992" s="1">
        <v>1</v>
      </c>
      <c r="C992" s="1">
        <v>22</v>
      </c>
      <c r="D992" s="2">
        <v>0</v>
      </c>
      <c r="E992" s="5">
        <v>57.05</v>
      </c>
      <c r="F992" s="5">
        <v>58.06</v>
      </c>
      <c r="G992" s="5">
        <v>1.59</v>
      </c>
      <c r="H992" s="2"/>
    </row>
    <row r="993" spans="1:16">
      <c r="A993" s="1">
        <f t="shared" si="265"/>
        <v>23001</v>
      </c>
      <c r="B993" s="1">
        <v>1</v>
      </c>
      <c r="C993" s="1">
        <v>23</v>
      </c>
      <c r="D993" s="2">
        <v>0</v>
      </c>
      <c r="E993" s="5">
        <v>10.220000000000001</v>
      </c>
      <c r="F993" s="5">
        <v>12.99</v>
      </c>
      <c r="G993" s="5">
        <v>0.97</v>
      </c>
      <c r="H993" s="2"/>
    </row>
    <row r="994" spans="1:16">
      <c r="A994" s="1">
        <f t="shared" si="265"/>
        <v>23002</v>
      </c>
      <c r="B994" s="1">
        <v>2</v>
      </c>
      <c r="C994" s="1">
        <v>23</v>
      </c>
      <c r="D994" s="2">
        <v>0</v>
      </c>
      <c r="E994" s="5">
        <v>42.23</v>
      </c>
      <c r="F994" s="5">
        <v>41.91</v>
      </c>
      <c r="G994" s="5">
        <v>2.0099999999999998</v>
      </c>
      <c r="H994" s="2"/>
    </row>
    <row r="995" spans="1:16">
      <c r="A995" s="1">
        <f t="shared" si="265"/>
        <v>24001</v>
      </c>
      <c r="B995" s="1">
        <v>1</v>
      </c>
      <c r="C995" s="1">
        <v>24</v>
      </c>
      <c r="D995" s="2">
        <v>0</v>
      </c>
      <c r="E995" s="5">
        <v>66.650000000000006</v>
      </c>
      <c r="F995" s="5">
        <v>73.3</v>
      </c>
      <c r="G995" s="5">
        <v>1.86</v>
      </c>
      <c r="H995" s="2"/>
    </row>
    <row r="996" spans="1:16">
      <c r="A996" s="1">
        <f t="shared" si="265"/>
        <v>24002</v>
      </c>
      <c r="B996" s="1">
        <v>2</v>
      </c>
      <c r="C996" s="1">
        <v>24</v>
      </c>
      <c r="D996" s="2">
        <v>0</v>
      </c>
      <c r="E996" s="5">
        <v>27.63</v>
      </c>
      <c r="F996" s="5">
        <v>30.1</v>
      </c>
      <c r="G996" s="5">
        <v>1.55</v>
      </c>
      <c r="H996" s="2"/>
    </row>
    <row r="997" spans="1:16">
      <c r="A997" s="1">
        <f t="shared" si="265"/>
        <v>25001</v>
      </c>
      <c r="B997" s="1">
        <v>1</v>
      </c>
      <c r="C997" s="1">
        <v>25</v>
      </c>
      <c r="D997" s="2">
        <v>0</v>
      </c>
      <c r="E997" s="5">
        <v>25.93</v>
      </c>
      <c r="F997" s="5">
        <v>28.72</v>
      </c>
      <c r="G997" s="5">
        <v>0.98</v>
      </c>
      <c r="H997" s="2"/>
    </row>
    <row r="998" spans="1:16">
      <c r="A998" s="1">
        <f t="shared" si="265"/>
        <v>25002</v>
      </c>
      <c r="B998" s="1">
        <v>2</v>
      </c>
      <c r="C998" s="1">
        <v>25</v>
      </c>
      <c r="D998" s="2">
        <v>0</v>
      </c>
      <c r="E998" s="5">
        <v>3.27</v>
      </c>
      <c r="F998" s="5">
        <v>3.29</v>
      </c>
      <c r="G998" s="5">
        <v>0.69</v>
      </c>
      <c r="H998" s="2"/>
      <c r="K998" s="6" t="s">
        <v>28</v>
      </c>
    </row>
    <row r="999" spans="1:16">
      <c r="A999" s="1">
        <f t="shared" si="265"/>
        <v>26000</v>
      </c>
      <c r="B999" s="1">
        <v>0</v>
      </c>
      <c r="C999" s="1">
        <v>26</v>
      </c>
      <c r="D999" s="2">
        <v>0</v>
      </c>
      <c r="E999" s="5">
        <v>68</v>
      </c>
      <c r="F999" s="5">
        <v>72.91</v>
      </c>
      <c r="G999" s="5">
        <v>1.93</v>
      </c>
      <c r="H999" s="2"/>
    </row>
    <row r="1000" spans="1:16">
      <c r="A1000" s="1">
        <f t="shared" si="265"/>
        <v>26001</v>
      </c>
      <c r="B1000" s="1">
        <v>1</v>
      </c>
      <c r="C1000" s="1">
        <v>26</v>
      </c>
      <c r="D1000" s="2">
        <v>0</v>
      </c>
      <c r="E1000" s="5">
        <v>4.28</v>
      </c>
      <c r="F1000" s="5">
        <v>4.34</v>
      </c>
      <c r="G1000" s="5">
        <v>0.7</v>
      </c>
      <c r="H1000" s="2"/>
    </row>
    <row r="1001" spans="1:16">
      <c r="A1001" s="1">
        <f t="shared" si="265"/>
        <v>27001</v>
      </c>
      <c r="B1001" s="1">
        <v>1</v>
      </c>
      <c r="C1001" s="1">
        <v>27</v>
      </c>
      <c r="D1001" s="2">
        <v>0</v>
      </c>
      <c r="E1001" s="5">
        <v>26.95</v>
      </c>
      <c r="F1001" s="5">
        <v>29.84</v>
      </c>
      <c r="G1001" s="5">
        <v>1.08</v>
      </c>
      <c r="H1001" s="2"/>
    </row>
    <row r="1002" spans="1:16">
      <c r="A1002" s="1">
        <f t="shared" si="265"/>
        <v>1014000</v>
      </c>
      <c r="B1002" s="1">
        <v>0</v>
      </c>
      <c r="C1002" s="1">
        <v>14</v>
      </c>
      <c r="D1002" s="2">
        <v>1</v>
      </c>
      <c r="E1002" s="5">
        <v>227.44</v>
      </c>
      <c r="F1002" s="5">
        <v>227.49</v>
      </c>
      <c r="G1002" s="5">
        <v>5.94</v>
      </c>
      <c r="H1002" s="2"/>
    </row>
    <row r="1003" spans="1:16">
      <c r="A1003" s="1">
        <f t="shared" si="265"/>
        <v>1016000</v>
      </c>
      <c r="B1003" s="1">
        <v>0</v>
      </c>
      <c r="C1003" s="1">
        <v>16</v>
      </c>
      <c r="D1003" s="2">
        <v>1</v>
      </c>
      <c r="E1003" s="5">
        <v>47.28</v>
      </c>
      <c r="F1003" s="5">
        <v>51.19</v>
      </c>
      <c r="G1003" s="5">
        <v>0.87</v>
      </c>
      <c r="H1003" s="2"/>
    </row>
    <row r="1004" spans="1:16">
      <c r="A1004" s="1">
        <f t="shared" si="265"/>
        <v>1017000</v>
      </c>
      <c r="B1004" s="1">
        <v>0</v>
      </c>
      <c r="C1004" s="1">
        <v>17</v>
      </c>
      <c r="D1004" s="2">
        <v>1</v>
      </c>
      <c r="E1004" s="5">
        <v>9.34</v>
      </c>
      <c r="F1004" s="5">
        <v>8.2200000000000006</v>
      </c>
      <c r="G1004" s="5">
        <v>0.46</v>
      </c>
      <c r="H1004" s="2"/>
      <c r="N1004" s="5" t="s">
        <v>28</v>
      </c>
      <c r="P1004" s="1"/>
    </row>
    <row r="1005" spans="1:16">
      <c r="A1005" s="1">
        <f t="shared" si="265"/>
        <v>1018000</v>
      </c>
      <c r="B1005" s="1">
        <v>0</v>
      </c>
      <c r="C1005" s="1">
        <v>18</v>
      </c>
      <c r="D1005" s="2">
        <v>1</v>
      </c>
      <c r="E1005" s="5">
        <v>984.12</v>
      </c>
      <c r="F1005" s="5">
        <v>991.34</v>
      </c>
      <c r="G1005" s="5">
        <v>29.59</v>
      </c>
      <c r="H1005" s="2"/>
      <c r="P1005" s="1"/>
    </row>
    <row r="1006" spans="1:16">
      <c r="A1006" s="1">
        <f t="shared" si="265"/>
        <v>1019000</v>
      </c>
      <c r="B1006" s="1">
        <v>0</v>
      </c>
      <c r="C1006" s="1">
        <v>19</v>
      </c>
      <c r="D1006" s="2">
        <v>1</v>
      </c>
      <c r="E1006" s="5">
        <v>45.34</v>
      </c>
      <c r="F1006" s="5">
        <v>49.64</v>
      </c>
      <c r="G1006" s="5">
        <v>0.89</v>
      </c>
      <c r="H1006" s="2"/>
      <c r="K1006" s="6" t="s">
        <v>28</v>
      </c>
      <c r="P1006" s="1"/>
    </row>
    <row r="1007" spans="1:16">
      <c r="A1007" s="1">
        <f t="shared" si="265"/>
        <v>1019001</v>
      </c>
      <c r="B1007" s="1">
        <v>1</v>
      </c>
      <c r="C1007" s="1">
        <v>19</v>
      </c>
      <c r="D1007" s="2">
        <v>1</v>
      </c>
      <c r="E1007" s="5">
        <v>26.08</v>
      </c>
      <c r="F1007" s="5">
        <v>23.88</v>
      </c>
      <c r="G1007" s="5">
        <v>1.37</v>
      </c>
      <c r="H1007" s="2"/>
    </row>
    <row r="1008" spans="1:16">
      <c r="A1008" s="1">
        <f t="shared" si="265"/>
        <v>1020000</v>
      </c>
      <c r="B1008" s="1">
        <v>0</v>
      </c>
      <c r="C1008" s="1">
        <v>20</v>
      </c>
      <c r="D1008" s="2">
        <v>1</v>
      </c>
      <c r="E1008" s="5">
        <v>140.66</v>
      </c>
      <c r="F1008" s="5">
        <v>152.01</v>
      </c>
      <c r="G1008" s="5">
        <v>1.48</v>
      </c>
      <c r="H1008" s="2"/>
    </row>
    <row r="1009" spans="1:8">
      <c r="A1009" s="1">
        <f t="shared" si="265"/>
        <v>1020001</v>
      </c>
      <c r="B1009" s="1">
        <v>1</v>
      </c>
      <c r="C1009" s="1">
        <v>20</v>
      </c>
      <c r="D1009" s="2">
        <v>1</v>
      </c>
      <c r="E1009" s="5">
        <v>91.02</v>
      </c>
      <c r="F1009" s="5">
        <v>89.85</v>
      </c>
      <c r="G1009" s="5">
        <v>5.42</v>
      </c>
      <c r="H1009" s="2"/>
    </row>
    <row r="1010" spans="1:8">
      <c r="A1010" s="1">
        <f t="shared" si="265"/>
        <v>1020999</v>
      </c>
      <c r="B1010" s="1">
        <v>-1</v>
      </c>
      <c r="C1010" s="1">
        <v>21</v>
      </c>
      <c r="D1010" s="2">
        <v>1</v>
      </c>
      <c r="E1010" s="5">
        <v>45.84</v>
      </c>
      <c r="F1010" s="5">
        <v>46.31</v>
      </c>
      <c r="G1010" s="5">
        <v>0.99</v>
      </c>
      <c r="H1010" s="2"/>
    </row>
    <row r="1011" spans="1:8">
      <c r="A1011" s="1">
        <f t="shared" si="265"/>
        <v>1021000</v>
      </c>
      <c r="B1011" s="1">
        <v>0</v>
      </c>
      <c r="C1011" s="1">
        <v>21</v>
      </c>
      <c r="D1011" s="2">
        <v>1</v>
      </c>
      <c r="E1011" s="5">
        <v>31.95</v>
      </c>
      <c r="F1011" s="5">
        <v>33.01</v>
      </c>
      <c r="G1011" s="5">
        <v>0.82</v>
      </c>
      <c r="H1011" s="2"/>
    </row>
    <row r="1012" spans="1:8">
      <c r="A1012" s="1">
        <f t="shared" si="265"/>
        <v>1021001</v>
      </c>
      <c r="B1012" s="1">
        <v>1</v>
      </c>
      <c r="C1012" s="1">
        <v>21</v>
      </c>
      <c r="D1012" s="2">
        <v>1</v>
      </c>
      <c r="E1012" s="5">
        <v>46.7</v>
      </c>
      <c r="F1012" s="5">
        <v>48.34</v>
      </c>
      <c r="G1012" s="5">
        <v>1.29</v>
      </c>
      <c r="H1012" s="2"/>
    </row>
    <row r="1013" spans="1:8">
      <c r="A1013" s="1">
        <f t="shared" si="265"/>
        <v>1021999</v>
      </c>
      <c r="B1013" s="1">
        <v>-1</v>
      </c>
      <c r="C1013" s="1">
        <v>22</v>
      </c>
      <c r="D1013" s="2">
        <v>1</v>
      </c>
      <c r="E1013" s="5">
        <v>113.98</v>
      </c>
      <c r="F1013" s="5">
        <v>118.38</v>
      </c>
      <c r="G1013" s="5">
        <v>1.53</v>
      </c>
      <c r="H1013" s="2"/>
    </row>
    <row r="1014" spans="1:8">
      <c r="A1014" s="1">
        <f t="shared" si="265"/>
        <v>1022000</v>
      </c>
      <c r="B1014" s="1">
        <v>0</v>
      </c>
      <c r="C1014" s="1">
        <v>22</v>
      </c>
      <c r="D1014" s="2">
        <v>1</v>
      </c>
      <c r="E1014" s="5">
        <v>25.68</v>
      </c>
      <c r="F1014" s="5">
        <v>27.64</v>
      </c>
      <c r="G1014" s="5">
        <v>1.2</v>
      </c>
      <c r="H1014" s="2"/>
    </row>
    <row r="1015" spans="1:8">
      <c r="A1015" s="1">
        <f t="shared" si="265"/>
        <v>1022001</v>
      </c>
      <c r="B1015" s="1">
        <v>1</v>
      </c>
      <c r="C1015" s="1">
        <v>22</v>
      </c>
      <c r="D1015" s="2">
        <v>1</v>
      </c>
      <c r="E1015" s="5">
        <v>263.33999999999997</v>
      </c>
      <c r="F1015" s="5">
        <v>275.2</v>
      </c>
      <c r="G1015" s="5">
        <v>14.57</v>
      </c>
      <c r="H1015" s="2"/>
    </row>
    <row r="1016" spans="1:8">
      <c r="A1016" s="1">
        <f t="shared" si="265"/>
        <v>1022999</v>
      </c>
      <c r="B1016" s="1">
        <v>-1</v>
      </c>
      <c r="C1016" s="1">
        <v>23</v>
      </c>
      <c r="D1016" s="2">
        <v>1</v>
      </c>
      <c r="E1016" s="5">
        <v>13.65</v>
      </c>
      <c r="F1016" s="5">
        <v>14.88</v>
      </c>
      <c r="G1016" s="5">
        <v>0.72</v>
      </c>
      <c r="H1016" s="2"/>
    </row>
    <row r="1017" spans="1:8">
      <c r="A1017" s="1">
        <f t="shared" si="265"/>
        <v>1023001</v>
      </c>
      <c r="B1017" s="1">
        <v>1</v>
      </c>
      <c r="C1017" s="1">
        <v>23</v>
      </c>
      <c r="D1017" s="2">
        <v>1</v>
      </c>
      <c r="E1017" s="5">
        <v>9.73</v>
      </c>
      <c r="F1017" s="5">
        <v>10.62</v>
      </c>
      <c r="G1017" s="5">
        <v>1.1000000000000001</v>
      </c>
      <c r="H1017" s="2"/>
    </row>
    <row r="1018" spans="1:8">
      <c r="A1018" s="1">
        <f t="shared" si="265"/>
        <v>1023999</v>
      </c>
      <c r="B1018" s="1">
        <v>-1</v>
      </c>
      <c r="C1018" s="1">
        <v>24</v>
      </c>
      <c r="D1018" s="2">
        <v>1</v>
      </c>
      <c r="E1018" s="5">
        <v>3.18</v>
      </c>
      <c r="F1018" s="5">
        <v>2.6</v>
      </c>
      <c r="G1018" s="5">
        <v>0.74</v>
      </c>
      <c r="H1018" s="2"/>
    </row>
    <row r="1019" spans="1:8">
      <c r="A1019" s="1">
        <f t="shared" ref="A1019:A1050" si="266">1000000*D1019+1000*ABS(C1019)+B1019</f>
        <v>1024001</v>
      </c>
      <c r="B1019" s="1">
        <v>1</v>
      </c>
      <c r="C1019" s="1">
        <v>24</v>
      </c>
      <c r="D1019" s="2">
        <v>1</v>
      </c>
      <c r="E1019" s="5">
        <v>3.08</v>
      </c>
      <c r="F1019" s="5">
        <v>2.94</v>
      </c>
      <c r="G1019" s="5">
        <v>0.89</v>
      </c>
      <c r="H1019" s="2"/>
    </row>
    <row r="1020" spans="1:8">
      <c r="A1020" s="1">
        <f t="shared" si="266"/>
        <v>1024002</v>
      </c>
      <c r="B1020" s="1">
        <v>2</v>
      </c>
      <c r="C1020" s="1">
        <v>24</v>
      </c>
      <c r="D1020" s="2">
        <v>1</v>
      </c>
      <c r="E1020" s="5">
        <v>9.5299999999999994</v>
      </c>
      <c r="F1020" s="5">
        <v>9.19</v>
      </c>
      <c r="G1020" s="5">
        <v>1.2</v>
      </c>
      <c r="H1020" s="2"/>
    </row>
    <row r="1021" spans="1:8">
      <c r="A1021" s="1">
        <f t="shared" si="266"/>
        <v>1024998</v>
      </c>
      <c r="B1021" s="1">
        <v>-2</v>
      </c>
      <c r="C1021" s="1">
        <v>25</v>
      </c>
      <c r="D1021" s="2">
        <v>1</v>
      </c>
      <c r="E1021" s="5">
        <v>20.96</v>
      </c>
      <c r="F1021" s="5">
        <v>23.92</v>
      </c>
      <c r="G1021" s="5">
        <v>1.44</v>
      </c>
      <c r="H1021" s="2"/>
    </row>
    <row r="1022" spans="1:8">
      <c r="A1022" s="1">
        <f t="shared" si="266"/>
        <v>1024999</v>
      </c>
      <c r="B1022" s="1">
        <v>-1</v>
      </c>
      <c r="C1022" s="1">
        <v>25</v>
      </c>
      <c r="D1022" s="2">
        <v>1</v>
      </c>
      <c r="E1022" s="5">
        <v>39.17</v>
      </c>
      <c r="F1022" s="5">
        <v>37.03</v>
      </c>
      <c r="G1022" s="5">
        <v>1.51</v>
      </c>
      <c r="H1022" s="2"/>
    </row>
    <row r="1023" spans="1:8">
      <c r="A1023" s="1">
        <f t="shared" si="266"/>
        <v>1025001</v>
      </c>
      <c r="B1023" s="1">
        <v>1</v>
      </c>
      <c r="C1023" s="1">
        <v>25</v>
      </c>
      <c r="D1023" s="2">
        <v>1</v>
      </c>
      <c r="E1023" s="5">
        <v>32.340000000000003</v>
      </c>
      <c r="F1023" s="5">
        <v>35.53</v>
      </c>
      <c r="G1023" s="5">
        <v>1.59</v>
      </c>
      <c r="H1023" s="2"/>
    </row>
    <row r="1024" spans="1:8">
      <c r="A1024" s="1">
        <f t="shared" si="266"/>
        <v>1025999</v>
      </c>
      <c r="B1024" s="1">
        <v>-1</v>
      </c>
      <c r="C1024" s="1">
        <v>26</v>
      </c>
      <c r="D1024" s="2">
        <v>1</v>
      </c>
      <c r="E1024" s="5">
        <v>99.86</v>
      </c>
      <c r="F1024" s="5">
        <v>99.46</v>
      </c>
      <c r="G1024" s="5">
        <v>2.33</v>
      </c>
      <c r="H1024" s="2"/>
    </row>
    <row r="1025" spans="1:8">
      <c r="A1025" s="1">
        <f t="shared" si="266"/>
        <v>1026001</v>
      </c>
      <c r="B1025" s="1">
        <v>1</v>
      </c>
      <c r="C1025" s="1">
        <v>26</v>
      </c>
      <c r="D1025" s="2">
        <v>1</v>
      </c>
      <c r="E1025" s="5">
        <v>16.97</v>
      </c>
      <c r="F1025" s="5">
        <v>18.78</v>
      </c>
      <c r="G1025" s="5">
        <v>1.37</v>
      </c>
      <c r="H1025" s="2"/>
    </row>
    <row r="1026" spans="1:8">
      <c r="A1026" s="1">
        <f t="shared" si="266"/>
        <v>1026999</v>
      </c>
      <c r="B1026" s="1">
        <v>-1</v>
      </c>
      <c r="C1026" s="1">
        <v>27</v>
      </c>
      <c r="D1026" s="2">
        <v>1</v>
      </c>
      <c r="E1026" s="5">
        <v>1.66</v>
      </c>
      <c r="F1026" s="5">
        <v>2.21</v>
      </c>
      <c r="G1026" s="5">
        <v>0.86</v>
      </c>
      <c r="H1026" s="2"/>
    </row>
    <row r="1027" spans="1:8">
      <c r="A1027" s="1">
        <f t="shared" si="266"/>
        <v>2017000</v>
      </c>
      <c r="B1027" s="1">
        <v>0</v>
      </c>
      <c r="C1027" s="1">
        <v>17</v>
      </c>
      <c r="D1027" s="2">
        <v>2</v>
      </c>
      <c r="E1027" s="5">
        <v>102.28</v>
      </c>
      <c r="F1027" s="5">
        <v>98.71</v>
      </c>
      <c r="G1027" s="5">
        <v>1.69</v>
      </c>
      <c r="H1027" s="2"/>
    </row>
    <row r="1028" spans="1:8">
      <c r="A1028" s="1">
        <f t="shared" si="266"/>
        <v>2020001</v>
      </c>
      <c r="B1028" s="1">
        <v>1</v>
      </c>
      <c r="C1028" s="1">
        <v>20</v>
      </c>
      <c r="D1028" s="2">
        <v>2</v>
      </c>
      <c r="E1028" s="5">
        <v>52.46</v>
      </c>
      <c r="F1028" s="5">
        <v>51.06</v>
      </c>
      <c r="G1028" s="5">
        <v>1.59</v>
      </c>
      <c r="H1028" s="2"/>
    </row>
    <row r="1029" spans="1:8">
      <c r="A1029" s="1">
        <f t="shared" si="266"/>
        <v>2021000</v>
      </c>
      <c r="B1029" s="1">
        <v>0</v>
      </c>
      <c r="C1029" s="1">
        <v>21</v>
      </c>
      <c r="D1029" s="2">
        <v>2</v>
      </c>
      <c r="E1029" s="5">
        <v>8.75</v>
      </c>
      <c r="F1029" s="5">
        <v>7.72</v>
      </c>
      <c r="G1029" s="5">
        <v>0.87</v>
      </c>
      <c r="H1029" s="2"/>
    </row>
    <row r="1030" spans="1:8">
      <c r="A1030" s="1">
        <f t="shared" si="266"/>
        <v>2021001</v>
      </c>
      <c r="B1030" s="1">
        <v>1</v>
      </c>
      <c r="C1030" s="1">
        <v>21</v>
      </c>
      <c r="D1030" s="2">
        <v>2</v>
      </c>
      <c r="E1030" s="5">
        <v>8.42</v>
      </c>
      <c r="F1030" s="5">
        <v>7.16</v>
      </c>
      <c r="G1030" s="5">
        <v>0.93</v>
      </c>
      <c r="H1030" s="2"/>
    </row>
    <row r="1031" spans="1:8">
      <c r="A1031" s="1">
        <f t="shared" si="266"/>
        <v>2022001</v>
      </c>
      <c r="B1031" s="1">
        <v>1</v>
      </c>
      <c r="C1031" s="1">
        <v>22</v>
      </c>
      <c r="D1031" s="2">
        <v>2</v>
      </c>
      <c r="E1031" s="5">
        <v>19.05</v>
      </c>
      <c r="F1031" s="5">
        <v>19.87</v>
      </c>
      <c r="G1031" s="5">
        <v>1.25</v>
      </c>
      <c r="H1031" s="2"/>
    </row>
    <row r="1032" spans="1:8">
      <c r="A1032" s="1">
        <f t="shared" si="266"/>
        <v>2023000</v>
      </c>
      <c r="B1032" s="1">
        <v>0</v>
      </c>
      <c r="C1032" s="1">
        <v>23</v>
      </c>
      <c r="D1032" s="2">
        <v>2</v>
      </c>
      <c r="E1032" s="5">
        <v>108.37</v>
      </c>
      <c r="F1032" s="5">
        <v>100.51</v>
      </c>
      <c r="G1032" s="5">
        <v>2.21</v>
      </c>
      <c r="H1032" s="2"/>
    </row>
    <row r="1033" spans="1:8">
      <c r="A1033" s="1">
        <f t="shared" si="266"/>
        <v>2023001</v>
      </c>
      <c r="B1033" s="1">
        <v>1</v>
      </c>
      <c r="C1033" s="1">
        <v>23</v>
      </c>
      <c r="D1033" s="2">
        <v>2</v>
      </c>
      <c r="E1033" s="5">
        <v>3.59</v>
      </c>
      <c r="F1033" s="5">
        <v>4.3899999999999997</v>
      </c>
      <c r="G1033" s="5">
        <v>0.92</v>
      </c>
      <c r="H1033" s="2"/>
    </row>
    <row r="1034" spans="1:8">
      <c r="A1034" s="1">
        <f t="shared" si="266"/>
        <v>2023999</v>
      </c>
      <c r="B1034" s="1">
        <v>-1</v>
      </c>
      <c r="C1034" s="1">
        <v>24</v>
      </c>
      <c r="D1034" s="2">
        <v>2</v>
      </c>
      <c r="E1034" s="5">
        <v>50.98</v>
      </c>
      <c r="F1034" s="5">
        <v>54.91</v>
      </c>
      <c r="G1034" s="5">
        <v>1.3</v>
      </c>
      <c r="H1034" s="2"/>
    </row>
    <row r="1035" spans="1:8">
      <c r="A1035" s="1">
        <f t="shared" si="266"/>
        <v>2024000</v>
      </c>
      <c r="B1035" s="1">
        <v>0</v>
      </c>
      <c r="C1035" s="1">
        <v>24</v>
      </c>
      <c r="D1035" s="2">
        <v>2</v>
      </c>
      <c r="E1035" s="5">
        <v>8.82</v>
      </c>
      <c r="F1035" s="5">
        <v>9.5</v>
      </c>
      <c r="G1035" s="5">
        <v>1</v>
      </c>
      <c r="H1035" s="2"/>
    </row>
    <row r="1036" spans="1:8">
      <c r="A1036" s="1">
        <f t="shared" si="266"/>
        <v>2024001</v>
      </c>
      <c r="B1036" s="1">
        <v>1</v>
      </c>
      <c r="C1036" s="1">
        <v>24</v>
      </c>
      <c r="D1036" s="2">
        <v>2</v>
      </c>
      <c r="E1036" s="5">
        <v>30.11</v>
      </c>
      <c r="F1036" s="5">
        <v>30.45</v>
      </c>
      <c r="G1036" s="5">
        <v>1.51</v>
      </c>
      <c r="H1036" s="2"/>
    </row>
    <row r="1037" spans="1:8">
      <c r="A1037" s="1">
        <f t="shared" si="266"/>
        <v>2024999</v>
      </c>
      <c r="B1037" s="1">
        <v>-1</v>
      </c>
      <c r="C1037" s="1">
        <v>25</v>
      </c>
      <c r="D1037" s="2">
        <v>2</v>
      </c>
      <c r="E1037" s="5">
        <v>1.46</v>
      </c>
      <c r="F1037" s="5">
        <v>1</v>
      </c>
      <c r="G1037" s="5">
        <v>0.55000000000000004</v>
      </c>
      <c r="H1037" s="2"/>
    </row>
    <row r="1038" spans="1:8">
      <c r="A1038" s="1">
        <f t="shared" si="266"/>
        <v>2025000</v>
      </c>
      <c r="B1038" s="1">
        <v>0</v>
      </c>
      <c r="C1038" s="1">
        <v>25</v>
      </c>
      <c r="D1038" s="2">
        <v>2</v>
      </c>
      <c r="E1038" s="5">
        <v>12.45</v>
      </c>
      <c r="F1038" s="5">
        <v>11.31</v>
      </c>
      <c r="G1038" s="5">
        <v>1.07</v>
      </c>
      <c r="H1038" s="2"/>
    </row>
    <row r="1039" spans="1:8">
      <c r="A1039" s="1">
        <f t="shared" si="266"/>
        <v>2025001</v>
      </c>
      <c r="B1039" s="1">
        <v>1</v>
      </c>
      <c r="C1039" s="1">
        <v>25</v>
      </c>
      <c r="D1039" s="2">
        <v>2</v>
      </c>
      <c r="E1039" s="5">
        <v>4.3600000000000003</v>
      </c>
      <c r="F1039" s="5">
        <v>4.87</v>
      </c>
      <c r="G1039" s="5">
        <v>1.04</v>
      </c>
      <c r="H1039" s="2"/>
    </row>
    <row r="1040" spans="1:8">
      <c r="A1040" s="1">
        <f t="shared" si="266"/>
        <v>2025999</v>
      </c>
      <c r="B1040" s="1">
        <v>-1</v>
      </c>
      <c r="C1040" s="1">
        <v>26</v>
      </c>
      <c r="D1040" s="2">
        <v>2</v>
      </c>
      <c r="E1040" s="5">
        <v>38.54</v>
      </c>
      <c r="F1040" s="5">
        <v>38.93</v>
      </c>
      <c r="G1040" s="5">
        <v>1.1499999999999999</v>
      </c>
      <c r="H1040" s="2"/>
    </row>
    <row r="1041" spans="1:8">
      <c r="A1041" s="1">
        <f t="shared" si="266"/>
        <v>2026000</v>
      </c>
      <c r="B1041" s="1">
        <v>0</v>
      </c>
      <c r="C1041" s="1">
        <v>26</v>
      </c>
      <c r="D1041" s="2">
        <v>2</v>
      </c>
      <c r="E1041" s="5">
        <v>34.82</v>
      </c>
      <c r="F1041" s="5">
        <v>36.61</v>
      </c>
      <c r="G1041" s="5">
        <v>1.61</v>
      </c>
      <c r="H1041" s="2"/>
    </row>
    <row r="1042" spans="1:8">
      <c r="A1042" s="1">
        <f t="shared" si="266"/>
        <v>3019999</v>
      </c>
      <c r="B1042" s="1">
        <v>-1</v>
      </c>
      <c r="C1042" s="1">
        <v>20</v>
      </c>
      <c r="D1042" s="2">
        <v>3</v>
      </c>
      <c r="E1042" s="5">
        <v>119.09</v>
      </c>
      <c r="F1042" s="5">
        <v>119.87</v>
      </c>
      <c r="G1042" s="5">
        <v>2.3199999999999998</v>
      </c>
      <c r="H1042" s="2"/>
    </row>
    <row r="1043" spans="1:8">
      <c r="A1043" s="1">
        <f t="shared" si="266"/>
        <v>3020001</v>
      </c>
      <c r="B1043" s="1">
        <v>1</v>
      </c>
      <c r="C1043" s="1">
        <v>20</v>
      </c>
      <c r="D1043" s="2">
        <v>3</v>
      </c>
      <c r="E1043" s="5">
        <v>12.71</v>
      </c>
      <c r="F1043" s="5">
        <v>14.76</v>
      </c>
      <c r="G1043" s="5">
        <v>1.1200000000000001</v>
      </c>
      <c r="H1043" s="2"/>
    </row>
    <row r="1044" spans="1:8">
      <c r="A1044" s="1">
        <f t="shared" si="266"/>
        <v>3021000</v>
      </c>
      <c r="B1044" s="1">
        <v>0</v>
      </c>
      <c r="C1044" s="1">
        <v>21</v>
      </c>
      <c r="D1044" s="2">
        <v>3</v>
      </c>
      <c r="E1044" s="5">
        <v>31.9</v>
      </c>
      <c r="F1044" s="5">
        <v>35.130000000000003</v>
      </c>
      <c r="G1044" s="5">
        <v>1.44</v>
      </c>
      <c r="H1044" s="2"/>
    </row>
    <row r="1045" spans="1:8">
      <c r="A1045" s="1">
        <f t="shared" si="266"/>
        <v>3021001</v>
      </c>
      <c r="B1045" s="1">
        <v>1</v>
      </c>
      <c r="C1045" s="1">
        <v>21</v>
      </c>
      <c r="D1045" s="2">
        <v>3</v>
      </c>
      <c r="E1045" s="5">
        <v>37.79</v>
      </c>
      <c r="F1045" s="5">
        <v>35.380000000000003</v>
      </c>
      <c r="G1045" s="5">
        <v>1.51</v>
      </c>
      <c r="H1045" s="2"/>
    </row>
    <row r="1046" spans="1:8">
      <c r="A1046" s="1">
        <f t="shared" si="266"/>
        <v>3021999</v>
      </c>
      <c r="B1046" s="1">
        <v>-1</v>
      </c>
      <c r="C1046" s="1">
        <v>22</v>
      </c>
      <c r="D1046" s="2">
        <v>3</v>
      </c>
      <c r="E1046" s="5">
        <v>14.1</v>
      </c>
      <c r="F1046" s="5">
        <v>13</v>
      </c>
      <c r="G1046" s="5">
        <v>1.04</v>
      </c>
      <c r="H1046" s="2"/>
    </row>
    <row r="1047" spans="1:8">
      <c r="A1047" s="1">
        <f t="shared" si="266"/>
        <v>3022001</v>
      </c>
      <c r="B1047" s="1">
        <v>1</v>
      </c>
      <c r="C1047" s="1">
        <v>22</v>
      </c>
      <c r="D1047" s="2">
        <v>3</v>
      </c>
      <c r="E1047" s="5">
        <v>13.97</v>
      </c>
      <c r="F1047" s="5">
        <v>16.170000000000002</v>
      </c>
      <c r="G1047" s="5">
        <v>1.24</v>
      </c>
      <c r="H1047" s="2"/>
    </row>
    <row r="1048" spans="1:8">
      <c r="A1048" s="1">
        <f t="shared" si="266"/>
        <v>3022999</v>
      </c>
      <c r="B1048" s="1">
        <v>-1</v>
      </c>
      <c r="C1048" s="1">
        <v>23</v>
      </c>
      <c r="D1048" s="2">
        <v>3</v>
      </c>
      <c r="E1048" s="5">
        <v>17.260000000000002</v>
      </c>
      <c r="F1048" s="5">
        <v>16.760000000000002</v>
      </c>
      <c r="G1048" s="5">
        <v>1.17</v>
      </c>
      <c r="H1048" s="2"/>
    </row>
    <row r="1049" spans="1:8">
      <c r="A1049" s="1">
        <f t="shared" si="266"/>
        <v>3023000</v>
      </c>
      <c r="B1049" s="1">
        <v>0</v>
      </c>
      <c r="C1049" s="1">
        <v>23</v>
      </c>
      <c r="D1049" s="2">
        <v>3</v>
      </c>
      <c r="E1049" s="5">
        <v>32.01</v>
      </c>
      <c r="F1049" s="5">
        <v>32.71</v>
      </c>
      <c r="G1049" s="5">
        <v>1.51</v>
      </c>
      <c r="H1049" s="2"/>
    </row>
    <row r="1050" spans="1:8">
      <c r="A1050" s="1">
        <f t="shared" si="266"/>
        <v>3023001</v>
      </c>
      <c r="B1050" s="1">
        <v>1</v>
      </c>
      <c r="C1050" s="1">
        <v>23</v>
      </c>
      <c r="D1050" s="2">
        <v>3</v>
      </c>
      <c r="E1050" s="5">
        <v>11.56</v>
      </c>
      <c r="F1050" s="5">
        <v>13.64</v>
      </c>
      <c r="G1050" s="5">
        <v>1.24</v>
      </c>
      <c r="H1050" s="2"/>
    </row>
    <row r="1051" spans="1:8">
      <c r="A1051" s="1">
        <f t="shared" ref="A1051:A1064" si="267">1000000*D1051+1000*ABS(C1051)+B1051</f>
        <v>3023999</v>
      </c>
      <c r="B1051" s="1">
        <v>-1</v>
      </c>
      <c r="C1051" s="1">
        <v>24</v>
      </c>
      <c r="D1051" s="2">
        <v>3</v>
      </c>
      <c r="E1051" s="5">
        <v>0.13</v>
      </c>
      <c r="F1051" s="5">
        <v>0.1</v>
      </c>
      <c r="G1051" s="5">
        <v>0.55000000000000004</v>
      </c>
      <c r="H1051" s="2"/>
    </row>
    <row r="1052" spans="1:8">
      <c r="A1052" s="1">
        <f t="shared" si="267"/>
        <v>3024000</v>
      </c>
      <c r="B1052" s="1">
        <v>0</v>
      </c>
      <c r="C1052" s="1">
        <v>24</v>
      </c>
      <c r="D1052" s="2">
        <v>3</v>
      </c>
      <c r="E1052" s="5">
        <v>34.479999999999997</v>
      </c>
      <c r="F1052" s="5">
        <v>34.97</v>
      </c>
      <c r="G1052" s="5">
        <v>1.59</v>
      </c>
      <c r="H1052" s="2"/>
    </row>
    <row r="1053" spans="1:8">
      <c r="A1053" s="1">
        <f t="shared" si="267"/>
        <v>3024999</v>
      </c>
      <c r="B1053" s="1">
        <v>-1</v>
      </c>
      <c r="C1053" s="1">
        <v>25</v>
      </c>
      <c r="D1053" s="2">
        <v>3</v>
      </c>
      <c r="E1053" s="5">
        <v>8.26</v>
      </c>
      <c r="F1053" s="5">
        <v>9.3800000000000008</v>
      </c>
      <c r="G1053" s="5">
        <v>0.83</v>
      </c>
      <c r="H1053" s="2"/>
    </row>
    <row r="1054" spans="1:8">
      <c r="A1054" s="1">
        <f t="shared" si="267"/>
        <v>3025000</v>
      </c>
      <c r="B1054" s="1">
        <v>0</v>
      </c>
      <c r="C1054" s="1">
        <v>25</v>
      </c>
      <c r="D1054" s="2">
        <v>3</v>
      </c>
      <c r="E1054" s="5">
        <v>16.649999999999999</v>
      </c>
      <c r="F1054" s="5">
        <v>16.03</v>
      </c>
      <c r="G1054" s="5">
        <v>1.26</v>
      </c>
      <c r="H1054" s="2"/>
    </row>
    <row r="1055" spans="1:8">
      <c r="A1055" s="1">
        <f t="shared" si="267"/>
        <v>4014999</v>
      </c>
      <c r="B1055" s="1">
        <v>-1</v>
      </c>
      <c r="C1055" s="1">
        <v>15</v>
      </c>
      <c r="D1055" s="2">
        <v>4</v>
      </c>
      <c r="E1055" s="5">
        <v>186.06</v>
      </c>
      <c r="F1055" s="5">
        <v>190.14</v>
      </c>
      <c r="G1055" s="5">
        <v>2.8</v>
      </c>
      <c r="H1055" s="2"/>
    </row>
    <row r="1056" spans="1:8">
      <c r="A1056" s="1">
        <f t="shared" si="267"/>
        <v>4016999</v>
      </c>
      <c r="B1056" s="1">
        <v>-1</v>
      </c>
      <c r="C1056" s="1">
        <v>17</v>
      </c>
      <c r="D1056" s="2">
        <v>4</v>
      </c>
      <c r="E1056" s="5">
        <v>69.400000000000006</v>
      </c>
      <c r="F1056" s="5">
        <v>70.34</v>
      </c>
      <c r="G1056" s="5">
        <v>1.86</v>
      </c>
      <c r="H1056" s="2"/>
    </row>
    <row r="1057" spans="1:11">
      <c r="A1057" s="1">
        <f t="shared" si="267"/>
        <v>4017999</v>
      </c>
      <c r="B1057" s="1">
        <v>-1</v>
      </c>
      <c r="C1057" s="1">
        <v>18</v>
      </c>
      <c r="D1057" s="2">
        <v>4</v>
      </c>
      <c r="E1057" s="5">
        <v>23.5</v>
      </c>
      <c r="F1057" s="5">
        <v>25.42</v>
      </c>
      <c r="G1057" s="5">
        <v>1.26</v>
      </c>
      <c r="H1057" s="2"/>
    </row>
    <row r="1058" spans="1:11">
      <c r="A1058" s="1">
        <f t="shared" si="267"/>
        <v>4019001</v>
      </c>
      <c r="B1058" s="1">
        <v>1</v>
      </c>
      <c r="C1058" s="1">
        <v>19</v>
      </c>
      <c r="D1058" s="2">
        <v>4</v>
      </c>
      <c r="E1058" s="5">
        <v>23.46</v>
      </c>
      <c r="F1058" s="5">
        <v>24.75</v>
      </c>
      <c r="G1058" s="5">
        <v>1.01</v>
      </c>
      <c r="H1058" s="2"/>
    </row>
    <row r="1059" spans="1:11">
      <c r="A1059" s="1">
        <f t="shared" si="267"/>
        <v>4020001</v>
      </c>
      <c r="B1059" s="1">
        <v>1</v>
      </c>
      <c r="C1059" s="1">
        <v>20</v>
      </c>
      <c r="D1059" s="2">
        <v>4</v>
      </c>
      <c r="E1059" s="5">
        <v>14.65</v>
      </c>
      <c r="F1059" s="5">
        <v>13.73</v>
      </c>
      <c r="G1059" s="5">
        <v>0.88</v>
      </c>
      <c r="H1059" s="2"/>
    </row>
    <row r="1060" spans="1:11">
      <c r="A1060" s="1">
        <f t="shared" si="267"/>
        <v>4020999</v>
      </c>
      <c r="B1060" s="1">
        <v>-1</v>
      </c>
      <c r="C1060" s="1">
        <v>21</v>
      </c>
      <c r="D1060" s="2">
        <v>4</v>
      </c>
      <c r="E1060" s="5">
        <v>52.52</v>
      </c>
      <c r="F1060" s="5">
        <v>54.58</v>
      </c>
      <c r="G1060" s="5">
        <v>1.83</v>
      </c>
      <c r="H1060" s="2"/>
    </row>
    <row r="1061" spans="1:11">
      <c r="A1061" s="1">
        <f t="shared" si="267"/>
        <v>4021000</v>
      </c>
      <c r="B1061" s="1">
        <v>0</v>
      </c>
      <c r="C1061" s="1">
        <v>21</v>
      </c>
      <c r="D1061" s="2">
        <v>4</v>
      </c>
      <c r="E1061" s="5">
        <v>23</v>
      </c>
      <c r="F1061" s="5">
        <v>22.72</v>
      </c>
      <c r="G1061" s="5">
        <v>1.35</v>
      </c>
      <c r="H1061" s="2"/>
    </row>
    <row r="1062" spans="1:11">
      <c r="A1062" s="1">
        <f t="shared" si="267"/>
        <v>4022000</v>
      </c>
      <c r="B1062" s="1">
        <v>0</v>
      </c>
      <c r="C1062" s="1">
        <v>22</v>
      </c>
      <c r="D1062" s="2">
        <v>4</v>
      </c>
      <c r="E1062" s="5">
        <v>64.22</v>
      </c>
      <c r="F1062" s="5">
        <v>64.569999999999993</v>
      </c>
      <c r="G1062" s="5">
        <v>2.0499999999999998</v>
      </c>
      <c r="H1062" s="2"/>
      <c r="K1062" s="1"/>
    </row>
    <row r="1063" spans="1:11">
      <c r="A1063" s="1">
        <f t="shared" si="267"/>
        <v>5018999</v>
      </c>
      <c r="B1063" s="1">
        <v>-1</v>
      </c>
      <c r="C1063" s="1">
        <v>19</v>
      </c>
      <c r="D1063" s="2">
        <v>5</v>
      </c>
      <c r="E1063" s="5">
        <v>24.28</v>
      </c>
      <c r="F1063" s="5">
        <v>25.88</v>
      </c>
      <c r="G1063" s="5">
        <v>1.47</v>
      </c>
      <c r="H1063" s="2"/>
    </row>
    <row r="1064" spans="1:11">
      <c r="A1064" s="1">
        <f t="shared" si="267"/>
        <v>5019999</v>
      </c>
      <c r="B1064" s="1">
        <v>-1</v>
      </c>
      <c r="C1064" s="1">
        <v>20</v>
      </c>
      <c r="D1064" s="2">
        <v>5</v>
      </c>
      <c r="E1064" s="5">
        <v>19.510000000000002</v>
      </c>
      <c r="F1064" s="5">
        <v>21.93</v>
      </c>
      <c r="G1064" s="5">
        <v>1.43</v>
      </c>
      <c r="H1064" s="2"/>
      <c r="K1064" s="1"/>
    </row>
  </sheetData>
  <sortState ref="A70:Z923">
    <sortCondition ref="Z7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topLeftCell="A40" workbookViewId="0"/>
  </sheetViews>
  <sheetFormatPr defaultRowHeight="12.75"/>
  <sheetData>
    <row r="1" spans="1:9">
      <c r="A1" s="3" t="s">
        <v>53</v>
      </c>
      <c r="I1" s="2"/>
    </row>
    <row r="3" spans="1:9" ht="14.25">
      <c r="A3" t="s">
        <v>52</v>
      </c>
    </row>
    <row r="4" spans="1:9" ht="14.25">
      <c r="A4" t="s">
        <v>45</v>
      </c>
      <c r="B4" t="s">
        <v>46</v>
      </c>
      <c r="C4" t="s">
        <v>47</v>
      </c>
      <c r="D4" t="s">
        <v>48</v>
      </c>
    </row>
    <row r="5" spans="1:9">
      <c r="C5" s="2"/>
      <c r="F5" t="s">
        <v>28</v>
      </c>
    </row>
    <row r="6" spans="1:9">
      <c r="A6" s="5">
        <v>0.28999999999999998</v>
      </c>
      <c r="B6">
        <v>169</v>
      </c>
      <c r="C6">
        <v>209</v>
      </c>
      <c r="D6">
        <v>636</v>
      </c>
    </row>
    <row r="7" spans="1:9">
      <c r="A7" s="5">
        <v>0.37</v>
      </c>
      <c r="B7">
        <v>269</v>
      </c>
      <c r="C7">
        <v>236</v>
      </c>
      <c r="D7">
        <v>720</v>
      </c>
    </row>
    <row r="8" spans="1:9">
      <c r="A8" s="5">
        <v>0.42</v>
      </c>
      <c r="B8">
        <v>369</v>
      </c>
      <c r="C8">
        <v>256</v>
      </c>
      <c r="D8">
        <v>778</v>
      </c>
    </row>
    <row r="9" spans="1:9">
      <c r="A9" s="5">
        <v>0.46</v>
      </c>
      <c r="B9">
        <v>469</v>
      </c>
      <c r="C9">
        <v>273</v>
      </c>
      <c r="D9">
        <v>823</v>
      </c>
    </row>
    <row r="10" spans="1:9">
      <c r="A10" s="5">
        <v>0.5</v>
      </c>
      <c r="B10">
        <v>569</v>
      </c>
      <c r="C10">
        <v>295</v>
      </c>
      <c r="D10">
        <v>889</v>
      </c>
      <c r="F10" t="s">
        <v>28</v>
      </c>
    </row>
    <row r="11" spans="1:9">
      <c r="A11" s="5">
        <v>0.53</v>
      </c>
      <c r="B11">
        <v>669</v>
      </c>
      <c r="C11">
        <v>317</v>
      </c>
      <c r="D11">
        <v>989</v>
      </c>
    </row>
    <row r="12" spans="1:9">
      <c r="A12" s="5">
        <v>0.56000000000000005</v>
      </c>
      <c r="B12">
        <v>769</v>
      </c>
      <c r="C12">
        <v>335</v>
      </c>
      <c r="D12">
        <v>1046</v>
      </c>
    </row>
    <row r="13" spans="1:9">
      <c r="A13" s="5">
        <v>0.59</v>
      </c>
      <c r="B13">
        <v>869</v>
      </c>
      <c r="C13">
        <v>354</v>
      </c>
      <c r="D13">
        <v>1105</v>
      </c>
    </row>
    <row r="14" spans="1:9">
      <c r="A14" s="5">
        <v>0.6</v>
      </c>
      <c r="B14">
        <v>923</v>
      </c>
      <c r="C14">
        <v>363</v>
      </c>
      <c r="D14">
        <v>1135</v>
      </c>
    </row>
    <row r="15" spans="1:9">
      <c r="A15" s="5"/>
    </row>
    <row r="16" spans="1:9">
      <c r="A16" s="5"/>
    </row>
    <row r="17" spans="1:5">
      <c r="A17" s="5"/>
    </row>
    <row r="18" spans="1:5">
      <c r="A18" s="5"/>
    </row>
    <row r="20" spans="1:5">
      <c r="A20" s="5"/>
    </row>
    <row r="21" spans="1:5">
      <c r="A21" s="5">
        <v>0</v>
      </c>
      <c r="C21">
        <v>50</v>
      </c>
      <c r="D21">
        <v>109</v>
      </c>
      <c r="E21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4:C39"/>
  <sheetViews>
    <sheetView tabSelected="1" topLeftCell="A28" workbookViewId="0">
      <selection activeCell="C39" sqref="C39"/>
    </sheetView>
  </sheetViews>
  <sheetFormatPr defaultRowHeight="12.75"/>
  <sheetData>
    <row r="14" spans="3:3">
      <c r="C14" t="s">
        <v>58</v>
      </c>
    </row>
    <row r="39" spans="3:3">
      <c r="C39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2008-04-23T07:06:50Z</dcterms:modified>
</cp:coreProperties>
</file>