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12" i="1"/>
  <c r="O11" l="1"/>
  <c r="O6"/>
  <c r="J10" l="1"/>
  <c r="J9"/>
  <c r="J8"/>
  <c r="J7"/>
  <c r="J6"/>
  <c r="I10"/>
  <c r="I9"/>
  <c r="I8"/>
  <c r="I7"/>
  <c r="I6"/>
  <c r="F10"/>
  <c r="F9"/>
  <c r="F8"/>
  <c r="F7"/>
  <c r="F6"/>
  <c r="E10"/>
  <c r="E9"/>
  <c r="E8"/>
  <c r="E7"/>
  <c r="E6"/>
  <c r="D9"/>
  <c r="C9"/>
  <c r="D8"/>
  <c r="C8"/>
  <c r="B9"/>
  <c r="B8"/>
  <c r="B6"/>
  <c r="D6"/>
  <c r="C6"/>
  <c r="L288"/>
  <c r="K288"/>
  <c r="L410"/>
  <c r="K410"/>
  <c r="L406"/>
  <c r="K406"/>
  <c r="L408"/>
  <c r="K408"/>
  <c r="L193"/>
  <c r="K193"/>
  <c r="L192"/>
  <c r="K192"/>
  <c r="L396"/>
  <c r="K396"/>
  <c r="L420"/>
  <c r="K420"/>
  <c r="L223"/>
  <c r="K223"/>
  <c r="L246"/>
  <c r="K246"/>
  <c r="L54"/>
  <c r="K54"/>
  <c r="L354"/>
  <c r="K354"/>
  <c r="L52"/>
  <c r="K52"/>
  <c r="L454"/>
  <c r="K454"/>
  <c r="L449"/>
  <c r="K449"/>
  <c r="L268"/>
  <c r="K268"/>
  <c r="L375"/>
  <c r="K375"/>
  <c r="L398"/>
  <c r="K398"/>
  <c r="L483"/>
  <c r="K483"/>
  <c r="L504"/>
  <c r="K504"/>
  <c r="L287"/>
  <c r="K287"/>
  <c r="L321"/>
  <c r="K321"/>
  <c r="L523"/>
  <c r="K523"/>
  <c r="L418"/>
  <c r="K418"/>
  <c r="L550"/>
  <c r="K550"/>
  <c r="L310"/>
  <c r="K310"/>
  <c r="L37"/>
  <c r="K37"/>
  <c r="L30"/>
  <c r="K30"/>
  <c r="L334"/>
  <c r="K334"/>
  <c r="L71"/>
  <c r="K71"/>
  <c r="L397"/>
  <c r="K397"/>
  <c r="L222"/>
  <c r="K222"/>
  <c r="L496"/>
  <c r="K496"/>
  <c r="L492"/>
  <c r="K492"/>
  <c r="L182"/>
  <c r="K182"/>
  <c r="L419"/>
  <c r="K419"/>
  <c r="L247"/>
  <c r="K247"/>
  <c r="L439"/>
  <c r="K439"/>
  <c r="L464"/>
  <c r="K464"/>
  <c r="L202"/>
  <c r="K202"/>
  <c r="L69"/>
  <c r="K69"/>
  <c r="L1034"/>
  <c r="K1034"/>
  <c r="L1016"/>
  <c r="K1016"/>
  <c r="L72"/>
  <c r="K72"/>
  <c r="L579"/>
  <c r="K579"/>
  <c r="L87"/>
  <c r="K87"/>
  <c r="L643"/>
  <c r="K643"/>
  <c r="L235"/>
  <c r="K235"/>
  <c r="L307"/>
  <c r="K307"/>
  <c r="L337"/>
  <c r="K337"/>
  <c r="L663"/>
  <c r="K663"/>
  <c r="L234"/>
  <c r="K234"/>
  <c r="L279"/>
  <c r="K279"/>
  <c r="L194"/>
  <c r="K194"/>
  <c r="L275"/>
  <c r="K275"/>
  <c r="L221"/>
  <c r="K221"/>
  <c r="L1015"/>
  <c r="K1015"/>
  <c r="L191"/>
  <c r="K191"/>
  <c r="L1035"/>
  <c r="K1035"/>
  <c r="L248"/>
  <c r="K248"/>
  <c r="L178"/>
  <c r="K178"/>
  <c r="L207"/>
  <c r="K207"/>
  <c r="L537"/>
  <c r="K537"/>
  <c r="L576"/>
  <c r="K576"/>
  <c r="L393"/>
  <c r="K393"/>
  <c r="L582"/>
  <c r="K582"/>
  <c r="L536"/>
  <c r="K536"/>
  <c r="L534"/>
  <c r="K534"/>
  <c r="L309"/>
  <c r="K309"/>
  <c r="L507"/>
  <c r="K507"/>
  <c r="L220"/>
  <c r="K220"/>
  <c r="L480"/>
  <c r="K480"/>
  <c r="L423"/>
  <c r="K423"/>
  <c r="L539"/>
  <c r="K539"/>
  <c r="L606"/>
  <c r="K606"/>
  <c r="L335"/>
  <c r="K335"/>
  <c r="L232"/>
  <c r="K232"/>
  <c r="L626"/>
  <c r="K626"/>
  <c r="L441"/>
  <c r="K441"/>
  <c r="L237"/>
  <c r="K237"/>
  <c r="L274"/>
  <c r="K274"/>
  <c r="L249"/>
  <c r="K249"/>
  <c r="L452"/>
  <c r="K452"/>
  <c r="L366"/>
  <c r="K366"/>
  <c r="L280"/>
  <c r="K280"/>
  <c r="L34"/>
  <c r="K34"/>
  <c r="L451"/>
  <c r="K451"/>
  <c r="L219"/>
  <c r="K219"/>
  <c r="L697"/>
  <c r="K697"/>
  <c r="L462"/>
  <c r="K462"/>
  <c r="L250"/>
  <c r="K250"/>
  <c r="L33"/>
  <c r="K33"/>
  <c r="L363"/>
  <c r="K363"/>
  <c r="L567"/>
  <c r="K567"/>
  <c r="L688"/>
  <c r="K688"/>
  <c r="L590"/>
  <c r="K590"/>
  <c r="L35"/>
  <c r="K35"/>
  <c r="L443"/>
  <c r="K443"/>
  <c r="L53"/>
  <c r="K53"/>
  <c r="L133"/>
  <c r="K133"/>
  <c r="L32"/>
  <c r="K32"/>
  <c r="L135"/>
  <c r="K135"/>
  <c r="L134"/>
  <c r="K134"/>
  <c r="L442"/>
  <c r="K442"/>
  <c r="L577"/>
  <c r="K577"/>
  <c r="L460"/>
  <c r="K460"/>
  <c r="L644"/>
  <c r="K644"/>
  <c r="L311"/>
  <c r="K311"/>
  <c r="L102"/>
  <c r="K102"/>
  <c r="L581"/>
  <c r="K581"/>
  <c r="L662"/>
  <c r="K662"/>
  <c r="L461"/>
  <c r="K461"/>
  <c r="L333"/>
  <c r="K333"/>
  <c r="L137"/>
  <c r="K137"/>
  <c r="L612"/>
  <c r="K612"/>
  <c r="L65"/>
  <c r="K65"/>
  <c r="L565"/>
  <c r="K565"/>
  <c r="L570"/>
  <c r="K570"/>
  <c r="L587"/>
  <c r="K587"/>
  <c r="L621"/>
  <c r="K621"/>
  <c r="L75"/>
  <c r="K75"/>
  <c r="L125"/>
  <c r="K125"/>
  <c r="L231"/>
  <c r="K231"/>
  <c r="L238"/>
  <c r="K238"/>
  <c r="L592"/>
  <c r="K592"/>
  <c r="L786"/>
  <c r="K786"/>
  <c r="L493"/>
  <c r="K493"/>
  <c r="L495"/>
  <c r="K495"/>
  <c r="L802"/>
  <c r="K802"/>
  <c r="L759"/>
  <c r="K759"/>
  <c r="L826"/>
  <c r="K826"/>
  <c r="L50"/>
  <c r="K50"/>
  <c r="L127"/>
  <c r="K127"/>
  <c r="L48"/>
  <c r="K48"/>
  <c r="L654"/>
  <c r="K654"/>
  <c r="L56"/>
  <c r="K56"/>
  <c r="L20"/>
  <c r="K20"/>
  <c r="L652"/>
  <c r="K652"/>
  <c r="L58"/>
  <c r="K58"/>
  <c r="L808"/>
  <c r="K808"/>
  <c r="L919"/>
  <c r="K919"/>
  <c r="L923"/>
  <c r="K923"/>
  <c r="L230"/>
  <c r="K230"/>
  <c r="L820"/>
  <c r="K820"/>
  <c r="L239"/>
  <c r="K239"/>
  <c r="L353"/>
  <c r="K353"/>
  <c r="L814"/>
  <c r="K814"/>
  <c r="L810"/>
  <c r="K810"/>
  <c r="L818"/>
  <c r="K818"/>
  <c r="L352"/>
  <c r="K352"/>
  <c r="L1067"/>
  <c r="K1067"/>
  <c r="L482"/>
  <c r="K482"/>
  <c r="L376"/>
  <c r="K376"/>
  <c r="L315"/>
  <c r="K315"/>
  <c r="L1049"/>
  <c r="K1049"/>
  <c r="L614"/>
  <c r="K614"/>
  <c r="L619"/>
  <c r="K619"/>
  <c r="L525"/>
  <c r="K525"/>
  <c r="L1097"/>
  <c r="K1097"/>
  <c r="L377"/>
  <c r="K377"/>
  <c r="L642"/>
  <c r="K642"/>
  <c r="L505"/>
  <c r="K505"/>
  <c r="L85"/>
  <c r="K85"/>
  <c r="L664"/>
  <c r="K664"/>
  <c r="L692"/>
  <c r="K692"/>
  <c r="L548"/>
  <c r="K548"/>
  <c r="L328"/>
  <c r="K328"/>
  <c r="L693"/>
  <c r="K693"/>
  <c r="L682"/>
  <c r="K682"/>
  <c r="L1081"/>
  <c r="K1081"/>
  <c r="L521"/>
  <c r="K521"/>
  <c r="L703"/>
  <c r="K703"/>
  <c r="L467"/>
  <c r="K467"/>
  <c r="L355"/>
  <c r="K355"/>
  <c r="L436"/>
  <c r="K436"/>
  <c r="L348"/>
  <c r="K348"/>
  <c r="L877"/>
  <c r="K877"/>
  <c r="L895"/>
  <c r="K895"/>
  <c r="L552"/>
  <c r="K552"/>
  <c r="L381"/>
  <c r="K381"/>
  <c r="L645"/>
  <c r="K645"/>
  <c r="L463"/>
  <c r="K463"/>
  <c r="L440"/>
  <c r="K440"/>
  <c r="L374"/>
  <c r="K374"/>
  <c r="L605"/>
  <c r="K605"/>
  <c r="L653"/>
  <c r="K653"/>
  <c r="L88"/>
  <c r="K88"/>
  <c r="L661"/>
  <c r="K661"/>
  <c r="L549"/>
  <c r="K549"/>
  <c r="L524"/>
  <c r="K524"/>
  <c r="L83"/>
  <c r="K83"/>
  <c r="L569"/>
  <c r="K569"/>
  <c r="L639"/>
  <c r="K639"/>
  <c r="L150"/>
  <c r="K150"/>
  <c r="L971"/>
  <c r="K971"/>
  <c r="L272"/>
  <c r="K272"/>
  <c r="L152"/>
  <c r="K152"/>
  <c r="L114"/>
  <c r="K114"/>
  <c r="L627"/>
  <c r="K627"/>
  <c r="L1055"/>
  <c r="K1055"/>
  <c r="L667"/>
  <c r="K667"/>
  <c r="L855"/>
  <c r="K855"/>
  <c r="L850"/>
  <c r="K850"/>
  <c r="L181"/>
  <c r="K181"/>
  <c r="L203"/>
  <c r="K203"/>
  <c r="L1061"/>
  <c r="K1061"/>
  <c r="L588"/>
  <c r="K588"/>
  <c r="L282"/>
  <c r="K282"/>
  <c r="L945"/>
  <c r="K945"/>
  <c r="L1112"/>
  <c r="K1112"/>
  <c r="L995"/>
  <c r="K995"/>
  <c r="L990"/>
  <c r="K990"/>
  <c r="L101"/>
  <c r="K101"/>
  <c r="L745"/>
  <c r="K745"/>
  <c r="L758"/>
  <c r="K758"/>
  <c r="L721"/>
  <c r="K721"/>
  <c r="L1125"/>
  <c r="K1125"/>
  <c r="L757"/>
  <c r="K757"/>
  <c r="L437"/>
  <c r="K437"/>
  <c r="L466"/>
  <c r="K466"/>
  <c r="L253"/>
  <c r="K253"/>
  <c r="L613"/>
  <c r="K613"/>
  <c r="L1089"/>
  <c r="K1089"/>
  <c r="L787"/>
  <c r="K787"/>
  <c r="L216"/>
  <c r="K216"/>
  <c r="L273"/>
  <c r="K273"/>
  <c r="L281"/>
  <c r="K281"/>
  <c r="L788"/>
  <c r="K788"/>
  <c r="L620"/>
  <c r="K620"/>
  <c r="L690"/>
  <c r="K690"/>
  <c r="L695"/>
  <c r="K695"/>
  <c r="L852"/>
  <c r="K852"/>
  <c r="L707"/>
  <c r="K707"/>
  <c r="L844"/>
  <c r="K844"/>
  <c r="L859"/>
  <c r="K859"/>
  <c r="L640"/>
  <c r="K640"/>
  <c r="L853"/>
  <c r="K853"/>
  <c r="L189"/>
  <c r="K189"/>
  <c r="L666"/>
  <c r="K666"/>
  <c r="L1090"/>
  <c r="K1090"/>
  <c r="L1150"/>
  <c r="K1150"/>
  <c r="L82"/>
  <c r="K82"/>
  <c r="L678"/>
  <c r="K678"/>
  <c r="L196"/>
  <c r="K196"/>
  <c r="L1021"/>
  <c r="K1021"/>
  <c r="L1140"/>
  <c r="K1140"/>
  <c r="L1088"/>
  <c r="K1088"/>
  <c r="L350"/>
  <c r="K350"/>
  <c r="L89"/>
  <c r="K89"/>
  <c r="L379"/>
  <c r="K379"/>
  <c r="L637"/>
  <c r="K637"/>
  <c r="L176"/>
  <c r="K176"/>
  <c r="L1029"/>
  <c r="K1029"/>
  <c r="L562"/>
  <c r="K562"/>
  <c r="L669"/>
  <c r="K669"/>
  <c r="L255"/>
  <c r="K255"/>
  <c r="L213"/>
  <c r="K213"/>
  <c r="L343"/>
  <c r="K343"/>
  <c r="L402"/>
  <c r="K402"/>
  <c r="L301"/>
  <c r="K301"/>
  <c r="L1056"/>
  <c r="K1056"/>
  <c r="L209"/>
  <c r="K209"/>
  <c r="L840"/>
  <c r="K840"/>
  <c r="L595"/>
  <c r="K595"/>
  <c r="L680"/>
  <c r="K680"/>
  <c r="L1060"/>
  <c r="K1060"/>
  <c r="L414"/>
  <c r="K414"/>
  <c r="L705"/>
  <c r="K705"/>
  <c r="L1128"/>
  <c r="K1128"/>
  <c r="L21"/>
  <c r="K21"/>
  <c r="L863"/>
  <c r="K863"/>
  <c r="L269"/>
  <c r="K269"/>
  <c r="L286"/>
  <c r="K286"/>
  <c r="L270"/>
  <c r="K270"/>
  <c r="L1109"/>
  <c r="K1109"/>
  <c r="L284"/>
  <c r="K284"/>
  <c r="L63"/>
  <c r="K63"/>
  <c r="L813"/>
  <c r="K813"/>
  <c r="L815"/>
  <c r="K815"/>
  <c r="L99"/>
  <c r="K99"/>
  <c r="L737"/>
  <c r="K737"/>
  <c r="L729"/>
  <c r="K729"/>
  <c r="L732"/>
  <c r="K732"/>
  <c r="L1202"/>
  <c r="K1202"/>
  <c r="L568"/>
  <c r="K568"/>
  <c r="L100"/>
  <c r="K100"/>
  <c r="L1188"/>
  <c r="K1188"/>
  <c r="L734"/>
  <c r="K734"/>
  <c r="L727"/>
  <c r="K727"/>
  <c r="L575"/>
  <c r="K575"/>
  <c r="L149"/>
  <c r="K149"/>
  <c r="L136"/>
  <c r="K136"/>
  <c r="L589"/>
  <c r="K589"/>
  <c r="L656"/>
  <c r="K656"/>
  <c r="L650"/>
  <c r="K650"/>
  <c r="L739"/>
  <c r="K739"/>
  <c r="L77"/>
  <c r="K77"/>
  <c r="L768"/>
  <c r="K768"/>
  <c r="L681"/>
  <c r="K681"/>
  <c r="L704"/>
  <c r="K704"/>
  <c r="L583"/>
  <c r="K583"/>
  <c r="L490"/>
  <c r="K490"/>
  <c r="L241"/>
  <c r="K241"/>
  <c r="L538"/>
  <c r="K538"/>
  <c r="L520"/>
  <c r="K520"/>
  <c r="L553"/>
  <c r="K553"/>
  <c r="L885"/>
  <c r="K885"/>
  <c r="L497"/>
  <c r="K497"/>
  <c r="L777"/>
  <c r="K777"/>
  <c r="L362"/>
  <c r="K362"/>
  <c r="L816"/>
  <c r="K816"/>
  <c r="L129"/>
  <c r="K129"/>
  <c r="L228"/>
  <c r="K228"/>
  <c r="L292"/>
  <c r="K292"/>
  <c r="L28"/>
  <c r="K28"/>
  <c r="L264"/>
  <c r="K264"/>
  <c r="L535"/>
  <c r="K535"/>
  <c r="L839"/>
  <c r="K839"/>
  <c r="L889"/>
  <c r="K889"/>
  <c r="L367"/>
  <c r="K367"/>
  <c r="L864"/>
  <c r="K864"/>
  <c r="L932"/>
  <c r="K932"/>
  <c r="L812"/>
  <c r="K812"/>
  <c r="L1116"/>
  <c r="K1116"/>
  <c r="L156"/>
  <c r="K156"/>
  <c r="L39"/>
  <c r="K39"/>
  <c r="L723"/>
  <c r="K723"/>
  <c r="L918"/>
  <c r="K918"/>
  <c r="L924"/>
  <c r="K924"/>
  <c r="L187"/>
  <c r="K187"/>
  <c r="L972"/>
  <c r="K972"/>
  <c r="L856"/>
  <c r="K856"/>
  <c r="L910"/>
  <c r="K910"/>
  <c r="L323"/>
  <c r="K323"/>
  <c r="L1121"/>
  <c r="K1121"/>
  <c r="L320"/>
  <c r="K320"/>
  <c r="L849"/>
  <c r="K849"/>
  <c r="L944"/>
  <c r="K944"/>
  <c r="L531"/>
  <c r="K531"/>
  <c r="L743"/>
  <c r="K743"/>
  <c r="L211"/>
  <c r="K211"/>
  <c r="L407"/>
  <c r="K407"/>
  <c r="L883"/>
  <c r="K883"/>
  <c r="L409"/>
  <c r="K409"/>
  <c r="L651"/>
  <c r="K651"/>
  <c r="L542"/>
  <c r="K542"/>
  <c r="L887"/>
  <c r="K887"/>
  <c r="L728"/>
  <c r="K728"/>
  <c r="L174"/>
  <c r="K174"/>
  <c r="L655"/>
  <c r="K655"/>
  <c r="L843"/>
  <c r="K843"/>
  <c r="L96"/>
  <c r="K96"/>
  <c r="L105"/>
  <c r="K105"/>
  <c r="L738"/>
  <c r="K738"/>
  <c r="L503"/>
  <c r="K503"/>
  <c r="L860"/>
  <c r="K860"/>
  <c r="L890"/>
  <c r="K890"/>
  <c r="L1085"/>
  <c r="K1085"/>
  <c r="L433"/>
  <c r="K433"/>
  <c r="L469"/>
  <c r="K469"/>
  <c r="L198"/>
  <c r="K198"/>
  <c r="L851"/>
  <c r="K851"/>
  <c r="L854"/>
  <c r="K854"/>
  <c r="L372"/>
  <c r="K372"/>
  <c r="L801"/>
  <c r="K801"/>
  <c r="L951"/>
  <c r="K951"/>
  <c r="L1093"/>
  <c r="K1093"/>
  <c r="L827"/>
  <c r="K827"/>
  <c r="L484"/>
  <c r="K484"/>
  <c r="L965"/>
  <c r="K965"/>
  <c r="L909"/>
  <c r="K909"/>
  <c r="L1160"/>
  <c r="K1160"/>
  <c r="L356"/>
  <c r="K356"/>
  <c r="L1079"/>
  <c r="K1079"/>
  <c r="L929"/>
  <c r="K929"/>
  <c r="L933"/>
  <c r="K933"/>
  <c r="L1180"/>
  <c r="K1180"/>
  <c r="L913"/>
  <c r="K913"/>
  <c r="L236"/>
  <c r="K236"/>
  <c r="L395"/>
  <c r="K395"/>
  <c r="L880"/>
  <c r="K880"/>
  <c r="L97"/>
  <c r="K97"/>
  <c r="L731"/>
  <c r="K731"/>
  <c r="L1210"/>
  <c r="K1210"/>
  <c r="L1240"/>
  <c r="K1240"/>
  <c r="L742"/>
  <c r="K742"/>
  <c r="L421"/>
  <c r="K421"/>
  <c r="L996"/>
  <c r="K996"/>
  <c r="L776"/>
  <c r="K776"/>
  <c r="L800"/>
  <c r="K800"/>
  <c r="L349"/>
  <c r="K349"/>
  <c r="L735"/>
  <c r="K735"/>
  <c r="L724"/>
  <c r="K724"/>
  <c r="L828"/>
  <c r="K828"/>
  <c r="L616"/>
  <c r="K616"/>
  <c r="L104"/>
  <c r="K104"/>
  <c r="L617"/>
  <c r="K617"/>
  <c r="L1099"/>
  <c r="K1099"/>
  <c r="L769"/>
  <c r="K769"/>
  <c r="L240"/>
  <c r="K240"/>
  <c r="L1249"/>
  <c r="K1249"/>
  <c r="L278"/>
  <c r="K278"/>
  <c r="L893"/>
  <c r="K893"/>
  <c r="L81"/>
  <c r="K81"/>
  <c r="L633"/>
  <c r="K633"/>
  <c r="L526"/>
  <c r="K526"/>
  <c r="L276"/>
  <c r="K276"/>
  <c r="L989"/>
  <c r="K989"/>
  <c r="L304"/>
  <c r="K304"/>
  <c r="L638"/>
  <c r="K638"/>
  <c r="L1031"/>
  <c r="K1031"/>
  <c r="L511"/>
  <c r="K511"/>
  <c r="L475"/>
  <c r="K475"/>
  <c r="L1057"/>
  <c r="K1057"/>
  <c r="L1059"/>
  <c r="K1059"/>
  <c r="L770"/>
  <c r="K770"/>
  <c r="L1261"/>
  <c r="K1261"/>
  <c r="L229"/>
  <c r="K229"/>
  <c r="L1175"/>
  <c r="K1175"/>
  <c r="L380"/>
  <c r="K380"/>
  <c r="L1114"/>
  <c r="K1114"/>
  <c r="L527"/>
  <c r="K527"/>
  <c r="L775"/>
  <c r="K775"/>
  <c r="L340"/>
  <c r="K340"/>
  <c r="L726"/>
  <c r="K726"/>
  <c r="L1234"/>
  <c r="K1234"/>
  <c r="L1222"/>
  <c r="K1222"/>
  <c r="L90"/>
  <c r="K90"/>
  <c r="L646"/>
  <c r="K646"/>
  <c r="L660"/>
  <c r="K660"/>
  <c r="L970"/>
  <c r="K970"/>
  <c r="L668"/>
  <c r="K668"/>
  <c r="L1277"/>
  <c r="K1277"/>
  <c r="L1123"/>
  <c r="K1123"/>
  <c r="L546"/>
  <c r="K546"/>
  <c r="L722"/>
  <c r="K722"/>
  <c r="L804"/>
  <c r="K804"/>
  <c r="L265"/>
  <c r="K265"/>
  <c r="L547"/>
  <c r="K547"/>
  <c r="L561"/>
  <c r="K561"/>
  <c r="L468"/>
  <c r="K468"/>
  <c r="L867"/>
  <c r="K867"/>
  <c r="L435"/>
  <c r="K435"/>
  <c r="L596"/>
  <c r="K596"/>
  <c r="L960"/>
  <c r="K960"/>
  <c r="L1019"/>
  <c r="K1019"/>
  <c r="L744"/>
  <c r="K744"/>
  <c r="L946"/>
  <c r="K946"/>
  <c r="L824"/>
  <c r="K824"/>
  <c r="L1195"/>
  <c r="K1195"/>
  <c r="L291"/>
  <c r="K291"/>
  <c r="L979"/>
  <c r="K979"/>
  <c r="L481"/>
  <c r="K481"/>
  <c r="L1216"/>
  <c r="K1216"/>
  <c r="L618"/>
  <c r="K618"/>
  <c r="L1003"/>
  <c r="K1003"/>
  <c r="L1066"/>
  <c r="K1066"/>
  <c r="L921"/>
  <c r="K921"/>
  <c r="L267"/>
  <c r="K267"/>
  <c r="L1050"/>
  <c r="K1050"/>
  <c r="L412"/>
  <c r="K412"/>
  <c r="L836"/>
  <c r="K836"/>
  <c r="L956"/>
  <c r="K956"/>
  <c r="L981"/>
  <c r="K981"/>
  <c r="L615"/>
  <c r="K615"/>
  <c r="L599"/>
  <c r="K599"/>
  <c r="L447"/>
  <c r="K447"/>
  <c r="L1083"/>
  <c r="K1083"/>
  <c r="L922"/>
  <c r="K922"/>
  <c r="L1005"/>
  <c r="K1005"/>
  <c r="L740"/>
  <c r="K740"/>
  <c r="L456"/>
  <c r="K456"/>
  <c r="L1217"/>
  <c r="K1217"/>
  <c r="L506"/>
  <c r="K506"/>
  <c r="L608"/>
  <c r="K608"/>
  <c r="L771"/>
  <c r="K771"/>
  <c r="L686"/>
  <c r="K686"/>
  <c r="L404"/>
  <c r="K404"/>
  <c r="L876"/>
  <c r="K876"/>
  <c r="L625"/>
  <c r="K625"/>
  <c r="L289"/>
  <c r="K289"/>
  <c r="L905"/>
  <c r="K905"/>
  <c r="L55"/>
  <c r="K55"/>
  <c r="L1032"/>
  <c r="K1032"/>
  <c r="L416"/>
  <c r="K416"/>
  <c r="L1224"/>
  <c r="K1224"/>
  <c r="L896"/>
  <c r="K896"/>
  <c r="L969"/>
  <c r="K969"/>
  <c r="L217"/>
  <c r="K217"/>
  <c r="L1018"/>
  <c r="K1018"/>
  <c r="L51"/>
  <c r="K51"/>
  <c r="L699"/>
  <c r="K699"/>
  <c r="L1137"/>
  <c r="K1137"/>
  <c r="L204"/>
  <c r="K204"/>
  <c r="L925"/>
  <c r="K925"/>
  <c r="L1208"/>
  <c r="K1208"/>
  <c r="L1165"/>
  <c r="K1165"/>
  <c r="L917"/>
  <c r="K917"/>
  <c r="L687"/>
  <c r="K687"/>
  <c r="L578"/>
  <c r="K578"/>
  <c r="L180"/>
  <c r="K180"/>
  <c r="L29"/>
  <c r="K29"/>
  <c r="L648"/>
  <c r="K648"/>
  <c r="L624"/>
  <c r="K624"/>
  <c r="L224"/>
  <c r="K224"/>
  <c r="L947"/>
  <c r="K947"/>
  <c r="L400"/>
  <c r="K400"/>
  <c r="L948"/>
  <c r="K948"/>
  <c r="L968"/>
  <c r="K968"/>
  <c r="L1095"/>
  <c r="K1095"/>
  <c r="L774"/>
  <c r="K774"/>
  <c r="L806"/>
  <c r="K806"/>
  <c r="L903"/>
  <c r="K903"/>
  <c r="L609"/>
  <c r="K609"/>
  <c r="L252"/>
  <c r="K252"/>
  <c r="L336"/>
  <c r="K336"/>
  <c r="L1141"/>
  <c r="K1141"/>
  <c r="L308"/>
  <c r="K308"/>
  <c r="L1153"/>
  <c r="K1153"/>
  <c r="L822"/>
  <c r="K822"/>
  <c r="L154"/>
  <c r="K154"/>
  <c r="L875"/>
  <c r="K875"/>
  <c r="L26"/>
  <c r="K26"/>
  <c r="L38"/>
  <c r="K38"/>
  <c r="L245"/>
  <c r="K245"/>
  <c r="L1149"/>
  <c r="K1149"/>
  <c r="L954"/>
  <c r="K954"/>
  <c r="L24"/>
  <c r="K24"/>
  <c r="L630"/>
  <c r="K630"/>
  <c r="L266"/>
  <c r="K266"/>
  <c r="L897"/>
  <c r="K897"/>
  <c r="L580"/>
  <c r="K580"/>
  <c r="L290"/>
  <c r="K290"/>
  <c r="L1265"/>
  <c r="K1265"/>
  <c r="L1038"/>
  <c r="K1038"/>
  <c r="L962"/>
  <c r="K962"/>
  <c r="L658"/>
  <c r="K658"/>
  <c r="L210"/>
  <c r="K210"/>
  <c r="L294"/>
  <c r="K294"/>
  <c r="L175"/>
  <c r="K175"/>
  <c r="L1033"/>
  <c r="K1033"/>
  <c r="L937"/>
  <c r="K937"/>
  <c r="L411"/>
  <c r="K411"/>
  <c r="L632"/>
  <c r="K632"/>
  <c r="L262"/>
  <c r="K262"/>
  <c r="L438"/>
  <c r="K438"/>
  <c r="L145"/>
  <c r="K145"/>
  <c r="L360"/>
  <c r="K360"/>
  <c r="L80"/>
  <c r="K80"/>
  <c r="L600"/>
  <c r="K600"/>
  <c r="L41"/>
  <c r="K41"/>
  <c r="L1084"/>
  <c r="K1084"/>
  <c r="L602"/>
  <c r="K602"/>
  <c r="L698"/>
  <c r="K698"/>
  <c r="L43"/>
  <c r="K43"/>
  <c r="L117"/>
  <c r="K117"/>
  <c r="L1012"/>
  <c r="K1012"/>
  <c r="L130"/>
  <c r="K130"/>
  <c r="L369"/>
  <c r="K369"/>
  <c r="L168"/>
  <c r="K168"/>
  <c r="L1204"/>
  <c r="K1204"/>
  <c r="L848"/>
  <c r="K848"/>
  <c r="L405"/>
  <c r="K405"/>
  <c r="L760"/>
  <c r="K760"/>
  <c r="L803"/>
  <c r="K803"/>
  <c r="L571"/>
  <c r="K571"/>
  <c r="L330"/>
  <c r="K330"/>
  <c r="L1173"/>
  <c r="K1173"/>
  <c r="L517"/>
  <c r="K517"/>
  <c r="L825"/>
  <c r="K825"/>
  <c r="L556"/>
  <c r="K556"/>
  <c r="L832"/>
  <c r="K832"/>
  <c r="L1017"/>
  <c r="K1017"/>
  <c r="L988"/>
  <c r="K988"/>
  <c r="L91"/>
  <c r="K91"/>
  <c r="L1094"/>
  <c r="K1094"/>
  <c r="L857"/>
  <c r="K857"/>
  <c r="L796"/>
  <c r="K796"/>
  <c r="L869"/>
  <c r="K869"/>
  <c r="L465"/>
  <c r="K465"/>
  <c r="L190"/>
  <c r="K190"/>
  <c r="L1250"/>
  <c r="K1250"/>
  <c r="L785"/>
  <c r="K785"/>
  <c r="L313"/>
  <c r="K313"/>
  <c r="L586"/>
  <c r="K586"/>
  <c r="L31"/>
  <c r="K31"/>
  <c r="L1260"/>
  <c r="K1260"/>
  <c r="L817"/>
  <c r="K817"/>
  <c r="L529"/>
  <c r="K529"/>
  <c r="L177"/>
  <c r="K177"/>
  <c r="L195"/>
  <c r="K195"/>
  <c r="L544"/>
  <c r="K544"/>
  <c r="L1167"/>
  <c r="K1167"/>
  <c r="L1186"/>
  <c r="K1186"/>
  <c r="L166"/>
  <c r="K166"/>
  <c r="L676"/>
  <c r="K676"/>
  <c r="L997"/>
  <c r="K997"/>
  <c r="L874"/>
  <c r="K874"/>
  <c r="L36"/>
  <c r="K36"/>
  <c r="L260"/>
  <c r="K260"/>
  <c r="L1247"/>
  <c r="K1247"/>
  <c r="L27"/>
  <c r="K27"/>
  <c r="L208"/>
  <c r="K208"/>
  <c r="L898"/>
  <c r="K898"/>
  <c r="L251"/>
  <c r="K251"/>
  <c r="L675"/>
  <c r="K675"/>
  <c r="L710"/>
  <c r="K710"/>
  <c r="L805"/>
  <c r="K805"/>
  <c r="L218"/>
  <c r="K218"/>
  <c r="L296"/>
  <c r="K296"/>
  <c r="L811"/>
  <c r="K811"/>
  <c r="L709"/>
  <c r="K709"/>
  <c r="L1106"/>
  <c r="K1106"/>
  <c r="L717"/>
  <c r="K717"/>
  <c r="L551"/>
  <c r="K551"/>
  <c r="L1100"/>
  <c r="K1100"/>
  <c r="L533"/>
  <c r="K533"/>
  <c r="L1243"/>
  <c r="K1243"/>
  <c r="L927"/>
  <c r="K927"/>
  <c r="L716"/>
  <c r="K716"/>
  <c r="L479"/>
  <c r="K479"/>
  <c r="L915"/>
  <c r="K915"/>
  <c r="L388"/>
  <c r="K388"/>
  <c r="L1245"/>
  <c r="K1245"/>
  <c r="L750"/>
  <c r="K750"/>
  <c r="L271"/>
  <c r="K271"/>
  <c r="L429"/>
  <c r="K429"/>
  <c r="L98"/>
  <c r="K98"/>
  <c r="L329"/>
  <c r="K329"/>
  <c r="L453"/>
  <c r="K453"/>
  <c r="L508"/>
  <c r="K508"/>
  <c r="L314"/>
  <c r="K314"/>
  <c r="L797"/>
  <c r="K797"/>
  <c r="L40"/>
  <c r="K40"/>
  <c r="L749"/>
  <c r="K749"/>
  <c r="L1078"/>
  <c r="K1078"/>
  <c r="L103"/>
  <c r="K103"/>
  <c r="L522"/>
  <c r="K522"/>
  <c r="L1131"/>
  <c r="K1131"/>
  <c r="L823"/>
  <c r="K823"/>
  <c r="L450"/>
  <c r="K450"/>
  <c r="L540"/>
  <c r="K540"/>
  <c r="L293"/>
  <c r="K293"/>
  <c r="L975"/>
  <c r="K975"/>
  <c r="L1231"/>
  <c r="K1231"/>
  <c r="L1187"/>
  <c r="K1187"/>
  <c r="L987"/>
  <c r="K987"/>
  <c r="L949"/>
  <c r="K949"/>
  <c r="L1229"/>
  <c r="K1229"/>
  <c r="L233"/>
  <c r="K233"/>
  <c r="L940"/>
  <c r="K940"/>
  <c r="L967"/>
  <c r="K967"/>
  <c r="L263"/>
  <c r="K263"/>
  <c r="L66"/>
  <c r="K66"/>
  <c r="L706"/>
  <c r="K706"/>
  <c r="L1263"/>
  <c r="K1263"/>
  <c r="L1198"/>
  <c r="K1198"/>
  <c r="L998"/>
  <c r="K998"/>
  <c r="L1042"/>
  <c r="K1042"/>
  <c r="L317"/>
  <c r="K317"/>
  <c r="L401"/>
  <c r="K401"/>
  <c r="L755"/>
  <c r="K755"/>
  <c r="L46"/>
  <c r="K46"/>
  <c r="L700"/>
  <c r="K700"/>
  <c r="L1203"/>
  <c r="K1203"/>
  <c r="L831"/>
  <c r="K831"/>
  <c r="L1025"/>
  <c r="K1025"/>
  <c r="L283"/>
  <c r="K283"/>
  <c r="L871"/>
  <c r="K871"/>
  <c r="L1192"/>
  <c r="K1192"/>
  <c r="L1037"/>
  <c r="K1037"/>
  <c r="L791"/>
  <c r="K791"/>
  <c r="L1214"/>
  <c r="K1214"/>
  <c r="L679"/>
  <c r="K679"/>
  <c r="L76"/>
  <c r="K76"/>
  <c r="L326"/>
  <c r="K326"/>
  <c r="L1014"/>
  <c r="K1014"/>
  <c r="L1286"/>
  <c r="K1286"/>
  <c r="L64"/>
  <c r="K64"/>
  <c r="L1036"/>
  <c r="K1036"/>
  <c r="L74"/>
  <c r="K74"/>
  <c r="L1253"/>
  <c r="K1253"/>
  <c r="L1013"/>
  <c r="K1013"/>
  <c r="L1288"/>
  <c r="K1288"/>
  <c r="L711"/>
  <c r="K711"/>
  <c r="L1111"/>
  <c r="K1111"/>
  <c r="L1272"/>
  <c r="K1272"/>
  <c r="L772"/>
  <c r="K772"/>
  <c r="L1259"/>
  <c r="K1259"/>
  <c r="L1074"/>
  <c r="K1074"/>
  <c r="L128"/>
  <c r="K128"/>
  <c r="L901"/>
  <c r="K901"/>
  <c r="L685"/>
  <c r="K685"/>
  <c r="L1218"/>
  <c r="K1218"/>
  <c r="L1009"/>
  <c r="K1009"/>
  <c r="L1289"/>
  <c r="K1289"/>
  <c r="L926"/>
  <c r="K926"/>
  <c r="L485"/>
  <c r="K485"/>
  <c r="L1282"/>
  <c r="K1282"/>
  <c r="L773"/>
  <c r="K773"/>
  <c r="L1126"/>
  <c r="K1126"/>
  <c r="L351"/>
  <c r="K351"/>
  <c r="L1068"/>
  <c r="K1068"/>
  <c r="L530"/>
  <c r="K530"/>
  <c r="L516"/>
  <c r="K516"/>
  <c r="L543"/>
  <c r="K543"/>
  <c r="L44"/>
  <c r="K44"/>
  <c r="L415"/>
  <c r="K415"/>
  <c r="L378"/>
  <c r="K378"/>
  <c r="L557"/>
  <c r="K557"/>
  <c r="L502"/>
  <c r="K502"/>
  <c r="L472"/>
  <c r="K472"/>
  <c r="L1053"/>
  <c r="K1053"/>
  <c r="L1051"/>
  <c r="K1051"/>
  <c r="L702"/>
  <c r="K702"/>
  <c r="L916"/>
  <c r="K916"/>
  <c r="L139"/>
  <c r="K139"/>
  <c r="L1048"/>
  <c r="K1048"/>
  <c r="L1274"/>
  <c r="K1274"/>
  <c r="L674"/>
  <c r="K674"/>
  <c r="L1104"/>
  <c r="K1104"/>
  <c r="L327"/>
  <c r="K327"/>
  <c r="L514"/>
  <c r="K514"/>
  <c r="L1063"/>
  <c r="K1063"/>
  <c r="L1257"/>
  <c r="K1257"/>
  <c r="L365"/>
  <c r="K365"/>
  <c r="L999"/>
  <c r="K999"/>
  <c r="L1281"/>
  <c r="K1281"/>
  <c r="L498"/>
  <c r="K498"/>
  <c r="L670"/>
  <c r="K670"/>
  <c r="L1235"/>
  <c r="K1235"/>
  <c r="L316"/>
  <c r="K316"/>
  <c r="L489"/>
  <c r="K489"/>
  <c r="L767"/>
  <c r="K767"/>
  <c r="L683"/>
  <c r="K683"/>
  <c r="L1065"/>
  <c r="K1065"/>
  <c r="L807"/>
  <c r="K807"/>
  <c r="L746"/>
  <c r="K746"/>
  <c r="L665"/>
  <c r="K665"/>
  <c r="L720"/>
  <c r="K720"/>
  <c r="L1071"/>
  <c r="K1071"/>
  <c r="L1075"/>
  <c r="K1075"/>
  <c r="L1120"/>
  <c r="K1120"/>
  <c r="L1269"/>
  <c r="K1269"/>
  <c r="L955"/>
  <c r="K955"/>
  <c r="L765"/>
  <c r="K765"/>
  <c r="L821"/>
  <c r="K821"/>
  <c r="L1006"/>
  <c r="K1006"/>
  <c r="L1251"/>
  <c r="K1251"/>
  <c r="L641"/>
  <c r="K641"/>
  <c r="L1254"/>
  <c r="K1254"/>
  <c r="L961"/>
  <c r="K961"/>
  <c r="L68"/>
  <c r="K68"/>
  <c r="L1236"/>
  <c r="K1236"/>
  <c r="L148"/>
  <c r="K148"/>
  <c r="L1045"/>
  <c r="K1045"/>
  <c r="L778"/>
  <c r="K778"/>
  <c r="L978"/>
  <c r="K978"/>
  <c r="L1194"/>
  <c r="K1194"/>
  <c r="L636"/>
  <c r="K636"/>
  <c r="L1030"/>
  <c r="K1030"/>
  <c r="L634"/>
  <c r="K634"/>
  <c r="L1196"/>
  <c r="K1196"/>
  <c r="L303"/>
  <c r="K303"/>
  <c r="L762"/>
  <c r="K762"/>
  <c r="L672"/>
  <c r="K672"/>
  <c r="L1239"/>
  <c r="K1239"/>
  <c r="L1270"/>
  <c r="K1270"/>
  <c r="L342"/>
  <c r="K342"/>
  <c r="L455"/>
  <c r="K455"/>
  <c r="L364"/>
  <c r="K364"/>
  <c r="L953"/>
  <c r="K953"/>
  <c r="L1145"/>
  <c r="K1145"/>
  <c r="L346"/>
  <c r="K346"/>
  <c r="L1227"/>
  <c r="K1227"/>
  <c r="L1143"/>
  <c r="K1143"/>
  <c r="L305"/>
  <c r="K305"/>
  <c r="L963"/>
  <c r="K963"/>
  <c r="L162"/>
  <c r="K162"/>
  <c r="L302"/>
  <c r="K302"/>
  <c r="L60"/>
  <c r="K60"/>
  <c r="L782"/>
  <c r="K782"/>
  <c r="L986"/>
  <c r="K986"/>
  <c r="L383"/>
  <c r="K383"/>
  <c r="L339"/>
  <c r="K339"/>
  <c r="L1271"/>
  <c r="K1271"/>
  <c r="L958"/>
  <c r="K958"/>
  <c r="L1020"/>
  <c r="K1020"/>
  <c r="L911"/>
  <c r="K911"/>
  <c r="L169"/>
  <c r="K169"/>
  <c r="L1273"/>
  <c r="K1273"/>
  <c r="L1205"/>
  <c r="K1205"/>
  <c r="L1117"/>
  <c r="K1117"/>
  <c r="L1073"/>
  <c r="K1073"/>
  <c r="L584"/>
  <c r="K584"/>
  <c r="L833"/>
  <c r="K833"/>
  <c r="L689"/>
  <c r="K689"/>
  <c r="L931"/>
  <c r="K931"/>
  <c r="L1103"/>
  <c r="K1103"/>
  <c r="L124"/>
  <c r="K124"/>
  <c r="L783"/>
  <c r="K783"/>
  <c r="L448"/>
  <c r="K448"/>
  <c r="L1246"/>
  <c r="K1246"/>
  <c r="L1144"/>
  <c r="K1144"/>
  <c r="L1252"/>
  <c r="K1252"/>
  <c r="L1280"/>
  <c r="K1280"/>
  <c r="L474"/>
  <c r="K474"/>
  <c r="L157"/>
  <c r="K157"/>
  <c r="L696"/>
  <c r="K696"/>
  <c r="L1146"/>
  <c r="K1146"/>
  <c r="L1267"/>
  <c r="K1267"/>
  <c r="L391"/>
  <c r="K391"/>
  <c r="L445"/>
  <c r="K445"/>
  <c r="L938"/>
  <c r="K938"/>
  <c r="L73"/>
  <c r="K73"/>
  <c r="L1185"/>
  <c r="K1185"/>
  <c r="L457"/>
  <c r="K457"/>
  <c r="L994"/>
  <c r="K994"/>
  <c r="L164"/>
  <c r="K164"/>
  <c r="L780"/>
  <c r="K780"/>
  <c r="L1132"/>
  <c r="K1132"/>
  <c r="L341"/>
  <c r="K341"/>
  <c r="L763"/>
  <c r="K763"/>
  <c r="L936"/>
  <c r="K936"/>
  <c r="L902"/>
  <c r="K902"/>
  <c r="L795"/>
  <c r="K795"/>
  <c r="L512"/>
  <c r="K512"/>
  <c r="L964"/>
  <c r="K964"/>
  <c r="L161"/>
  <c r="K161"/>
  <c r="L1256"/>
  <c r="K1256"/>
  <c r="L430"/>
  <c r="K430"/>
  <c r="L1238"/>
  <c r="K1238"/>
  <c r="L974"/>
  <c r="K974"/>
  <c r="L545"/>
  <c r="K545"/>
  <c r="L1155"/>
  <c r="K1155"/>
  <c r="L425"/>
  <c r="K425"/>
  <c r="L870"/>
  <c r="K870"/>
  <c r="L1276"/>
  <c r="K1276"/>
  <c r="L830"/>
  <c r="K830"/>
  <c r="L1199"/>
  <c r="K1199"/>
  <c r="L756"/>
  <c r="K756"/>
  <c r="L132"/>
  <c r="K132"/>
  <c r="L1134"/>
  <c r="K1134"/>
  <c r="L392"/>
  <c r="K392"/>
  <c r="L424"/>
  <c r="K424"/>
  <c r="L952"/>
  <c r="K952"/>
  <c r="L1209"/>
  <c r="K1209"/>
  <c r="L941"/>
  <c r="K941"/>
  <c r="L1139"/>
  <c r="K1139"/>
  <c r="L144"/>
  <c r="K144"/>
  <c r="L298"/>
  <c r="K298"/>
  <c r="L573"/>
  <c r="K573"/>
  <c r="L790"/>
  <c r="K790"/>
  <c r="L798"/>
  <c r="K798"/>
  <c r="L862"/>
  <c r="K862"/>
  <c r="L1105"/>
  <c r="K1105"/>
  <c r="L1043"/>
  <c r="K1043"/>
  <c r="L1162"/>
  <c r="K1162"/>
  <c r="L1122"/>
  <c r="K1122"/>
  <c r="L215"/>
  <c r="K215"/>
  <c r="L829"/>
  <c r="K829"/>
  <c r="L1220"/>
  <c r="K1220"/>
  <c r="L1154"/>
  <c r="K1154"/>
  <c r="L907"/>
  <c r="K907"/>
  <c r="L403"/>
  <c r="K403"/>
  <c r="L904"/>
  <c r="K904"/>
  <c r="L528"/>
  <c r="K528"/>
  <c r="L1178"/>
  <c r="K1178"/>
  <c r="L19"/>
  <c r="L10" s="1"/>
  <c r="K19"/>
  <c r="K10" s="1"/>
  <c r="L167"/>
  <c r="K167"/>
  <c r="L131"/>
  <c r="K131"/>
  <c r="L841"/>
  <c r="K841"/>
  <c r="L141"/>
  <c r="K141"/>
  <c r="L78"/>
  <c r="K78"/>
  <c r="L470"/>
  <c r="K470"/>
  <c r="L387"/>
  <c r="K387"/>
  <c r="L413"/>
  <c r="K413"/>
  <c r="L837"/>
  <c r="K837"/>
  <c r="L42"/>
  <c r="K42"/>
  <c r="L509"/>
  <c r="K509"/>
  <c r="L1151"/>
  <c r="K1151"/>
  <c r="L1233"/>
  <c r="K1233"/>
  <c r="L1287"/>
  <c r="K1287"/>
  <c r="L1283"/>
  <c r="K1283"/>
  <c r="L935"/>
  <c r="K935"/>
  <c r="L499"/>
  <c r="K499"/>
  <c r="L143"/>
  <c r="K143"/>
  <c r="L799"/>
  <c r="K799"/>
  <c r="L1115"/>
  <c r="K1115"/>
  <c r="L992"/>
  <c r="K992"/>
  <c r="L1212"/>
  <c r="K1212"/>
  <c r="L983"/>
  <c r="K983"/>
  <c r="L258"/>
  <c r="K258"/>
  <c r="L254"/>
  <c r="K254"/>
  <c r="L1026"/>
  <c r="K1026"/>
  <c r="L62"/>
  <c r="K62"/>
  <c r="L1223"/>
  <c r="K1223"/>
  <c r="L1258"/>
  <c r="K1258"/>
  <c r="L725"/>
  <c r="K725"/>
  <c r="L604"/>
  <c r="K604"/>
  <c r="L980"/>
  <c r="K980"/>
  <c r="L23"/>
  <c r="K23"/>
  <c r="L1161"/>
  <c r="K1161"/>
  <c r="L1001"/>
  <c r="K1001"/>
  <c r="L1064"/>
  <c r="K1064"/>
  <c r="L1189"/>
  <c r="K1189"/>
  <c r="L1163"/>
  <c r="K1163"/>
  <c r="L906"/>
  <c r="K906"/>
  <c r="L158"/>
  <c r="K158"/>
  <c r="L477"/>
  <c r="K477"/>
  <c r="L1008"/>
  <c r="K1008"/>
  <c r="L1133"/>
  <c r="K1133"/>
  <c r="L1275"/>
  <c r="K1275"/>
  <c r="L488"/>
  <c r="K488"/>
  <c r="L842"/>
  <c r="K842"/>
  <c r="L165"/>
  <c r="K165"/>
  <c r="L781"/>
  <c r="K781"/>
  <c r="L159"/>
  <c r="K159"/>
  <c r="L1069"/>
  <c r="K1069"/>
  <c r="L1041"/>
  <c r="K1041"/>
  <c r="L914"/>
  <c r="K914"/>
  <c r="L163"/>
  <c r="K163"/>
  <c r="L1200"/>
  <c r="K1200"/>
  <c r="L199"/>
  <c r="K199"/>
  <c r="L912"/>
  <c r="K912"/>
  <c r="L1010"/>
  <c r="K1010"/>
  <c r="L866"/>
  <c r="K866"/>
  <c r="L1004"/>
  <c r="K1004"/>
  <c r="L610"/>
  <c r="K610"/>
  <c r="L1052"/>
  <c r="K1052"/>
  <c r="L1237"/>
  <c r="K1237"/>
  <c r="L566"/>
  <c r="K566"/>
  <c r="L1024"/>
  <c r="K1024"/>
  <c r="L431"/>
  <c r="K431"/>
  <c r="L623"/>
  <c r="K623"/>
  <c r="L225"/>
  <c r="K225"/>
  <c r="L1086"/>
  <c r="K1086"/>
  <c r="L879"/>
  <c r="K879"/>
  <c r="L1092"/>
  <c r="K1092"/>
  <c r="L973"/>
  <c r="K973"/>
  <c r="L432"/>
  <c r="K432"/>
  <c r="L476"/>
  <c r="K476"/>
  <c r="L147"/>
  <c r="K147"/>
  <c r="L930"/>
  <c r="K930"/>
  <c r="L861"/>
  <c r="K861"/>
  <c r="L868"/>
  <c r="K868"/>
  <c r="L146"/>
  <c r="K146"/>
  <c r="L1201"/>
  <c r="K1201"/>
  <c r="L894"/>
  <c r="K894"/>
  <c r="L1191"/>
  <c r="K1191"/>
  <c r="L628"/>
  <c r="K628"/>
  <c r="L1179"/>
  <c r="K1179"/>
  <c r="L361"/>
  <c r="K361"/>
  <c r="L344"/>
  <c r="K344"/>
  <c r="L1268"/>
  <c r="K1268"/>
  <c r="L1108"/>
  <c r="K1108"/>
  <c r="L942"/>
  <c r="K942"/>
  <c r="L357"/>
  <c r="K357"/>
  <c r="L188"/>
  <c r="K188"/>
  <c r="L371"/>
  <c r="K371"/>
  <c r="L684"/>
  <c r="K684"/>
  <c r="L928"/>
  <c r="K928"/>
  <c r="L1135"/>
  <c r="K1135"/>
  <c r="L591"/>
  <c r="K591"/>
  <c r="L108"/>
  <c r="K108"/>
  <c r="L111"/>
  <c r="K111"/>
  <c r="L701"/>
  <c r="K701"/>
  <c r="L25"/>
  <c r="K25"/>
  <c r="L572"/>
  <c r="K572"/>
  <c r="L1110"/>
  <c r="K1110"/>
  <c r="L186"/>
  <c r="K186"/>
  <c r="L1047"/>
  <c r="K1047"/>
  <c r="L471"/>
  <c r="K471"/>
  <c r="L761"/>
  <c r="K761"/>
  <c r="L585"/>
  <c r="K585"/>
  <c r="L982"/>
  <c r="K982"/>
  <c r="L95"/>
  <c r="K95"/>
  <c r="L487"/>
  <c r="K487"/>
  <c r="L647"/>
  <c r="K647"/>
  <c r="L1232"/>
  <c r="K1232"/>
  <c r="L976"/>
  <c r="K976"/>
  <c r="L1101"/>
  <c r="K1101"/>
  <c r="L300"/>
  <c r="K300"/>
  <c r="L106"/>
  <c r="K106"/>
  <c r="L500"/>
  <c r="K500"/>
  <c r="L1002"/>
  <c r="K1002"/>
  <c r="L510"/>
  <c r="K510"/>
  <c r="L1156"/>
  <c r="K1156"/>
  <c r="L107"/>
  <c r="K107"/>
  <c r="L113"/>
  <c r="K113"/>
  <c r="L206"/>
  <c r="K206"/>
  <c r="L422"/>
  <c r="K422"/>
  <c r="L784"/>
  <c r="K784"/>
  <c r="L1028"/>
  <c r="K1028"/>
  <c r="L1181"/>
  <c r="K1181"/>
  <c r="L1129"/>
  <c r="K1129"/>
  <c r="L179"/>
  <c r="K179"/>
  <c r="L122"/>
  <c r="K122"/>
  <c r="L741"/>
  <c r="K741"/>
  <c r="L1264"/>
  <c r="K1264"/>
  <c r="L394"/>
  <c r="K394"/>
  <c r="L631"/>
  <c r="K631"/>
  <c r="L140"/>
  <c r="K140"/>
  <c r="L751"/>
  <c r="K751"/>
  <c r="L1241"/>
  <c r="K1241"/>
  <c r="L1176"/>
  <c r="K1176"/>
  <c r="L563"/>
  <c r="K563"/>
  <c r="L368"/>
  <c r="K368"/>
  <c r="L197"/>
  <c r="K197"/>
  <c r="L1040"/>
  <c r="K1040"/>
  <c r="L1244"/>
  <c r="K1244"/>
  <c r="L1082"/>
  <c r="K1082"/>
  <c r="L671"/>
  <c r="K671"/>
  <c r="L1007"/>
  <c r="K1007"/>
  <c r="L733"/>
  <c r="K733"/>
  <c r="L61"/>
  <c r="K61"/>
  <c r="L594"/>
  <c r="K594"/>
  <c r="L94"/>
  <c r="K94"/>
  <c r="L1177"/>
  <c r="K1177"/>
  <c r="L1197"/>
  <c r="K1197"/>
  <c r="L325"/>
  <c r="K325"/>
  <c r="L458"/>
  <c r="K458"/>
  <c r="L513"/>
  <c r="K513"/>
  <c r="L1011"/>
  <c r="K1011"/>
  <c r="L494"/>
  <c r="K494"/>
  <c r="L385"/>
  <c r="K385"/>
  <c r="L719"/>
  <c r="K719"/>
  <c r="L1077"/>
  <c r="K1077"/>
  <c r="L635"/>
  <c r="K635"/>
  <c r="L1215"/>
  <c r="K1215"/>
  <c r="L1119"/>
  <c r="K1119"/>
  <c r="L115"/>
  <c r="K115"/>
  <c r="L714"/>
  <c r="K714"/>
  <c r="L649"/>
  <c r="K649"/>
  <c r="L444"/>
  <c r="K444"/>
  <c r="L691"/>
  <c r="K691"/>
  <c r="L888"/>
  <c r="K888"/>
  <c r="L1242"/>
  <c r="K1242"/>
  <c r="L1193"/>
  <c r="K1193"/>
  <c r="L318"/>
  <c r="K318"/>
  <c r="L93"/>
  <c r="K93"/>
  <c r="L473"/>
  <c r="K473"/>
  <c r="L891"/>
  <c r="K891"/>
  <c r="L835"/>
  <c r="K835"/>
  <c r="L370"/>
  <c r="K370"/>
  <c r="L47"/>
  <c r="K47"/>
  <c r="L809"/>
  <c r="K809"/>
  <c r="L345"/>
  <c r="K345"/>
  <c r="L332"/>
  <c r="K332"/>
  <c r="L45"/>
  <c r="K45"/>
  <c r="L858"/>
  <c r="K858"/>
  <c r="L1127"/>
  <c r="K1127"/>
  <c r="L985"/>
  <c r="K985"/>
  <c r="L183"/>
  <c r="K183"/>
  <c r="L244"/>
  <c r="K244"/>
  <c r="L601"/>
  <c r="K601"/>
  <c r="L1098"/>
  <c r="K1098"/>
  <c r="L1118"/>
  <c r="K1118"/>
  <c r="L677"/>
  <c r="K677"/>
  <c r="L1142"/>
  <c r="K1142"/>
  <c r="L694"/>
  <c r="K694"/>
  <c r="L753"/>
  <c r="K753"/>
  <c r="L659"/>
  <c r="K659"/>
  <c r="L886"/>
  <c r="K886"/>
  <c r="L459"/>
  <c r="K459"/>
  <c r="L838"/>
  <c r="K838"/>
  <c r="L1284"/>
  <c r="K1284"/>
  <c r="L1172"/>
  <c r="K1172"/>
  <c r="L1107"/>
  <c r="K1107"/>
  <c r="L373"/>
  <c r="K373"/>
  <c r="L1148"/>
  <c r="K1148"/>
  <c r="L261"/>
  <c r="K261"/>
  <c r="L597"/>
  <c r="K597"/>
  <c r="L747"/>
  <c r="K747"/>
  <c r="L1226"/>
  <c r="K1226"/>
  <c r="L1072"/>
  <c r="K1072"/>
  <c r="L943"/>
  <c r="K943"/>
  <c r="L297"/>
  <c r="K297"/>
  <c r="L426"/>
  <c r="K426"/>
  <c r="L1113"/>
  <c r="K1113"/>
  <c r="L59"/>
  <c r="K59"/>
  <c r="L185"/>
  <c r="K185"/>
  <c r="L819"/>
  <c r="K819"/>
  <c r="L243"/>
  <c r="K243"/>
  <c r="L657"/>
  <c r="K657"/>
  <c r="L312"/>
  <c r="K312"/>
  <c r="L1171"/>
  <c r="K1171"/>
  <c r="L227"/>
  <c r="K227"/>
  <c r="L754"/>
  <c r="K754"/>
  <c r="L713"/>
  <c r="K713"/>
  <c r="L259"/>
  <c r="K259"/>
  <c r="L847"/>
  <c r="K847"/>
  <c r="L110"/>
  <c r="K110"/>
  <c r="L226"/>
  <c r="K226"/>
  <c r="L1102"/>
  <c r="K1102"/>
  <c r="L846"/>
  <c r="K846"/>
  <c r="L1054"/>
  <c r="K1054"/>
  <c r="L611"/>
  <c r="K611"/>
  <c r="L417"/>
  <c r="K417"/>
  <c r="L1213"/>
  <c r="K1213"/>
  <c r="L558"/>
  <c r="K558"/>
  <c r="L119"/>
  <c r="K119"/>
  <c r="L1022"/>
  <c r="K1022"/>
  <c r="L49"/>
  <c r="K49"/>
  <c r="L1248"/>
  <c r="K1248"/>
  <c r="L201"/>
  <c r="K201"/>
  <c r="L319"/>
  <c r="K319"/>
  <c r="L1044"/>
  <c r="K1044"/>
  <c r="L715"/>
  <c r="K715"/>
  <c r="L1138"/>
  <c r="K1138"/>
  <c r="L1221"/>
  <c r="K1221"/>
  <c r="L1023"/>
  <c r="K1023"/>
  <c r="L515"/>
  <c r="K515"/>
  <c r="L1262"/>
  <c r="K1262"/>
  <c r="L1159"/>
  <c r="K1159"/>
  <c r="L324"/>
  <c r="K324"/>
  <c r="L57"/>
  <c r="K57"/>
  <c r="L977"/>
  <c r="K977"/>
  <c r="L1046"/>
  <c r="K1046"/>
  <c r="L900"/>
  <c r="K900"/>
  <c r="L120"/>
  <c r="K120"/>
  <c r="L957"/>
  <c r="K957"/>
  <c r="L1124"/>
  <c r="K1124"/>
  <c r="L712"/>
  <c r="K712"/>
  <c r="L708"/>
  <c r="K708"/>
  <c r="L792"/>
  <c r="K792"/>
  <c r="L1070"/>
  <c r="K1070"/>
  <c r="L121"/>
  <c r="K121"/>
  <c r="L138"/>
  <c r="K138"/>
  <c r="L718"/>
  <c r="K718"/>
  <c r="L950"/>
  <c r="K950"/>
  <c r="L752"/>
  <c r="K752"/>
  <c r="L1285"/>
  <c r="K1285"/>
  <c r="L764"/>
  <c r="K764"/>
  <c r="L518"/>
  <c r="K518"/>
  <c r="L882"/>
  <c r="K882"/>
  <c r="L1278"/>
  <c r="K1278"/>
  <c r="L1039"/>
  <c r="K1039"/>
  <c r="L123"/>
  <c r="K123"/>
  <c r="L299"/>
  <c r="K299"/>
  <c r="L1279"/>
  <c r="K1279"/>
  <c r="L730"/>
  <c r="K730"/>
  <c r="L184"/>
  <c r="K184"/>
  <c r="L564"/>
  <c r="K564"/>
  <c r="L1058"/>
  <c r="K1058"/>
  <c r="L112"/>
  <c r="K112"/>
  <c r="L1157"/>
  <c r="K1157"/>
  <c r="L865"/>
  <c r="K865"/>
  <c r="L1228"/>
  <c r="K1228"/>
  <c r="L1184"/>
  <c r="K1184"/>
  <c r="L491"/>
  <c r="K491"/>
  <c r="L1168"/>
  <c r="K1168"/>
  <c r="L277"/>
  <c r="K277"/>
  <c r="L532"/>
  <c r="K532"/>
  <c r="L295"/>
  <c r="K295"/>
  <c r="L622"/>
  <c r="K622"/>
  <c r="L1158"/>
  <c r="K1158"/>
  <c r="L70"/>
  <c r="K70"/>
  <c r="L1027"/>
  <c r="K1027"/>
  <c r="L899"/>
  <c r="K899"/>
  <c r="L1207"/>
  <c r="K1207"/>
  <c r="L934"/>
  <c r="K934"/>
  <c r="L390"/>
  <c r="K390"/>
  <c r="L399"/>
  <c r="K399"/>
  <c r="L748"/>
  <c r="K748"/>
  <c r="L109"/>
  <c r="K109"/>
  <c r="L79"/>
  <c r="K79"/>
  <c r="L560"/>
  <c r="K560"/>
  <c r="L358"/>
  <c r="K358"/>
  <c r="L873"/>
  <c r="K873"/>
  <c r="L257"/>
  <c r="K257"/>
  <c r="L160"/>
  <c r="K160"/>
  <c r="L478"/>
  <c r="K478"/>
  <c r="L1230"/>
  <c r="K1230"/>
  <c r="L322"/>
  <c r="K322"/>
  <c r="L736"/>
  <c r="K736"/>
  <c r="L881"/>
  <c r="K881"/>
  <c r="L1096"/>
  <c r="K1096"/>
  <c r="L555"/>
  <c r="K555"/>
  <c r="L908"/>
  <c r="K908"/>
  <c r="L1219"/>
  <c r="K1219"/>
  <c r="L1169"/>
  <c r="K1169"/>
  <c r="L779"/>
  <c r="K779"/>
  <c r="L338"/>
  <c r="K338"/>
  <c r="L1183"/>
  <c r="K1183"/>
  <c r="L1076"/>
  <c r="K1076"/>
  <c r="L1130"/>
  <c r="K1130"/>
  <c r="L1062"/>
  <c r="K1062"/>
  <c r="L984"/>
  <c r="K984"/>
  <c r="L834"/>
  <c r="K834"/>
  <c r="L306"/>
  <c r="K306"/>
  <c r="L92"/>
  <c r="K92"/>
  <c r="L966"/>
  <c r="K966"/>
  <c r="L794"/>
  <c r="K794"/>
  <c r="L1206"/>
  <c r="K1206"/>
  <c r="L1174"/>
  <c r="K1174"/>
  <c r="L607"/>
  <c r="K607"/>
  <c r="L173"/>
  <c r="K173"/>
  <c r="L603"/>
  <c r="K603"/>
  <c r="L1166"/>
  <c r="K1166"/>
  <c r="L673"/>
  <c r="K673"/>
  <c r="L1255"/>
  <c r="K1255"/>
  <c r="L384"/>
  <c r="K384"/>
  <c r="L382"/>
  <c r="K382"/>
  <c r="L86"/>
  <c r="K86"/>
  <c r="L347"/>
  <c r="K347"/>
  <c r="L939"/>
  <c r="K939"/>
  <c r="L1211"/>
  <c r="K1211"/>
  <c r="L1147"/>
  <c r="K1147"/>
  <c r="L155"/>
  <c r="K155"/>
  <c r="L214"/>
  <c r="K214"/>
  <c r="L1170"/>
  <c r="K1170"/>
  <c r="L118"/>
  <c r="K118"/>
  <c r="L1190"/>
  <c r="K1190"/>
  <c r="L501"/>
  <c r="K501"/>
  <c r="L1000"/>
  <c r="K1000"/>
  <c r="L1080"/>
  <c r="K1080"/>
  <c r="L242"/>
  <c r="K242"/>
  <c r="L389"/>
  <c r="K389"/>
  <c r="L789"/>
  <c r="K789"/>
  <c r="L574"/>
  <c r="K574"/>
  <c r="L116"/>
  <c r="K116"/>
  <c r="L331"/>
  <c r="K331"/>
  <c r="L434"/>
  <c r="K434"/>
  <c r="L845"/>
  <c r="K845"/>
  <c r="L84"/>
  <c r="K84"/>
  <c r="L559"/>
  <c r="K559"/>
  <c r="L151"/>
  <c r="K151"/>
  <c r="L1182"/>
  <c r="K1182"/>
  <c r="L892"/>
  <c r="K892"/>
  <c r="L541"/>
  <c r="K541"/>
  <c r="L428"/>
  <c r="K428"/>
  <c r="L1152"/>
  <c r="K1152"/>
  <c r="L200"/>
  <c r="K200"/>
  <c r="L993"/>
  <c r="K993"/>
  <c r="L959"/>
  <c r="K959"/>
  <c r="L1225"/>
  <c r="K1225"/>
  <c r="L285"/>
  <c r="K285"/>
  <c r="L171"/>
  <c r="K171"/>
  <c r="L486"/>
  <c r="K486"/>
  <c r="L920"/>
  <c r="K920"/>
  <c r="L212"/>
  <c r="K212"/>
  <c r="L554"/>
  <c r="K554"/>
  <c r="L170"/>
  <c r="K170"/>
  <c r="L878"/>
  <c r="K878"/>
  <c r="L22"/>
  <c r="K22"/>
  <c r="L1136"/>
  <c r="K1136"/>
  <c r="L172"/>
  <c r="K172"/>
  <c r="L1087"/>
  <c r="K1087"/>
  <c r="L205"/>
  <c r="K205"/>
  <c r="L1091"/>
  <c r="K1091"/>
  <c r="L872"/>
  <c r="K872"/>
  <c r="L153"/>
  <c r="K153"/>
  <c r="L256"/>
  <c r="K256"/>
  <c r="L793"/>
  <c r="K793"/>
  <c r="L991"/>
  <c r="K991"/>
  <c r="L67"/>
  <c r="K67"/>
  <c r="L884"/>
  <c r="K884"/>
  <c r="L766"/>
  <c r="K766"/>
  <c r="L359"/>
  <c r="K359"/>
  <c r="L593"/>
  <c r="K593"/>
  <c r="L1164"/>
  <c r="K1164"/>
  <c r="L386"/>
  <c r="K386"/>
  <c r="L1266"/>
  <c r="K1266"/>
  <c r="L142"/>
  <c r="K142"/>
  <c r="L427"/>
  <c r="K427"/>
  <c r="L629"/>
  <c r="K629"/>
  <c r="L598"/>
  <c r="K598"/>
  <c r="L446"/>
  <c r="K446"/>
  <c r="L126"/>
  <c r="K126"/>
  <c r="L519"/>
  <c r="K519"/>
  <c r="H288"/>
  <c r="G288"/>
  <c r="H410"/>
  <c r="G410"/>
  <c r="H406"/>
  <c r="G406"/>
  <c r="H408"/>
  <c r="G408"/>
  <c r="H193"/>
  <c r="G193"/>
  <c r="H192"/>
  <c r="G192"/>
  <c r="H396"/>
  <c r="G396"/>
  <c r="H420"/>
  <c r="G420"/>
  <c r="H223"/>
  <c r="G223"/>
  <c r="H246"/>
  <c r="G246"/>
  <c r="H54"/>
  <c r="G54"/>
  <c r="H354"/>
  <c r="G354"/>
  <c r="H52"/>
  <c r="G52"/>
  <c r="H454"/>
  <c r="G454"/>
  <c r="H449"/>
  <c r="G449"/>
  <c r="H268"/>
  <c r="G268"/>
  <c r="H375"/>
  <c r="G375"/>
  <c r="H398"/>
  <c r="G398"/>
  <c r="H483"/>
  <c r="G483"/>
  <c r="H504"/>
  <c r="G504"/>
  <c r="H287"/>
  <c r="G287"/>
  <c r="H321"/>
  <c r="G321"/>
  <c r="H523"/>
  <c r="G523"/>
  <c r="H418"/>
  <c r="G418"/>
  <c r="H550"/>
  <c r="G550"/>
  <c r="H310"/>
  <c r="G310"/>
  <c r="H37"/>
  <c r="G37"/>
  <c r="H30"/>
  <c r="G30"/>
  <c r="H334"/>
  <c r="G334"/>
  <c r="H71"/>
  <c r="G71"/>
  <c r="H397"/>
  <c r="G397"/>
  <c r="H222"/>
  <c r="G222"/>
  <c r="H496"/>
  <c r="G496"/>
  <c r="H492"/>
  <c r="G492"/>
  <c r="H182"/>
  <c r="G182"/>
  <c r="H419"/>
  <c r="G419"/>
  <c r="H247"/>
  <c r="G247"/>
  <c r="H439"/>
  <c r="G439"/>
  <c r="H464"/>
  <c r="G464"/>
  <c r="H202"/>
  <c r="G202"/>
  <c r="H69"/>
  <c r="G69"/>
  <c r="H1034"/>
  <c r="G1034"/>
  <c r="H1016"/>
  <c r="G1016"/>
  <c r="H72"/>
  <c r="G72"/>
  <c r="H579"/>
  <c r="G579"/>
  <c r="H87"/>
  <c r="G87"/>
  <c r="H643"/>
  <c r="G643"/>
  <c r="H235"/>
  <c r="G235"/>
  <c r="H307"/>
  <c r="G307"/>
  <c r="H337"/>
  <c r="G337"/>
  <c r="H663"/>
  <c r="G663"/>
  <c r="H234"/>
  <c r="G234"/>
  <c r="H279"/>
  <c r="G279"/>
  <c r="H194"/>
  <c r="G194"/>
  <c r="H275"/>
  <c r="G275"/>
  <c r="H221"/>
  <c r="G221"/>
  <c r="H1015"/>
  <c r="G1015"/>
  <c r="H191"/>
  <c r="G191"/>
  <c r="H1035"/>
  <c r="G1035"/>
  <c r="H248"/>
  <c r="G248"/>
  <c r="H178"/>
  <c r="G178"/>
  <c r="H207"/>
  <c r="G207"/>
  <c r="H537"/>
  <c r="G537"/>
  <c r="H576"/>
  <c r="G576"/>
  <c r="H393"/>
  <c r="G393"/>
  <c r="H582"/>
  <c r="G582"/>
  <c r="H536"/>
  <c r="G536"/>
  <c r="H534"/>
  <c r="G534"/>
  <c r="H309"/>
  <c r="G309"/>
  <c r="H507"/>
  <c r="G507"/>
  <c r="H220"/>
  <c r="G220"/>
  <c r="H480"/>
  <c r="G480"/>
  <c r="H423"/>
  <c r="G423"/>
  <c r="H539"/>
  <c r="G539"/>
  <c r="H606"/>
  <c r="G606"/>
  <c r="H335"/>
  <c r="G335"/>
  <c r="H232"/>
  <c r="G232"/>
  <c r="H626"/>
  <c r="G626"/>
  <c r="H441"/>
  <c r="G441"/>
  <c r="H237"/>
  <c r="G237"/>
  <c r="H274"/>
  <c r="G274"/>
  <c r="H249"/>
  <c r="G249"/>
  <c r="H452"/>
  <c r="G452"/>
  <c r="H366"/>
  <c r="G366"/>
  <c r="H280"/>
  <c r="G280"/>
  <c r="H34"/>
  <c r="G34"/>
  <c r="H451"/>
  <c r="G451"/>
  <c r="H219"/>
  <c r="G219"/>
  <c r="H697"/>
  <c r="G697"/>
  <c r="H462"/>
  <c r="G462"/>
  <c r="H250"/>
  <c r="G250"/>
  <c r="H33"/>
  <c r="G33"/>
  <c r="H363"/>
  <c r="G363"/>
  <c r="H567"/>
  <c r="G567"/>
  <c r="H688"/>
  <c r="G688"/>
  <c r="H590"/>
  <c r="G590"/>
  <c r="H35"/>
  <c r="G35"/>
  <c r="H443"/>
  <c r="G443"/>
  <c r="H53"/>
  <c r="G53"/>
  <c r="H133"/>
  <c r="G133"/>
  <c r="H32"/>
  <c r="G32"/>
  <c r="H135"/>
  <c r="G135"/>
  <c r="H134"/>
  <c r="G134"/>
  <c r="H442"/>
  <c r="G442"/>
  <c r="H577"/>
  <c r="G577"/>
  <c r="H460"/>
  <c r="G460"/>
  <c r="H644"/>
  <c r="G644"/>
  <c r="H311"/>
  <c r="G311"/>
  <c r="H102"/>
  <c r="G102"/>
  <c r="H581"/>
  <c r="G581"/>
  <c r="H662"/>
  <c r="G662"/>
  <c r="H461"/>
  <c r="G461"/>
  <c r="H333"/>
  <c r="G333"/>
  <c r="H137"/>
  <c r="G137"/>
  <c r="H612"/>
  <c r="G612"/>
  <c r="H65"/>
  <c r="G65"/>
  <c r="H565"/>
  <c r="G565"/>
  <c r="H570"/>
  <c r="G570"/>
  <c r="H587"/>
  <c r="G587"/>
  <c r="H621"/>
  <c r="G621"/>
  <c r="H75"/>
  <c r="G75"/>
  <c r="H125"/>
  <c r="G125"/>
  <c r="H231"/>
  <c r="G231"/>
  <c r="H238"/>
  <c r="G238"/>
  <c r="H592"/>
  <c r="G592"/>
  <c r="H786"/>
  <c r="G786"/>
  <c r="H493"/>
  <c r="G493"/>
  <c r="H495"/>
  <c r="G495"/>
  <c r="H802"/>
  <c r="G802"/>
  <c r="H759"/>
  <c r="G759"/>
  <c r="H826"/>
  <c r="G826"/>
  <c r="H50"/>
  <c r="G50"/>
  <c r="H127"/>
  <c r="G127"/>
  <c r="H48"/>
  <c r="G48"/>
  <c r="H654"/>
  <c r="G654"/>
  <c r="H56"/>
  <c r="G56"/>
  <c r="H20"/>
  <c r="G20"/>
  <c r="H652"/>
  <c r="G652"/>
  <c r="H58"/>
  <c r="G58"/>
  <c r="H808"/>
  <c r="G808"/>
  <c r="H919"/>
  <c r="G919"/>
  <c r="H923"/>
  <c r="G923"/>
  <c r="H230"/>
  <c r="G230"/>
  <c r="H820"/>
  <c r="G820"/>
  <c r="H239"/>
  <c r="G239"/>
  <c r="H353"/>
  <c r="G353"/>
  <c r="H814"/>
  <c r="G814"/>
  <c r="H810"/>
  <c r="G810"/>
  <c r="H818"/>
  <c r="G818"/>
  <c r="H352"/>
  <c r="G352"/>
  <c r="H1067"/>
  <c r="G1067"/>
  <c r="H482"/>
  <c r="G482"/>
  <c r="H376"/>
  <c r="G376"/>
  <c r="H315"/>
  <c r="G315"/>
  <c r="H1049"/>
  <c r="G1049"/>
  <c r="H614"/>
  <c r="G614"/>
  <c r="H619"/>
  <c r="G619"/>
  <c r="H525"/>
  <c r="G525"/>
  <c r="H1097"/>
  <c r="G1097"/>
  <c r="H377"/>
  <c r="G377"/>
  <c r="H642"/>
  <c r="G642"/>
  <c r="H505"/>
  <c r="G505"/>
  <c r="H85"/>
  <c r="G85"/>
  <c r="H664"/>
  <c r="G664"/>
  <c r="H692"/>
  <c r="G692"/>
  <c r="H548"/>
  <c r="G548"/>
  <c r="H328"/>
  <c r="G328"/>
  <c r="H693"/>
  <c r="G693"/>
  <c r="H682"/>
  <c r="G682"/>
  <c r="H1081"/>
  <c r="G1081"/>
  <c r="H521"/>
  <c r="G521"/>
  <c r="H703"/>
  <c r="G703"/>
  <c r="H467"/>
  <c r="G467"/>
  <c r="H355"/>
  <c r="G355"/>
  <c r="H436"/>
  <c r="G436"/>
  <c r="H348"/>
  <c r="G348"/>
  <c r="H877"/>
  <c r="G877"/>
  <c r="H895"/>
  <c r="G895"/>
  <c r="H552"/>
  <c r="G552"/>
  <c r="H381"/>
  <c r="G381"/>
  <c r="H645"/>
  <c r="G645"/>
  <c r="H463"/>
  <c r="G463"/>
  <c r="H440"/>
  <c r="G440"/>
  <c r="H374"/>
  <c r="G374"/>
  <c r="H605"/>
  <c r="G605"/>
  <c r="H653"/>
  <c r="G653"/>
  <c r="H88"/>
  <c r="G88"/>
  <c r="H661"/>
  <c r="G661"/>
  <c r="H549"/>
  <c r="G549"/>
  <c r="H524"/>
  <c r="G524"/>
  <c r="H83"/>
  <c r="G83"/>
  <c r="H569"/>
  <c r="G569"/>
  <c r="H639"/>
  <c r="G639"/>
  <c r="H150"/>
  <c r="G150"/>
  <c r="H971"/>
  <c r="G971"/>
  <c r="H272"/>
  <c r="G272"/>
  <c r="H152"/>
  <c r="G152"/>
  <c r="H114"/>
  <c r="G114"/>
  <c r="H627"/>
  <c r="G627"/>
  <c r="H1055"/>
  <c r="G1055"/>
  <c r="H667"/>
  <c r="G667"/>
  <c r="H855"/>
  <c r="G855"/>
  <c r="H850"/>
  <c r="G850"/>
  <c r="H181"/>
  <c r="G181"/>
  <c r="H203"/>
  <c r="G203"/>
  <c r="H1061"/>
  <c r="G1061"/>
  <c r="H588"/>
  <c r="G588"/>
  <c r="H282"/>
  <c r="G282"/>
  <c r="H945"/>
  <c r="G945"/>
  <c r="H1112"/>
  <c r="G1112"/>
  <c r="H995"/>
  <c r="G995"/>
  <c r="H990"/>
  <c r="G990"/>
  <c r="H101"/>
  <c r="G101"/>
  <c r="H745"/>
  <c r="G745"/>
  <c r="H758"/>
  <c r="G758"/>
  <c r="H721"/>
  <c r="G721"/>
  <c r="H1125"/>
  <c r="G1125"/>
  <c r="H757"/>
  <c r="G757"/>
  <c r="H437"/>
  <c r="G437"/>
  <c r="H466"/>
  <c r="G466"/>
  <c r="H253"/>
  <c r="G253"/>
  <c r="H613"/>
  <c r="G613"/>
  <c r="H1089"/>
  <c r="G1089"/>
  <c r="H787"/>
  <c r="G787"/>
  <c r="H216"/>
  <c r="G216"/>
  <c r="H273"/>
  <c r="G273"/>
  <c r="H281"/>
  <c r="G281"/>
  <c r="H788"/>
  <c r="G788"/>
  <c r="H620"/>
  <c r="G620"/>
  <c r="H690"/>
  <c r="G690"/>
  <c r="H695"/>
  <c r="G695"/>
  <c r="H852"/>
  <c r="G852"/>
  <c r="H707"/>
  <c r="G707"/>
  <c r="H844"/>
  <c r="G844"/>
  <c r="H859"/>
  <c r="G859"/>
  <c r="H640"/>
  <c r="G640"/>
  <c r="H853"/>
  <c r="G853"/>
  <c r="H189"/>
  <c r="G189"/>
  <c r="H666"/>
  <c r="G666"/>
  <c r="H1090"/>
  <c r="G1090"/>
  <c r="H1150"/>
  <c r="G1150"/>
  <c r="H82"/>
  <c r="G82"/>
  <c r="H678"/>
  <c r="G678"/>
  <c r="H196"/>
  <c r="G196"/>
  <c r="H1021"/>
  <c r="G1021"/>
  <c r="H1140"/>
  <c r="G1140"/>
  <c r="H1088"/>
  <c r="G1088"/>
  <c r="H350"/>
  <c r="G350"/>
  <c r="H89"/>
  <c r="G89"/>
  <c r="H379"/>
  <c r="G379"/>
  <c r="H637"/>
  <c r="G637"/>
  <c r="H176"/>
  <c r="G176"/>
  <c r="H1029"/>
  <c r="G1029"/>
  <c r="H562"/>
  <c r="G562"/>
  <c r="H669"/>
  <c r="G669"/>
  <c r="H255"/>
  <c r="G255"/>
  <c r="H213"/>
  <c r="G213"/>
  <c r="H343"/>
  <c r="G343"/>
  <c r="H402"/>
  <c r="G402"/>
  <c r="H301"/>
  <c r="G301"/>
  <c r="H1056"/>
  <c r="G1056"/>
  <c r="H209"/>
  <c r="G209"/>
  <c r="H840"/>
  <c r="G840"/>
  <c r="H595"/>
  <c r="G595"/>
  <c r="H680"/>
  <c r="G680"/>
  <c r="H1060"/>
  <c r="G1060"/>
  <c r="H414"/>
  <c r="G414"/>
  <c r="H705"/>
  <c r="G705"/>
  <c r="H1128"/>
  <c r="G1128"/>
  <c r="H21"/>
  <c r="G21"/>
  <c r="H863"/>
  <c r="G863"/>
  <c r="H269"/>
  <c r="G269"/>
  <c r="H286"/>
  <c r="G286"/>
  <c r="H270"/>
  <c r="G270"/>
  <c r="H1109"/>
  <c r="G1109"/>
  <c r="H284"/>
  <c r="G284"/>
  <c r="H63"/>
  <c r="G63"/>
  <c r="H813"/>
  <c r="G813"/>
  <c r="H815"/>
  <c r="G815"/>
  <c r="H99"/>
  <c r="G99"/>
  <c r="H737"/>
  <c r="G737"/>
  <c r="H729"/>
  <c r="G729"/>
  <c r="H732"/>
  <c r="G732"/>
  <c r="H1202"/>
  <c r="G1202"/>
  <c r="H568"/>
  <c r="G568"/>
  <c r="H100"/>
  <c r="G100"/>
  <c r="H1188"/>
  <c r="G1188"/>
  <c r="H734"/>
  <c r="G734"/>
  <c r="H727"/>
  <c r="G727"/>
  <c r="H575"/>
  <c r="G575"/>
  <c r="H149"/>
  <c r="G149"/>
  <c r="H136"/>
  <c r="G136"/>
  <c r="H589"/>
  <c r="G589"/>
  <c r="H656"/>
  <c r="G656"/>
  <c r="H650"/>
  <c r="G650"/>
  <c r="H739"/>
  <c r="G739"/>
  <c r="H77"/>
  <c r="G77"/>
  <c r="H768"/>
  <c r="G768"/>
  <c r="H681"/>
  <c r="G681"/>
  <c r="H704"/>
  <c r="G704"/>
  <c r="H583"/>
  <c r="G583"/>
  <c r="H490"/>
  <c r="G490"/>
  <c r="H241"/>
  <c r="G241"/>
  <c r="H538"/>
  <c r="G538"/>
  <c r="H520"/>
  <c r="G520"/>
  <c r="H553"/>
  <c r="G553"/>
  <c r="H885"/>
  <c r="G885"/>
  <c r="H497"/>
  <c r="G497"/>
  <c r="H777"/>
  <c r="G777"/>
  <c r="H362"/>
  <c r="G362"/>
  <c r="H816"/>
  <c r="G816"/>
  <c r="H129"/>
  <c r="G129"/>
  <c r="H228"/>
  <c r="G228"/>
  <c r="H292"/>
  <c r="G292"/>
  <c r="H28"/>
  <c r="G28"/>
  <c r="H264"/>
  <c r="G264"/>
  <c r="H535"/>
  <c r="G535"/>
  <c r="H839"/>
  <c r="G839"/>
  <c r="H889"/>
  <c r="G889"/>
  <c r="H367"/>
  <c r="G367"/>
  <c r="H864"/>
  <c r="G864"/>
  <c r="H932"/>
  <c r="G932"/>
  <c r="H812"/>
  <c r="G812"/>
  <c r="H1116"/>
  <c r="G1116"/>
  <c r="H156"/>
  <c r="G156"/>
  <c r="H39"/>
  <c r="G39"/>
  <c r="H723"/>
  <c r="G723"/>
  <c r="H918"/>
  <c r="G918"/>
  <c r="H924"/>
  <c r="G924"/>
  <c r="H187"/>
  <c r="G187"/>
  <c r="H972"/>
  <c r="G972"/>
  <c r="H856"/>
  <c r="G856"/>
  <c r="H910"/>
  <c r="G910"/>
  <c r="H323"/>
  <c r="G323"/>
  <c r="H1121"/>
  <c r="G1121"/>
  <c r="H320"/>
  <c r="G320"/>
  <c r="H849"/>
  <c r="G849"/>
  <c r="H944"/>
  <c r="G944"/>
  <c r="H531"/>
  <c r="G531"/>
  <c r="H743"/>
  <c r="G743"/>
  <c r="H211"/>
  <c r="G211"/>
  <c r="H407"/>
  <c r="G407"/>
  <c r="H883"/>
  <c r="G883"/>
  <c r="H409"/>
  <c r="G409"/>
  <c r="H651"/>
  <c r="G651"/>
  <c r="H542"/>
  <c r="G542"/>
  <c r="H887"/>
  <c r="G887"/>
  <c r="H728"/>
  <c r="G728"/>
  <c r="H174"/>
  <c r="G174"/>
  <c r="H655"/>
  <c r="G655"/>
  <c r="H843"/>
  <c r="G843"/>
  <c r="H96"/>
  <c r="G96"/>
  <c r="H105"/>
  <c r="G105"/>
  <c r="H738"/>
  <c r="G738"/>
  <c r="H503"/>
  <c r="G503"/>
  <c r="H860"/>
  <c r="G860"/>
  <c r="H890"/>
  <c r="G890"/>
  <c r="H1085"/>
  <c r="G1085"/>
  <c r="H433"/>
  <c r="G433"/>
  <c r="H469"/>
  <c r="G469"/>
  <c r="H198"/>
  <c r="G198"/>
  <c r="H851"/>
  <c r="G851"/>
  <c r="H854"/>
  <c r="G854"/>
  <c r="H372"/>
  <c r="G372"/>
  <c r="H801"/>
  <c r="G801"/>
  <c r="H951"/>
  <c r="G951"/>
  <c r="H1093"/>
  <c r="G1093"/>
  <c r="H827"/>
  <c r="G827"/>
  <c r="H484"/>
  <c r="G484"/>
  <c r="H965"/>
  <c r="G965"/>
  <c r="H909"/>
  <c r="G909"/>
  <c r="H1160"/>
  <c r="G1160"/>
  <c r="H356"/>
  <c r="G356"/>
  <c r="H1079"/>
  <c r="G1079"/>
  <c r="H929"/>
  <c r="G929"/>
  <c r="H933"/>
  <c r="G933"/>
  <c r="H1180"/>
  <c r="G1180"/>
  <c r="H913"/>
  <c r="G913"/>
  <c r="H236"/>
  <c r="G236"/>
  <c r="H395"/>
  <c r="G395"/>
  <c r="H880"/>
  <c r="G880"/>
  <c r="H97"/>
  <c r="G97"/>
  <c r="H731"/>
  <c r="G731"/>
  <c r="H1210"/>
  <c r="G1210"/>
  <c r="H1240"/>
  <c r="G1240"/>
  <c r="H742"/>
  <c r="G742"/>
  <c r="H421"/>
  <c r="G421"/>
  <c r="H996"/>
  <c r="G996"/>
  <c r="H776"/>
  <c r="G776"/>
  <c r="H800"/>
  <c r="G800"/>
  <c r="H349"/>
  <c r="G349"/>
  <c r="H735"/>
  <c r="G735"/>
  <c r="H724"/>
  <c r="G724"/>
  <c r="H828"/>
  <c r="G828"/>
  <c r="H616"/>
  <c r="G616"/>
  <c r="H104"/>
  <c r="G104"/>
  <c r="H617"/>
  <c r="G617"/>
  <c r="H1099"/>
  <c r="G1099"/>
  <c r="H769"/>
  <c r="G769"/>
  <c r="H240"/>
  <c r="G240"/>
  <c r="H1249"/>
  <c r="G1249"/>
  <c r="H278"/>
  <c r="G278"/>
  <c r="H893"/>
  <c r="G893"/>
  <c r="H81"/>
  <c r="G81"/>
  <c r="H633"/>
  <c r="G633"/>
  <c r="H526"/>
  <c r="G526"/>
  <c r="H276"/>
  <c r="G276"/>
  <c r="H989"/>
  <c r="G989"/>
  <c r="H304"/>
  <c r="G304"/>
  <c r="H638"/>
  <c r="G638"/>
  <c r="H1031"/>
  <c r="G1031"/>
  <c r="H511"/>
  <c r="G511"/>
  <c r="H475"/>
  <c r="G475"/>
  <c r="H1057"/>
  <c r="G1057"/>
  <c r="H1059"/>
  <c r="G1059"/>
  <c r="H770"/>
  <c r="G770"/>
  <c r="H1261"/>
  <c r="G1261"/>
  <c r="H229"/>
  <c r="G229"/>
  <c r="H1175"/>
  <c r="G1175"/>
  <c r="H380"/>
  <c r="G380"/>
  <c r="H1114"/>
  <c r="G1114"/>
  <c r="H527"/>
  <c r="G527"/>
  <c r="H775"/>
  <c r="G775"/>
  <c r="H340"/>
  <c r="G340"/>
  <c r="H726"/>
  <c r="G726"/>
  <c r="H1234"/>
  <c r="G1234"/>
  <c r="H1222"/>
  <c r="G1222"/>
  <c r="H90"/>
  <c r="G90"/>
  <c r="H646"/>
  <c r="G646"/>
  <c r="H660"/>
  <c r="G660"/>
  <c r="H970"/>
  <c r="G970"/>
  <c r="H668"/>
  <c r="G668"/>
  <c r="H1277"/>
  <c r="G1277"/>
  <c r="H1123"/>
  <c r="G1123"/>
  <c r="H546"/>
  <c r="G546"/>
  <c r="H722"/>
  <c r="G722"/>
  <c r="H804"/>
  <c r="G804"/>
  <c r="H265"/>
  <c r="G265"/>
  <c r="H547"/>
  <c r="G547"/>
  <c r="H561"/>
  <c r="G561"/>
  <c r="H468"/>
  <c r="G468"/>
  <c r="H867"/>
  <c r="G867"/>
  <c r="H435"/>
  <c r="G435"/>
  <c r="H596"/>
  <c r="G596"/>
  <c r="H960"/>
  <c r="G960"/>
  <c r="H1019"/>
  <c r="G1019"/>
  <c r="H744"/>
  <c r="G744"/>
  <c r="H946"/>
  <c r="G946"/>
  <c r="H824"/>
  <c r="G824"/>
  <c r="H1195"/>
  <c r="G1195"/>
  <c r="H291"/>
  <c r="G291"/>
  <c r="H979"/>
  <c r="G979"/>
  <c r="H481"/>
  <c r="G481"/>
  <c r="H1216"/>
  <c r="G1216"/>
  <c r="H618"/>
  <c r="G618"/>
  <c r="H1003"/>
  <c r="G1003"/>
  <c r="H1066"/>
  <c r="G1066"/>
  <c r="H921"/>
  <c r="G921"/>
  <c r="H267"/>
  <c r="G267"/>
  <c r="H1050"/>
  <c r="G1050"/>
  <c r="H412"/>
  <c r="G412"/>
  <c r="H836"/>
  <c r="G836"/>
  <c r="H956"/>
  <c r="G956"/>
  <c r="H981"/>
  <c r="G981"/>
  <c r="H615"/>
  <c r="G615"/>
  <c r="H599"/>
  <c r="G599"/>
  <c r="H447"/>
  <c r="G447"/>
  <c r="H1083"/>
  <c r="G1083"/>
  <c r="H922"/>
  <c r="G922"/>
  <c r="H1005"/>
  <c r="G1005"/>
  <c r="H740"/>
  <c r="G740"/>
  <c r="H456"/>
  <c r="G456"/>
  <c r="H1217"/>
  <c r="G1217"/>
  <c r="H506"/>
  <c r="G506"/>
  <c r="H608"/>
  <c r="G608"/>
  <c r="H771"/>
  <c r="G771"/>
  <c r="H686"/>
  <c r="G686"/>
  <c r="H404"/>
  <c r="G404"/>
  <c r="H876"/>
  <c r="G876"/>
  <c r="H625"/>
  <c r="G625"/>
  <c r="H289"/>
  <c r="G289"/>
  <c r="H905"/>
  <c r="G905"/>
  <c r="H55"/>
  <c r="G55"/>
  <c r="H1032"/>
  <c r="G1032"/>
  <c r="H416"/>
  <c r="G416"/>
  <c r="H1224"/>
  <c r="G1224"/>
  <c r="H896"/>
  <c r="G896"/>
  <c r="H969"/>
  <c r="G969"/>
  <c r="H217"/>
  <c r="G217"/>
  <c r="H1018"/>
  <c r="G1018"/>
  <c r="H51"/>
  <c r="G51"/>
  <c r="H699"/>
  <c r="G699"/>
  <c r="H1137"/>
  <c r="G1137"/>
  <c r="H204"/>
  <c r="G204"/>
  <c r="H925"/>
  <c r="G925"/>
  <c r="H1208"/>
  <c r="G1208"/>
  <c r="H1165"/>
  <c r="G1165"/>
  <c r="H917"/>
  <c r="G917"/>
  <c r="H687"/>
  <c r="G687"/>
  <c r="H578"/>
  <c r="G578"/>
  <c r="H180"/>
  <c r="G180"/>
  <c r="H29"/>
  <c r="G29"/>
  <c r="H648"/>
  <c r="G648"/>
  <c r="H624"/>
  <c r="G624"/>
  <c r="H224"/>
  <c r="G224"/>
  <c r="H947"/>
  <c r="G947"/>
  <c r="H400"/>
  <c r="G400"/>
  <c r="H948"/>
  <c r="G948"/>
  <c r="H968"/>
  <c r="G968"/>
  <c r="H1095"/>
  <c r="G1095"/>
  <c r="H774"/>
  <c r="G774"/>
  <c r="H806"/>
  <c r="G806"/>
  <c r="H903"/>
  <c r="G903"/>
  <c r="H609"/>
  <c r="G609"/>
  <c r="H252"/>
  <c r="G252"/>
  <c r="H336"/>
  <c r="G336"/>
  <c r="H1141"/>
  <c r="G1141"/>
  <c r="H308"/>
  <c r="G308"/>
  <c r="H1153"/>
  <c r="G1153"/>
  <c r="H822"/>
  <c r="G822"/>
  <c r="H154"/>
  <c r="G154"/>
  <c r="H875"/>
  <c r="G875"/>
  <c r="H26"/>
  <c r="G26"/>
  <c r="H38"/>
  <c r="G38"/>
  <c r="H245"/>
  <c r="G245"/>
  <c r="H1149"/>
  <c r="G1149"/>
  <c r="H954"/>
  <c r="G954"/>
  <c r="H24"/>
  <c r="G24"/>
  <c r="H630"/>
  <c r="G630"/>
  <c r="H266"/>
  <c r="G266"/>
  <c r="H897"/>
  <c r="G897"/>
  <c r="H580"/>
  <c r="G580"/>
  <c r="H290"/>
  <c r="G290"/>
  <c r="H1265"/>
  <c r="G1265"/>
  <c r="H1038"/>
  <c r="G1038"/>
  <c r="H962"/>
  <c r="G962"/>
  <c r="H658"/>
  <c r="G658"/>
  <c r="H210"/>
  <c r="G210"/>
  <c r="H294"/>
  <c r="G294"/>
  <c r="H175"/>
  <c r="G175"/>
  <c r="H1033"/>
  <c r="G1033"/>
  <c r="H937"/>
  <c r="G937"/>
  <c r="H411"/>
  <c r="G411"/>
  <c r="H632"/>
  <c r="G632"/>
  <c r="H262"/>
  <c r="G262"/>
  <c r="H438"/>
  <c r="G438"/>
  <c r="H145"/>
  <c r="G145"/>
  <c r="H360"/>
  <c r="G360"/>
  <c r="H80"/>
  <c r="G80"/>
  <c r="H600"/>
  <c r="G600"/>
  <c r="H41"/>
  <c r="G41"/>
  <c r="H1084"/>
  <c r="G1084"/>
  <c r="H602"/>
  <c r="G602"/>
  <c r="H698"/>
  <c r="G698"/>
  <c r="H43"/>
  <c r="G43"/>
  <c r="H117"/>
  <c r="G117"/>
  <c r="H1012"/>
  <c r="G1012"/>
  <c r="H130"/>
  <c r="G130"/>
  <c r="H369"/>
  <c r="G369"/>
  <c r="H168"/>
  <c r="G168"/>
  <c r="H1204"/>
  <c r="G1204"/>
  <c r="H848"/>
  <c r="G848"/>
  <c r="H405"/>
  <c r="G405"/>
  <c r="H760"/>
  <c r="G760"/>
  <c r="H803"/>
  <c r="G803"/>
  <c r="H571"/>
  <c r="G571"/>
  <c r="H330"/>
  <c r="G330"/>
  <c r="H1173"/>
  <c r="G1173"/>
  <c r="H517"/>
  <c r="G517"/>
  <c r="H825"/>
  <c r="G825"/>
  <c r="H556"/>
  <c r="G556"/>
  <c r="H832"/>
  <c r="G832"/>
  <c r="H1017"/>
  <c r="G1017"/>
  <c r="H988"/>
  <c r="G988"/>
  <c r="H91"/>
  <c r="G91"/>
  <c r="H1094"/>
  <c r="G1094"/>
  <c r="H857"/>
  <c r="G857"/>
  <c r="H796"/>
  <c r="G796"/>
  <c r="H869"/>
  <c r="G869"/>
  <c r="H465"/>
  <c r="G465"/>
  <c r="H190"/>
  <c r="G190"/>
  <c r="H1250"/>
  <c r="G1250"/>
  <c r="H785"/>
  <c r="G785"/>
  <c r="H313"/>
  <c r="G313"/>
  <c r="H586"/>
  <c r="G586"/>
  <c r="H31"/>
  <c r="G31"/>
  <c r="H1260"/>
  <c r="G1260"/>
  <c r="H817"/>
  <c r="G817"/>
  <c r="H529"/>
  <c r="G529"/>
  <c r="H177"/>
  <c r="G177"/>
  <c r="H195"/>
  <c r="G195"/>
  <c r="H544"/>
  <c r="G544"/>
  <c r="H1167"/>
  <c r="G1167"/>
  <c r="H1186"/>
  <c r="G1186"/>
  <c r="H166"/>
  <c r="G166"/>
  <c r="H676"/>
  <c r="G676"/>
  <c r="H997"/>
  <c r="G997"/>
  <c r="H874"/>
  <c r="G874"/>
  <c r="H36"/>
  <c r="G36"/>
  <c r="H260"/>
  <c r="G260"/>
  <c r="H1247"/>
  <c r="G1247"/>
  <c r="H27"/>
  <c r="G27"/>
  <c r="H208"/>
  <c r="G208"/>
  <c r="H898"/>
  <c r="G898"/>
  <c r="H251"/>
  <c r="G251"/>
  <c r="H675"/>
  <c r="G675"/>
  <c r="H710"/>
  <c r="G710"/>
  <c r="H805"/>
  <c r="G805"/>
  <c r="H218"/>
  <c r="G218"/>
  <c r="H296"/>
  <c r="G296"/>
  <c r="H811"/>
  <c r="G811"/>
  <c r="H709"/>
  <c r="G709"/>
  <c r="H1106"/>
  <c r="G1106"/>
  <c r="H717"/>
  <c r="G717"/>
  <c r="H551"/>
  <c r="G551"/>
  <c r="H1100"/>
  <c r="G1100"/>
  <c r="H533"/>
  <c r="G533"/>
  <c r="H1243"/>
  <c r="G1243"/>
  <c r="H927"/>
  <c r="G927"/>
  <c r="H716"/>
  <c r="G716"/>
  <c r="H479"/>
  <c r="G479"/>
  <c r="H915"/>
  <c r="G915"/>
  <c r="H388"/>
  <c r="G388"/>
  <c r="H1245"/>
  <c r="G1245"/>
  <c r="H750"/>
  <c r="G750"/>
  <c r="H271"/>
  <c r="G271"/>
  <c r="H429"/>
  <c r="G429"/>
  <c r="H98"/>
  <c r="G98"/>
  <c r="H329"/>
  <c r="G329"/>
  <c r="H453"/>
  <c r="G453"/>
  <c r="H508"/>
  <c r="G508"/>
  <c r="H314"/>
  <c r="G314"/>
  <c r="H797"/>
  <c r="G797"/>
  <c r="H40"/>
  <c r="G40"/>
  <c r="H749"/>
  <c r="G749"/>
  <c r="H1078"/>
  <c r="G1078"/>
  <c r="H103"/>
  <c r="G103"/>
  <c r="H522"/>
  <c r="G522"/>
  <c r="H1131"/>
  <c r="G1131"/>
  <c r="H823"/>
  <c r="G823"/>
  <c r="H450"/>
  <c r="G450"/>
  <c r="H540"/>
  <c r="G540"/>
  <c r="H293"/>
  <c r="G293"/>
  <c r="H975"/>
  <c r="G975"/>
  <c r="H1231"/>
  <c r="G1231"/>
  <c r="H1187"/>
  <c r="G1187"/>
  <c r="H987"/>
  <c r="G987"/>
  <c r="H949"/>
  <c r="G949"/>
  <c r="H1229"/>
  <c r="G1229"/>
  <c r="H233"/>
  <c r="G233"/>
  <c r="H940"/>
  <c r="G940"/>
  <c r="H967"/>
  <c r="G967"/>
  <c r="H263"/>
  <c r="G263"/>
  <c r="H66"/>
  <c r="G66"/>
  <c r="H706"/>
  <c r="G706"/>
  <c r="H1263"/>
  <c r="G1263"/>
  <c r="H1198"/>
  <c r="G1198"/>
  <c r="H998"/>
  <c r="G998"/>
  <c r="H1042"/>
  <c r="G1042"/>
  <c r="H317"/>
  <c r="G317"/>
  <c r="H401"/>
  <c r="G401"/>
  <c r="H755"/>
  <c r="G755"/>
  <c r="H46"/>
  <c r="G46"/>
  <c r="H700"/>
  <c r="G700"/>
  <c r="H1203"/>
  <c r="G1203"/>
  <c r="H831"/>
  <c r="G831"/>
  <c r="H1025"/>
  <c r="G1025"/>
  <c r="H283"/>
  <c r="G283"/>
  <c r="H871"/>
  <c r="G871"/>
  <c r="H1192"/>
  <c r="G1192"/>
  <c r="H1037"/>
  <c r="G1037"/>
  <c r="H791"/>
  <c r="G791"/>
  <c r="H1214"/>
  <c r="G1214"/>
  <c r="H679"/>
  <c r="G679"/>
  <c r="H76"/>
  <c r="G76"/>
  <c r="H326"/>
  <c r="G326"/>
  <c r="H1014"/>
  <c r="G1014"/>
  <c r="H1286"/>
  <c r="G1286"/>
  <c r="H64"/>
  <c r="G64"/>
  <c r="H1036"/>
  <c r="G1036"/>
  <c r="H74"/>
  <c r="G74"/>
  <c r="H1253"/>
  <c r="G1253"/>
  <c r="H1013"/>
  <c r="G1013"/>
  <c r="H1288"/>
  <c r="G1288"/>
  <c r="H711"/>
  <c r="G711"/>
  <c r="H1111"/>
  <c r="G1111"/>
  <c r="H1272"/>
  <c r="G1272"/>
  <c r="H772"/>
  <c r="G772"/>
  <c r="H1259"/>
  <c r="G1259"/>
  <c r="H1074"/>
  <c r="G1074"/>
  <c r="H128"/>
  <c r="G128"/>
  <c r="H901"/>
  <c r="G901"/>
  <c r="H685"/>
  <c r="G685"/>
  <c r="H1218"/>
  <c r="G1218"/>
  <c r="H1009"/>
  <c r="G1009"/>
  <c r="H1289"/>
  <c r="G1289"/>
  <c r="H926"/>
  <c r="G926"/>
  <c r="H485"/>
  <c r="G485"/>
  <c r="H1282"/>
  <c r="G1282"/>
  <c r="H773"/>
  <c r="G773"/>
  <c r="H1126"/>
  <c r="G1126"/>
  <c r="H351"/>
  <c r="G351"/>
  <c r="H1068"/>
  <c r="G1068"/>
  <c r="H530"/>
  <c r="G530"/>
  <c r="H516"/>
  <c r="G516"/>
  <c r="H543"/>
  <c r="G543"/>
  <c r="H44"/>
  <c r="G44"/>
  <c r="H415"/>
  <c r="G415"/>
  <c r="H378"/>
  <c r="G378"/>
  <c r="H557"/>
  <c r="G557"/>
  <c r="H502"/>
  <c r="G502"/>
  <c r="H472"/>
  <c r="G472"/>
  <c r="H1053"/>
  <c r="G1053"/>
  <c r="H1051"/>
  <c r="G1051"/>
  <c r="H702"/>
  <c r="G702"/>
  <c r="H916"/>
  <c r="G916"/>
  <c r="H139"/>
  <c r="G139"/>
  <c r="H1048"/>
  <c r="G1048"/>
  <c r="H1274"/>
  <c r="G1274"/>
  <c r="H674"/>
  <c r="G674"/>
  <c r="H1104"/>
  <c r="G1104"/>
  <c r="H327"/>
  <c r="G327"/>
  <c r="H514"/>
  <c r="G514"/>
  <c r="H1063"/>
  <c r="G1063"/>
  <c r="H1257"/>
  <c r="G1257"/>
  <c r="H365"/>
  <c r="G365"/>
  <c r="H999"/>
  <c r="G999"/>
  <c r="H1281"/>
  <c r="G1281"/>
  <c r="H498"/>
  <c r="G498"/>
  <c r="H670"/>
  <c r="G670"/>
  <c r="H1235"/>
  <c r="G1235"/>
  <c r="H316"/>
  <c r="G316"/>
  <c r="H489"/>
  <c r="G489"/>
  <c r="H767"/>
  <c r="G767"/>
  <c r="H683"/>
  <c r="G683"/>
  <c r="H1065"/>
  <c r="G1065"/>
  <c r="H807"/>
  <c r="G807"/>
  <c r="H746"/>
  <c r="G746"/>
  <c r="H665"/>
  <c r="G665"/>
  <c r="H720"/>
  <c r="G720"/>
  <c r="H1071"/>
  <c r="G1071"/>
  <c r="H1075"/>
  <c r="G1075"/>
  <c r="H1120"/>
  <c r="G1120"/>
  <c r="H1269"/>
  <c r="G1269"/>
  <c r="H955"/>
  <c r="G955"/>
  <c r="H765"/>
  <c r="G765"/>
  <c r="H821"/>
  <c r="G821"/>
  <c r="H1006"/>
  <c r="G1006"/>
  <c r="H1251"/>
  <c r="G1251"/>
  <c r="H641"/>
  <c r="G641"/>
  <c r="H1254"/>
  <c r="G1254"/>
  <c r="H961"/>
  <c r="G961"/>
  <c r="H68"/>
  <c r="G68"/>
  <c r="H1236"/>
  <c r="G1236"/>
  <c r="H148"/>
  <c r="G148"/>
  <c r="H1045"/>
  <c r="G1045"/>
  <c r="H778"/>
  <c r="G778"/>
  <c r="H978"/>
  <c r="G978"/>
  <c r="H1194"/>
  <c r="G1194"/>
  <c r="H636"/>
  <c r="G636"/>
  <c r="H1030"/>
  <c r="G1030"/>
  <c r="H634"/>
  <c r="G634"/>
  <c r="H1196"/>
  <c r="G1196"/>
  <c r="H303"/>
  <c r="G303"/>
  <c r="H762"/>
  <c r="G762"/>
  <c r="H672"/>
  <c r="G672"/>
  <c r="H1239"/>
  <c r="G1239"/>
  <c r="H1270"/>
  <c r="G1270"/>
  <c r="H342"/>
  <c r="G342"/>
  <c r="H455"/>
  <c r="G455"/>
  <c r="H364"/>
  <c r="G364"/>
  <c r="H953"/>
  <c r="G953"/>
  <c r="H1145"/>
  <c r="G1145"/>
  <c r="H346"/>
  <c r="G346"/>
  <c r="H1227"/>
  <c r="G1227"/>
  <c r="H1143"/>
  <c r="G1143"/>
  <c r="H305"/>
  <c r="G305"/>
  <c r="H963"/>
  <c r="G963"/>
  <c r="H162"/>
  <c r="G162"/>
  <c r="H302"/>
  <c r="G302"/>
  <c r="H60"/>
  <c r="G60"/>
  <c r="H782"/>
  <c r="G782"/>
  <c r="H986"/>
  <c r="G986"/>
  <c r="H383"/>
  <c r="G383"/>
  <c r="H339"/>
  <c r="G339"/>
  <c r="H1271"/>
  <c r="G1271"/>
  <c r="H958"/>
  <c r="G958"/>
  <c r="H1020"/>
  <c r="G1020"/>
  <c r="H911"/>
  <c r="G911"/>
  <c r="H169"/>
  <c r="G169"/>
  <c r="H1273"/>
  <c r="G1273"/>
  <c r="H1205"/>
  <c r="G1205"/>
  <c r="H1117"/>
  <c r="G1117"/>
  <c r="H1073"/>
  <c r="G1073"/>
  <c r="H584"/>
  <c r="G584"/>
  <c r="H833"/>
  <c r="G833"/>
  <c r="H689"/>
  <c r="G689"/>
  <c r="H931"/>
  <c r="G931"/>
  <c r="H1103"/>
  <c r="G1103"/>
  <c r="H124"/>
  <c r="G124"/>
  <c r="H783"/>
  <c r="G783"/>
  <c r="H448"/>
  <c r="G448"/>
  <c r="H1246"/>
  <c r="G1246"/>
  <c r="H1144"/>
  <c r="G1144"/>
  <c r="H1252"/>
  <c r="G1252"/>
  <c r="H1280"/>
  <c r="G1280"/>
  <c r="H474"/>
  <c r="G474"/>
  <c r="H157"/>
  <c r="G157"/>
  <c r="H696"/>
  <c r="G696"/>
  <c r="H1146"/>
  <c r="G1146"/>
  <c r="H1267"/>
  <c r="G1267"/>
  <c r="H391"/>
  <c r="G391"/>
  <c r="H445"/>
  <c r="G445"/>
  <c r="H938"/>
  <c r="G938"/>
  <c r="H73"/>
  <c r="G73"/>
  <c r="H1185"/>
  <c r="G1185"/>
  <c r="H457"/>
  <c r="G457"/>
  <c r="H994"/>
  <c r="G994"/>
  <c r="H164"/>
  <c r="G164"/>
  <c r="H780"/>
  <c r="G780"/>
  <c r="H1132"/>
  <c r="G1132"/>
  <c r="H341"/>
  <c r="G341"/>
  <c r="H763"/>
  <c r="G763"/>
  <c r="H936"/>
  <c r="G936"/>
  <c r="H902"/>
  <c r="G902"/>
  <c r="H795"/>
  <c r="G795"/>
  <c r="H512"/>
  <c r="G512"/>
  <c r="H964"/>
  <c r="G964"/>
  <c r="H161"/>
  <c r="G161"/>
  <c r="H1256"/>
  <c r="G1256"/>
  <c r="H430"/>
  <c r="G430"/>
  <c r="H1238"/>
  <c r="G1238"/>
  <c r="H974"/>
  <c r="G974"/>
  <c r="H545"/>
  <c r="G545"/>
  <c r="H1155"/>
  <c r="G1155"/>
  <c r="H425"/>
  <c r="G425"/>
  <c r="H870"/>
  <c r="G870"/>
  <c r="H1276"/>
  <c r="G1276"/>
  <c r="H830"/>
  <c r="G830"/>
  <c r="H1199"/>
  <c r="G1199"/>
  <c r="H756"/>
  <c r="G756"/>
  <c r="H132"/>
  <c r="G132"/>
  <c r="H1134"/>
  <c r="G1134"/>
  <c r="H392"/>
  <c r="G392"/>
  <c r="H424"/>
  <c r="G424"/>
  <c r="H952"/>
  <c r="G952"/>
  <c r="H1209"/>
  <c r="G1209"/>
  <c r="H941"/>
  <c r="G941"/>
  <c r="H1139"/>
  <c r="G1139"/>
  <c r="H144"/>
  <c r="G144"/>
  <c r="H298"/>
  <c r="G298"/>
  <c r="H573"/>
  <c r="G573"/>
  <c r="H790"/>
  <c r="G790"/>
  <c r="H798"/>
  <c r="G798"/>
  <c r="H862"/>
  <c r="G862"/>
  <c r="H1105"/>
  <c r="G1105"/>
  <c r="H1043"/>
  <c r="G1043"/>
  <c r="H1162"/>
  <c r="G1162"/>
  <c r="H1122"/>
  <c r="G1122"/>
  <c r="H215"/>
  <c r="G215"/>
  <c r="H829"/>
  <c r="G829"/>
  <c r="H1220"/>
  <c r="G1220"/>
  <c r="H1154"/>
  <c r="G1154"/>
  <c r="H907"/>
  <c r="G907"/>
  <c r="H403"/>
  <c r="G403"/>
  <c r="H904"/>
  <c r="G904"/>
  <c r="H528"/>
  <c r="G528"/>
  <c r="H1178"/>
  <c r="G1178"/>
  <c r="H19"/>
  <c r="H10" s="1"/>
  <c r="G19"/>
  <c r="G10" s="1"/>
  <c r="H167"/>
  <c r="G167"/>
  <c r="H131"/>
  <c r="G131"/>
  <c r="H841"/>
  <c r="G841"/>
  <c r="H141"/>
  <c r="G141"/>
  <c r="H78"/>
  <c r="G78"/>
  <c r="H470"/>
  <c r="G470"/>
  <c r="H387"/>
  <c r="G387"/>
  <c r="H413"/>
  <c r="G413"/>
  <c r="H837"/>
  <c r="G837"/>
  <c r="H42"/>
  <c r="G42"/>
  <c r="H509"/>
  <c r="G509"/>
  <c r="H1151"/>
  <c r="G1151"/>
  <c r="H1233"/>
  <c r="G1233"/>
  <c r="H1287"/>
  <c r="G1287"/>
  <c r="H1283"/>
  <c r="G1283"/>
  <c r="H935"/>
  <c r="G935"/>
  <c r="H499"/>
  <c r="G499"/>
  <c r="H143"/>
  <c r="G143"/>
  <c r="H799"/>
  <c r="G799"/>
  <c r="H1115"/>
  <c r="G1115"/>
  <c r="H992"/>
  <c r="G992"/>
  <c r="H1212"/>
  <c r="G1212"/>
  <c r="H983"/>
  <c r="G983"/>
  <c r="H258"/>
  <c r="G258"/>
  <c r="H254"/>
  <c r="G254"/>
  <c r="H1026"/>
  <c r="G1026"/>
  <c r="H62"/>
  <c r="G62"/>
  <c r="H1223"/>
  <c r="G1223"/>
  <c r="H1258"/>
  <c r="G1258"/>
  <c r="H725"/>
  <c r="G725"/>
  <c r="H604"/>
  <c r="G604"/>
  <c r="H980"/>
  <c r="G980"/>
  <c r="H23"/>
  <c r="G23"/>
  <c r="H1161"/>
  <c r="G1161"/>
  <c r="H1001"/>
  <c r="G1001"/>
  <c r="H1064"/>
  <c r="G1064"/>
  <c r="H1189"/>
  <c r="G1189"/>
  <c r="H1163"/>
  <c r="G1163"/>
  <c r="H906"/>
  <c r="G906"/>
  <c r="H158"/>
  <c r="G158"/>
  <c r="H477"/>
  <c r="G477"/>
  <c r="H1008"/>
  <c r="G1008"/>
  <c r="H1133"/>
  <c r="G1133"/>
  <c r="H1275"/>
  <c r="G1275"/>
  <c r="H488"/>
  <c r="G488"/>
  <c r="H842"/>
  <c r="G842"/>
  <c r="H165"/>
  <c r="G165"/>
  <c r="H781"/>
  <c r="G781"/>
  <c r="H159"/>
  <c r="G159"/>
  <c r="H1069"/>
  <c r="G1069"/>
  <c r="H1041"/>
  <c r="G1041"/>
  <c r="H914"/>
  <c r="G914"/>
  <c r="H163"/>
  <c r="G163"/>
  <c r="H1200"/>
  <c r="G1200"/>
  <c r="H199"/>
  <c r="G199"/>
  <c r="H912"/>
  <c r="G912"/>
  <c r="H1010"/>
  <c r="G1010"/>
  <c r="H866"/>
  <c r="G866"/>
  <c r="H1004"/>
  <c r="G1004"/>
  <c r="H610"/>
  <c r="G610"/>
  <c r="H1052"/>
  <c r="G1052"/>
  <c r="H1237"/>
  <c r="G1237"/>
  <c r="H566"/>
  <c r="G566"/>
  <c r="H1024"/>
  <c r="G1024"/>
  <c r="H431"/>
  <c r="G431"/>
  <c r="H623"/>
  <c r="G623"/>
  <c r="H225"/>
  <c r="G225"/>
  <c r="H1086"/>
  <c r="G1086"/>
  <c r="H879"/>
  <c r="G879"/>
  <c r="H1092"/>
  <c r="G1092"/>
  <c r="H973"/>
  <c r="G973"/>
  <c r="H432"/>
  <c r="G432"/>
  <c r="H476"/>
  <c r="G476"/>
  <c r="H147"/>
  <c r="G147"/>
  <c r="H930"/>
  <c r="G930"/>
  <c r="H861"/>
  <c r="G861"/>
  <c r="H868"/>
  <c r="G868"/>
  <c r="H146"/>
  <c r="G146"/>
  <c r="H1201"/>
  <c r="G1201"/>
  <c r="H894"/>
  <c r="G894"/>
  <c r="H1191"/>
  <c r="G1191"/>
  <c r="H628"/>
  <c r="G628"/>
  <c r="H1179"/>
  <c r="G1179"/>
  <c r="H361"/>
  <c r="G361"/>
  <c r="H344"/>
  <c r="G344"/>
  <c r="H1268"/>
  <c r="G1268"/>
  <c r="H1108"/>
  <c r="G1108"/>
  <c r="H942"/>
  <c r="G942"/>
  <c r="H357"/>
  <c r="G357"/>
  <c r="H188"/>
  <c r="G188"/>
  <c r="H371"/>
  <c r="G371"/>
  <c r="H684"/>
  <c r="G684"/>
  <c r="H928"/>
  <c r="G928"/>
  <c r="H1135"/>
  <c r="G1135"/>
  <c r="H591"/>
  <c r="G591"/>
  <c r="H108"/>
  <c r="G108"/>
  <c r="H111"/>
  <c r="G111"/>
  <c r="H701"/>
  <c r="G701"/>
  <c r="H25"/>
  <c r="G25"/>
  <c r="H572"/>
  <c r="G572"/>
  <c r="H1110"/>
  <c r="G1110"/>
  <c r="H186"/>
  <c r="G186"/>
  <c r="H1047"/>
  <c r="G1047"/>
  <c r="H471"/>
  <c r="G471"/>
  <c r="H761"/>
  <c r="G761"/>
  <c r="H585"/>
  <c r="G585"/>
  <c r="H982"/>
  <c r="G982"/>
  <c r="H95"/>
  <c r="G95"/>
  <c r="H487"/>
  <c r="G487"/>
  <c r="H647"/>
  <c r="G647"/>
  <c r="H1232"/>
  <c r="G1232"/>
  <c r="H976"/>
  <c r="G976"/>
  <c r="H1101"/>
  <c r="G1101"/>
  <c r="H300"/>
  <c r="G300"/>
  <c r="H106"/>
  <c r="G106"/>
  <c r="H500"/>
  <c r="G500"/>
  <c r="H1002"/>
  <c r="G1002"/>
  <c r="H510"/>
  <c r="G510"/>
  <c r="H1156"/>
  <c r="G1156"/>
  <c r="H107"/>
  <c r="G107"/>
  <c r="H113"/>
  <c r="G113"/>
  <c r="H206"/>
  <c r="G206"/>
  <c r="H422"/>
  <c r="G422"/>
  <c r="H784"/>
  <c r="G784"/>
  <c r="H1028"/>
  <c r="G1028"/>
  <c r="H1181"/>
  <c r="G1181"/>
  <c r="H1129"/>
  <c r="G1129"/>
  <c r="H179"/>
  <c r="G179"/>
  <c r="H122"/>
  <c r="G122"/>
  <c r="H741"/>
  <c r="G741"/>
  <c r="H1264"/>
  <c r="G1264"/>
  <c r="H394"/>
  <c r="G394"/>
  <c r="H631"/>
  <c r="G631"/>
  <c r="H140"/>
  <c r="G140"/>
  <c r="H751"/>
  <c r="G751"/>
  <c r="H1241"/>
  <c r="G1241"/>
  <c r="H1176"/>
  <c r="G1176"/>
  <c r="H563"/>
  <c r="G563"/>
  <c r="H368"/>
  <c r="G368"/>
  <c r="H197"/>
  <c r="G197"/>
  <c r="H1040"/>
  <c r="G1040"/>
  <c r="H1244"/>
  <c r="G1244"/>
  <c r="H1082"/>
  <c r="G1082"/>
  <c r="H671"/>
  <c r="G671"/>
  <c r="H1007"/>
  <c r="G1007"/>
  <c r="H733"/>
  <c r="G733"/>
  <c r="H61"/>
  <c r="G61"/>
  <c r="H594"/>
  <c r="G594"/>
  <c r="H94"/>
  <c r="G94"/>
  <c r="H1177"/>
  <c r="G1177"/>
  <c r="H1197"/>
  <c r="G1197"/>
  <c r="H325"/>
  <c r="G325"/>
  <c r="H458"/>
  <c r="G458"/>
  <c r="H513"/>
  <c r="G513"/>
  <c r="H1011"/>
  <c r="G1011"/>
  <c r="H494"/>
  <c r="G494"/>
  <c r="H385"/>
  <c r="G385"/>
  <c r="H719"/>
  <c r="G719"/>
  <c r="H1077"/>
  <c r="G1077"/>
  <c r="H635"/>
  <c r="G635"/>
  <c r="H1215"/>
  <c r="G1215"/>
  <c r="H1119"/>
  <c r="G1119"/>
  <c r="H115"/>
  <c r="G115"/>
  <c r="H714"/>
  <c r="G714"/>
  <c r="H649"/>
  <c r="G649"/>
  <c r="H444"/>
  <c r="G444"/>
  <c r="H691"/>
  <c r="G691"/>
  <c r="H888"/>
  <c r="G888"/>
  <c r="H1242"/>
  <c r="G1242"/>
  <c r="H1193"/>
  <c r="G1193"/>
  <c r="H318"/>
  <c r="G318"/>
  <c r="H93"/>
  <c r="G93"/>
  <c r="H473"/>
  <c r="G473"/>
  <c r="H891"/>
  <c r="G891"/>
  <c r="H835"/>
  <c r="G835"/>
  <c r="H370"/>
  <c r="G370"/>
  <c r="H47"/>
  <c r="G47"/>
  <c r="H809"/>
  <c r="G809"/>
  <c r="H345"/>
  <c r="G345"/>
  <c r="H332"/>
  <c r="G332"/>
  <c r="H45"/>
  <c r="G45"/>
  <c r="H858"/>
  <c r="G858"/>
  <c r="H1127"/>
  <c r="G1127"/>
  <c r="H985"/>
  <c r="G985"/>
  <c r="H183"/>
  <c r="G183"/>
  <c r="H244"/>
  <c r="G244"/>
  <c r="H601"/>
  <c r="G601"/>
  <c r="H1098"/>
  <c r="G1098"/>
  <c r="H1118"/>
  <c r="G1118"/>
  <c r="H677"/>
  <c r="G677"/>
  <c r="H1142"/>
  <c r="G1142"/>
  <c r="H694"/>
  <c r="G694"/>
  <c r="H753"/>
  <c r="G753"/>
  <c r="H659"/>
  <c r="G659"/>
  <c r="H886"/>
  <c r="G886"/>
  <c r="H459"/>
  <c r="G459"/>
  <c r="H838"/>
  <c r="G838"/>
  <c r="H1284"/>
  <c r="G1284"/>
  <c r="H1172"/>
  <c r="G1172"/>
  <c r="H1107"/>
  <c r="G1107"/>
  <c r="H373"/>
  <c r="G373"/>
  <c r="H1148"/>
  <c r="G1148"/>
  <c r="H261"/>
  <c r="G261"/>
  <c r="H597"/>
  <c r="G597"/>
  <c r="H747"/>
  <c r="G747"/>
  <c r="H1226"/>
  <c r="G1226"/>
  <c r="H1072"/>
  <c r="G1072"/>
  <c r="H943"/>
  <c r="G943"/>
  <c r="H297"/>
  <c r="G297"/>
  <c r="H426"/>
  <c r="G426"/>
  <c r="H1113"/>
  <c r="G1113"/>
  <c r="H59"/>
  <c r="G59"/>
  <c r="H185"/>
  <c r="G185"/>
  <c r="H819"/>
  <c r="G819"/>
  <c r="H243"/>
  <c r="G243"/>
  <c r="H657"/>
  <c r="G657"/>
  <c r="H312"/>
  <c r="G312"/>
  <c r="H1171"/>
  <c r="G1171"/>
  <c r="H227"/>
  <c r="G227"/>
  <c r="H754"/>
  <c r="G754"/>
  <c r="H713"/>
  <c r="G713"/>
  <c r="H259"/>
  <c r="G259"/>
  <c r="H847"/>
  <c r="G847"/>
  <c r="H110"/>
  <c r="G110"/>
  <c r="H226"/>
  <c r="G226"/>
  <c r="H1102"/>
  <c r="G1102"/>
  <c r="H846"/>
  <c r="G846"/>
  <c r="H1054"/>
  <c r="G1054"/>
  <c r="H611"/>
  <c r="G611"/>
  <c r="H417"/>
  <c r="G417"/>
  <c r="H1213"/>
  <c r="G1213"/>
  <c r="H558"/>
  <c r="G558"/>
  <c r="H119"/>
  <c r="G119"/>
  <c r="H1022"/>
  <c r="G1022"/>
  <c r="H49"/>
  <c r="G49"/>
  <c r="H1248"/>
  <c r="G1248"/>
  <c r="H201"/>
  <c r="G201"/>
  <c r="H319"/>
  <c r="G319"/>
  <c r="H1044"/>
  <c r="G1044"/>
  <c r="H715"/>
  <c r="G715"/>
  <c r="H1138"/>
  <c r="G1138"/>
  <c r="H1221"/>
  <c r="G1221"/>
  <c r="H1023"/>
  <c r="G1023"/>
  <c r="H515"/>
  <c r="G515"/>
  <c r="H1262"/>
  <c r="G1262"/>
  <c r="H1159"/>
  <c r="G1159"/>
  <c r="H324"/>
  <c r="G324"/>
  <c r="H57"/>
  <c r="G57"/>
  <c r="H977"/>
  <c r="G977"/>
  <c r="H1046"/>
  <c r="G1046"/>
  <c r="H900"/>
  <c r="G900"/>
  <c r="H120"/>
  <c r="G120"/>
  <c r="H957"/>
  <c r="G957"/>
  <c r="H1124"/>
  <c r="G1124"/>
  <c r="H712"/>
  <c r="G712"/>
  <c r="H708"/>
  <c r="G708"/>
  <c r="H792"/>
  <c r="G792"/>
  <c r="H1070"/>
  <c r="G1070"/>
  <c r="H121"/>
  <c r="G121"/>
  <c r="H138"/>
  <c r="G138"/>
  <c r="H718"/>
  <c r="G718"/>
  <c r="H950"/>
  <c r="G950"/>
  <c r="H752"/>
  <c r="G752"/>
  <c r="H1285"/>
  <c r="G1285"/>
  <c r="H764"/>
  <c r="G764"/>
  <c r="H518"/>
  <c r="G518"/>
  <c r="H882"/>
  <c r="G882"/>
  <c r="H1278"/>
  <c r="G1278"/>
  <c r="H1039"/>
  <c r="G1039"/>
  <c r="H123"/>
  <c r="G123"/>
  <c r="H299"/>
  <c r="G299"/>
  <c r="H1279"/>
  <c r="G1279"/>
  <c r="H730"/>
  <c r="G730"/>
  <c r="H184"/>
  <c r="G184"/>
  <c r="H564"/>
  <c r="G564"/>
  <c r="H1058"/>
  <c r="G1058"/>
  <c r="H112"/>
  <c r="G112"/>
  <c r="H1157"/>
  <c r="G1157"/>
  <c r="H865"/>
  <c r="G865"/>
  <c r="H1228"/>
  <c r="G1228"/>
  <c r="H1184"/>
  <c r="G1184"/>
  <c r="H491"/>
  <c r="G491"/>
  <c r="H1168"/>
  <c r="G1168"/>
  <c r="H277"/>
  <c r="G277"/>
  <c r="H532"/>
  <c r="G532"/>
  <c r="H295"/>
  <c r="G295"/>
  <c r="H622"/>
  <c r="G622"/>
  <c r="H1158"/>
  <c r="G1158"/>
  <c r="H70"/>
  <c r="G70"/>
  <c r="H1027"/>
  <c r="G1027"/>
  <c r="H899"/>
  <c r="G899"/>
  <c r="H1207"/>
  <c r="G1207"/>
  <c r="H934"/>
  <c r="G934"/>
  <c r="H390"/>
  <c r="G390"/>
  <c r="H399"/>
  <c r="G399"/>
  <c r="H748"/>
  <c r="G748"/>
  <c r="H109"/>
  <c r="G109"/>
  <c r="H79"/>
  <c r="G79"/>
  <c r="H560"/>
  <c r="G560"/>
  <c r="H358"/>
  <c r="G358"/>
  <c r="H873"/>
  <c r="G873"/>
  <c r="H257"/>
  <c r="G257"/>
  <c r="H160"/>
  <c r="G160"/>
  <c r="H478"/>
  <c r="G478"/>
  <c r="H1230"/>
  <c r="G1230"/>
  <c r="H322"/>
  <c r="G322"/>
  <c r="H736"/>
  <c r="G736"/>
  <c r="H881"/>
  <c r="G881"/>
  <c r="H1096"/>
  <c r="G1096"/>
  <c r="H555"/>
  <c r="G555"/>
  <c r="H908"/>
  <c r="G908"/>
  <c r="H1219"/>
  <c r="G1219"/>
  <c r="H1169"/>
  <c r="G1169"/>
  <c r="H779"/>
  <c r="G779"/>
  <c r="H338"/>
  <c r="G338"/>
  <c r="H1183"/>
  <c r="G1183"/>
  <c r="H1076"/>
  <c r="G1076"/>
  <c r="H1130"/>
  <c r="G1130"/>
  <c r="H1062"/>
  <c r="G1062"/>
  <c r="H984"/>
  <c r="G984"/>
  <c r="H834"/>
  <c r="G834"/>
  <c r="H306"/>
  <c r="G306"/>
  <c r="H92"/>
  <c r="G92"/>
  <c r="H966"/>
  <c r="G966"/>
  <c r="H794"/>
  <c r="G794"/>
  <c r="H1206"/>
  <c r="G1206"/>
  <c r="H1174"/>
  <c r="G1174"/>
  <c r="H607"/>
  <c r="G607"/>
  <c r="H173"/>
  <c r="G173"/>
  <c r="H603"/>
  <c r="G603"/>
  <c r="H1166"/>
  <c r="G1166"/>
  <c r="H673"/>
  <c r="G673"/>
  <c r="H1255"/>
  <c r="G1255"/>
  <c r="H384"/>
  <c r="G384"/>
  <c r="H382"/>
  <c r="G382"/>
  <c r="H86"/>
  <c r="G86"/>
  <c r="H347"/>
  <c r="G347"/>
  <c r="H939"/>
  <c r="G939"/>
  <c r="H1211"/>
  <c r="G1211"/>
  <c r="H1147"/>
  <c r="G1147"/>
  <c r="H155"/>
  <c r="G155"/>
  <c r="H214"/>
  <c r="G214"/>
  <c r="H1170"/>
  <c r="G1170"/>
  <c r="H118"/>
  <c r="G118"/>
  <c r="H1190"/>
  <c r="G1190"/>
  <c r="H501"/>
  <c r="G501"/>
  <c r="H1000"/>
  <c r="G1000"/>
  <c r="H1080"/>
  <c r="G1080"/>
  <c r="H242"/>
  <c r="G242"/>
  <c r="H389"/>
  <c r="G389"/>
  <c r="H789"/>
  <c r="G789"/>
  <c r="H574"/>
  <c r="G574"/>
  <c r="H116"/>
  <c r="G116"/>
  <c r="H331"/>
  <c r="G331"/>
  <c r="H434"/>
  <c r="G434"/>
  <c r="H845"/>
  <c r="G845"/>
  <c r="H84"/>
  <c r="G84"/>
  <c r="H559"/>
  <c r="G559"/>
  <c r="H151"/>
  <c r="G151"/>
  <c r="H1182"/>
  <c r="G1182"/>
  <c r="H892"/>
  <c r="G892"/>
  <c r="H541"/>
  <c r="G541"/>
  <c r="H428"/>
  <c r="G428"/>
  <c r="H1152"/>
  <c r="G1152"/>
  <c r="H200"/>
  <c r="G200"/>
  <c r="H993"/>
  <c r="G993"/>
  <c r="H959"/>
  <c r="G959"/>
  <c r="H1225"/>
  <c r="G1225"/>
  <c r="H285"/>
  <c r="G285"/>
  <c r="H171"/>
  <c r="G171"/>
  <c r="H486"/>
  <c r="G486"/>
  <c r="H920"/>
  <c r="G920"/>
  <c r="H212"/>
  <c r="G212"/>
  <c r="H554"/>
  <c r="G554"/>
  <c r="H170"/>
  <c r="G170"/>
  <c r="H878"/>
  <c r="G878"/>
  <c r="H22"/>
  <c r="G22"/>
  <c r="H1136"/>
  <c r="G1136"/>
  <c r="H172"/>
  <c r="G172"/>
  <c r="H1087"/>
  <c r="G1087"/>
  <c r="H205"/>
  <c r="G205"/>
  <c r="H1091"/>
  <c r="G1091"/>
  <c r="H872"/>
  <c r="G872"/>
  <c r="H153"/>
  <c r="G153"/>
  <c r="H256"/>
  <c r="G256"/>
  <c r="H793"/>
  <c r="G793"/>
  <c r="H991"/>
  <c r="G991"/>
  <c r="H67"/>
  <c r="G67"/>
  <c r="H884"/>
  <c r="G884"/>
  <c r="H766"/>
  <c r="G766"/>
  <c r="H359"/>
  <c r="G359"/>
  <c r="H593"/>
  <c r="G593"/>
  <c r="H1164"/>
  <c r="G1164"/>
  <c r="H386"/>
  <c r="G386"/>
  <c r="H1266"/>
  <c r="G1266"/>
  <c r="H142"/>
  <c r="G142"/>
  <c r="H427"/>
  <c r="G427"/>
  <c r="H629"/>
  <c r="G629"/>
  <c r="H598"/>
  <c r="G598"/>
  <c r="H446"/>
  <c r="G446"/>
  <c r="H126"/>
  <c r="G126"/>
  <c r="H519"/>
  <c r="G519"/>
  <c r="A1289"/>
  <c r="A1288"/>
  <c r="A1287"/>
  <c r="A1286"/>
  <c r="A1285"/>
  <c r="A1284"/>
  <c r="A1283"/>
  <c r="A1424"/>
  <c r="A1282"/>
  <c r="A1423"/>
  <c r="A1281"/>
  <c r="A1422"/>
  <c r="A1280"/>
  <c r="A1279"/>
  <c r="A1278"/>
  <c r="A1277"/>
  <c r="A1421"/>
  <c r="A1276"/>
  <c r="A1275"/>
  <c r="A1274"/>
  <c r="A1273"/>
  <c r="A1272"/>
  <c r="A1420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419"/>
  <c r="A1246"/>
  <c r="A1418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417"/>
  <c r="A1226"/>
  <c r="A1225"/>
  <c r="A1224"/>
  <c r="A1223"/>
  <c r="A1222"/>
  <c r="A1221"/>
  <c r="A1220"/>
  <c r="A1219"/>
  <c r="A1218"/>
  <c r="A1416"/>
  <c r="A1217"/>
  <c r="A1415"/>
  <c r="A1216"/>
  <c r="A1215"/>
  <c r="A1214"/>
  <c r="A1213"/>
  <c r="A1212"/>
  <c r="A1211"/>
  <c r="A1210"/>
  <c r="A1209"/>
  <c r="A1208"/>
  <c r="A1414"/>
  <c r="A1207"/>
  <c r="A1413"/>
  <c r="A1412"/>
  <c r="A1206"/>
  <c r="A1205"/>
  <c r="A1204"/>
  <c r="A1203"/>
  <c r="A1202"/>
  <c r="A1201"/>
  <c r="A1200"/>
  <c r="A1199"/>
  <c r="A1198"/>
  <c r="A1197"/>
  <c r="A1196"/>
  <c r="A1195"/>
  <c r="A1194"/>
  <c r="A1193"/>
  <c r="A1192"/>
  <c r="A1191"/>
  <c r="A1190"/>
  <c r="A1189"/>
  <c r="A1188"/>
  <c r="A1187"/>
  <c r="A1186"/>
  <c r="A1185"/>
  <c r="A1184"/>
  <c r="A1183"/>
  <c r="A1182"/>
  <c r="A1411"/>
  <c r="A1181"/>
  <c r="A1410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409"/>
  <c r="A1159"/>
  <c r="A1158"/>
  <c r="A1157"/>
  <c r="A1156"/>
  <c r="A1155"/>
  <c r="A1154"/>
  <c r="A1408"/>
  <c r="A1153"/>
  <c r="A1152"/>
  <c r="A1151"/>
  <c r="A1150"/>
  <c r="A1149"/>
  <c r="A1148"/>
  <c r="A1147"/>
  <c r="A1407"/>
  <c r="A1146"/>
  <c r="A1145"/>
  <c r="A1406"/>
  <c r="A1144"/>
  <c r="A1143"/>
  <c r="A1405"/>
  <c r="A1404"/>
  <c r="A1142"/>
  <c r="A1141"/>
  <c r="A1140"/>
  <c r="A1139"/>
  <c r="A1138"/>
  <c r="A1137"/>
  <c r="A1136"/>
  <c r="A1135"/>
  <c r="A1134"/>
  <c r="A1133"/>
  <c r="A1403"/>
  <c r="A1132"/>
  <c r="A1131"/>
  <c r="A1130"/>
  <c r="A1129"/>
  <c r="A1128"/>
  <c r="A1127"/>
  <c r="A1126"/>
  <c r="A1125"/>
  <c r="A1124"/>
  <c r="A1123"/>
  <c r="A1122"/>
  <c r="A1121"/>
  <c r="A1120"/>
  <c r="A1119"/>
  <c r="A1402"/>
  <c r="A1118"/>
  <c r="A1117"/>
  <c r="A1116"/>
  <c r="A1115"/>
  <c r="A1114"/>
  <c r="A1113"/>
  <c r="A1112"/>
  <c r="A1111"/>
  <c r="A1110"/>
  <c r="A1109"/>
  <c r="A1108"/>
  <c r="A1107"/>
  <c r="A1106"/>
  <c r="A1105"/>
  <c r="A1401"/>
  <c r="A1104"/>
  <c r="A1103"/>
  <c r="A1102"/>
  <c r="A1101"/>
  <c r="A1100"/>
  <c r="A1099"/>
  <c r="A1098"/>
  <c r="A1097"/>
  <c r="A1400"/>
  <c r="A1096"/>
  <c r="A1095"/>
  <c r="A1094"/>
  <c r="A1093"/>
  <c r="A1092"/>
  <c r="A1091"/>
  <c r="A1090"/>
  <c r="A1089"/>
  <c r="A1088"/>
  <c r="A1087"/>
  <c r="A1086"/>
  <c r="A1085"/>
  <c r="A1084"/>
  <c r="A1083"/>
  <c r="A1082"/>
  <c r="A1399"/>
  <c r="A1081"/>
  <c r="A1080"/>
  <c r="A1079"/>
  <c r="A1078"/>
  <c r="A1077"/>
  <c r="A1076"/>
  <c r="A1075"/>
  <c r="A1074"/>
  <c r="A1073"/>
  <c r="A1072"/>
  <c r="A1071"/>
  <c r="A1070"/>
  <c r="A1069"/>
  <c r="A1068"/>
  <c r="A1398"/>
  <c r="A1067"/>
  <c r="A1066"/>
  <c r="A1065"/>
  <c r="A1064"/>
  <c r="A1397"/>
  <c r="A1063"/>
  <c r="A1062"/>
  <c r="A1061"/>
  <c r="A1060"/>
  <c r="A1059"/>
  <c r="A1058"/>
  <c r="A1057"/>
  <c r="A1056"/>
  <c r="A1055"/>
  <c r="A1054"/>
  <c r="A1053"/>
  <c r="A1396"/>
  <c r="A1052"/>
  <c r="A1051"/>
  <c r="A1050"/>
  <c r="A1049"/>
  <c r="A1395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394"/>
  <c r="A1011"/>
  <c r="A1010"/>
  <c r="A1009"/>
  <c r="A1008"/>
  <c r="A1007"/>
  <c r="A1393"/>
  <c r="A1006"/>
  <c r="A1005"/>
  <c r="A1004"/>
  <c r="A1003"/>
  <c r="A1002"/>
  <c r="A1001"/>
  <c r="A1392"/>
  <c r="A1000"/>
  <c r="A999"/>
  <c r="A998"/>
  <c r="A997"/>
  <c r="A996"/>
  <c r="A995"/>
  <c r="A1391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1390"/>
  <c r="A977"/>
  <c r="A976"/>
  <c r="A975"/>
  <c r="A974"/>
  <c r="A973"/>
  <c r="A1389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38"/>
  <c r="A940"/>
  <c r="A937"/>
  <c r="A939"/>
  <c r="A936"/>
  <c r="A935"/>
  <c r="A934"/>
  <c r="A1388"/>
  <c r="A933"/>
  <c r="A932"/>
  <c r="A931"/>
  <c r="A930"/>
  <c r="A929"/>
  <c r="A928"/>
  <c r="A927"/>
  <c r="A926"/>
  <c r="A925"/>
  <c r="A924"/>
  <c r="A923"/>
  <c r="A1387"/>
  <c r="A922"/>
  <c r="A1386"/>
  <c r="A921"/>
  <c r="A920"/>
  <c r="A919"/>
  <c r="A918"/>
  <c r="A917"/>
  <c r="A916"/>
  <c r="A915"/>
  <c r="A914"/>
  <c r="A913"/>
  <c r="A912"/>
  <c r="A911"/>
  <c r="A910"/>
  <c r="A909"/>
  <c r="A1385"/>
  <c r="A908"/>
  <c r="A907"/>
  <c r="A906"/>
  <c r="A1384"/>
  <c r="A905"/>
  <c r="A903"/>
  <c r="A904"/>
  <c r="A902"/>
  <c r="A901"/>
  <c r="A900"/>
  <c r="A899"/>
  <c r="A898"/>
  <c r="A897"/>
  <c r="A896"/>
  <c r="A895"/>
  <c r="A1383"/>
  <c r="A894"/>
  <c r="A893"/>
  <c r="A892"/>
  <c r="A891"/>
  <c r="A890"/>
  <c r="A1382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8"/>
  <c r="A869"/>
  <c r="A867"/>
  <c r="A1381"/>
  <c r="A866"/>
  <c r="A865"/>
  <c r="A1380"/>
  <c r="A864"/>
  <c r="A863"/>
  <c r="A862"/>
  <c r="A861"/>
  <c r="A860"/>
  <c r="A859"/>
  <c r="A1379"/>
  <c r="A1378"/>
  <c r="A858"/>
  <c r="A857"/>
  <c r="A856"/>
  <c r="A855"/>
  <c r="A854"/>
  <c r="A853"/>
  <c r="A1377"/>
  <c r="A852"/>
  <c r="A851"/>
  <c r="A850"/>
  <c r="A849"/>
  <c r="A848"/>
  <c r="A847"/>
  <c r="A846"/>
  <c r="A845"/>
  <c r="A844"/>
  <c r="A843"/>
  <c r="A842"/>
  <c r="A841"/>
  <c r="A840"/>
  <c r="A839"/>
  <c r="A1376"/>
  <c r="A838"/>
  <c r="A837"/>
  <c r="A834"/>
  <c r="A836"/>
  <c r="A833"/>
  <c r="A835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3"/>
  <c r="A796"/>
  <c r="A792"/>
  <c r="A795"/>
  <c r="A791"/>
  <c r="A794"/>
  <c r="A790"/>
  <c r="A1375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1374"/>
  <c r="A772"/>
  <c r="A771"/>
  <c r="A770"/>
  <c r="A769"/>
  <c r="A768"/>
  <c r="A767"/>
  <c r="A766"/>
  <c r="A765"/>
  <c r="A764"/>
  <c r="A763"/>
  <c r="A762"/>
  <c r="A761"/>
  <c r="A760"/>
  <c r="A759"/>
  <c r="A758"/>
  <c r="A757"/>
  <c r="A1373"/>
  <c r="A752"/>
  <c r="A756"/>
  <c r="A751"/>
  <c r="A755"/>
  <c r="A1372"/>
  <c r="A754"/>
  <c r="A750"/>
  <c r="A753"/>
  <c r="A749"/>
  <c r="A748"/>
  <c r="A747"/>
  <c r="A746"/>
  <c r="A745"/>
  <c r="A744"/>
  <c r="A743"/>
  <c r="A1371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1370"/>
  <c r="A723"/>
  <c r="A722"/>
  <c r="A721"/>
  <c r="A720"/>
  <c r="A719"/>
  <c r="A718"/>
  <c r="A717"/>
  <c r="A712"/>
  <c r="A716"/>
  <c r="A711"/>
  <c r="A715"/>
  <c r="A710"/>
  <c r="A714"/>
  <c r="A709"/>
  <c r="A713"/>
  <c r="A708"/>
  <c r="A707"/>
  <c r="A706"/>
  <c r="A705"/>
  <c r="A704"/>
  <c r="A703"/>
  <c r="A702"/>
  <c r="A701"/>
  <c r="A700"/>
  <c r="A699"/>
  <c r="A698"/>
  <c r="A697"/>
  <c r="A696"/>
  <c r="A695"/>
  <c r="A694"/>
  <c r="A1369"/>
  <c r="A693"/>
  <c r="A1368"/>
  <c r="A692"/>
  <c r="A1367"/>
  <c r="A691"/>
  <c r="A690"/>
  <c r="A689"/>
  <c r="A688"/>
  <c r="A687"/>
  <c r="A686"/>
  <c r="A685"/>
  <c r="A684"/>
  <c r="A683"/>
  <c r="A682"/>
  <c r="A681"/>
  <c r="A680"/>
  <c r="A679"/>
  <c r="A678"/>
  <c r="A677"/>
  <c r="A672"/>
  <c r="A676"/>
  <c r="A671"/>
  <c r="A675"/>
  <c r="A670"/>
  <c r="A674"/>
  <c r="A669"/>
  <c r="A673"/>
  <c r="A668"/>
  <c r="A667"/>
  <c r="A666"/>
  <c r="A665"/>
  <c r="A664"/>
  <c r="A663"/>
  <c r="A662"/>
  <c r="A661"/>
  <c r="A660"/>
  <c r="A659"/>
  <c r="A658"/>
  <c r="A657"/>
  <c r="A1366"/>
  <c r="A656"/>
  <c r="A655"/>
  <c r="A654"/>
  <c r="A1365"/>
  <c r="A653"/>
  <c r="A1364"/>
  <c r="A652"/>
  <c r="A651"/>
  <c r="A650"/>
  <c r="A1363"/>
  <c r="A649"/>
  <c r="A648"/>
  <c r="A647"/>
  <c r="A646"/>
  <c r="A645"/>
  <c r="A644"/>
  <c r="A643"/>
  <c r="A642"/>
  <c r="A641"/>
  <c r="A640"/>
  <c r="A639"/>
  <c r="A638"/>
  <c r="A633"/>
  <c r="A637"/>
  <c r="A632"/>
  <c r="A636"/>
  <c r="A631"/>
  <c r="A635"/>
  <c r="A1362"/>
  <c r="A634"/>
  <c r="A630"/>
  <c r="A629"/>
  <c r="A628"/>
  <c r="A627"/>
  <c r="A626"/>
  <c r="A1361"/>
  <c r="A625"/>
  <c r="A624"/>
  <c r="A623"/>
  <c r="A1360"/>
  <c r="A622"/>
  <c r="A621"/>
  <c r="A1359"/>
  <c r="A620"/>
  <c r="A619"/>
  <c r="A618"/>
  <c r="A617"/>
  <c r="A1358"/>
  <c r="A616"/>
  <c r="A615"/>
  <c r="A614"/>
  <c r="A613"/>
  <c r="A1357"/>
  <c r="A612"/>
  <c r="A611"/>
  <c r="A1356"/>
  <c r="A610"/>
  <c r="A609"/>
  <c r="A608"/>
  <c r="A607"/>
  <c r="A606"/>
  <c r="A605"/>
  <c r="A604"/>
  <c r="A603"/>
  <c r="A598"/>
  <c r="A602"/>
  <c r="A1354"/>
  <c r="A1355"/>
  <c r="A597"/>
  <c r="A601"/>
  <c r="A596"/>
  <c r="A600"/>
  <c r="A595"/>
  <c r="A599"/>
  <c r="A594"/>
  <c r="A593"/>
  <c r="A592"/>
  <c r="A591"/>
  <c r="A590"/>
  <c r="A589"/>
  <c r="A588"/>
  <c r="A587"/>
  <c r="A586"/>
  <c r="A585"/>
  <c r="A1353"/>
  <c r="A584"/>
  <c r="A1352"/>
  <c r="A583"/>
  <c r="A582"/>
  <c r="A581"/>
  <c r="A580"/>
  <c r="A579"/>
  <c r="A578"/>
  <c r="A577"/>
  <c r="A576"/>
  <c r="A575"/>
  <c r="A574"/>
  <c r="A573"/>
  <c r="A1351"/>
  <c r="A572"/>
  <c r="A571"/>
  <c r="A570"/>
  <c r="A569"/>
  <c r="A568"/>
  <c r="A567"/>
  <c r="A566"/>
  <c r="A565"/>
  <c r="A564"/>
  <c r="A558"/>
  <c r="A563"/>
  <c r="A557"/>
  <c r="A562"/>
  <c r="A556"/>
  <c r="A561"/>
  <c r="A555"/>
  <c r="A560"/>
  <c r="A554"/>
  <c r="A1350"/>
  <c r="A553"/>
  <c r="A559"/>
  <c r="A552"/>
  <c r="A551"/>
  <c r="A550"/>
  <c r="A549"/>
  <c r="A548"/>
  <c r="A547"/>
  <c r="A546"/>
  <c r="A545"/>
  <c r="A544"/>
  <c r="A543"/>
  <c r="A542"/>
  <c r="A541"/>
  <c r="A540"/>
  <c r="A539"/>
  <c r="A538"/>
  <c r="A537"/>
  <c r="A1349"/>
  <c r="A536"/>
  <c r="A535"/>
  <c r="A534"/>
  <c r="A533"/>
  <c r="A532"/>
  <c r="A531"/>
  <c r="A530"/>
  <c r="A529"/>
  <c r="A528"/>
  <c r="A527"/>
  <c r="A526"/>
  <c r="A525"/>
  <c r="A524"/>
  <c r="A523"/>
  <c r="A522"/>
  <c r="A521"/>
  <c r="A514"/>
  <c r="A520"/>
  <c r="A513"/>
  <c r="A519"/>
  <c r="A512"/>
  <c r="A518"/>
  <c r="A511"/>
  <c r="A517"/>
  <c r="A510"/>
  <c r="A516"/>
  <c r="A509"/>
  <c r="A515"/>
  <c r="A1348"/>
  <c r="A508"/>
  <c r="A507"/>
  <c r="A506"/>
  <c r="A505"/>
  <c r="A504"/>
  <c r="A503"/>
  <c r="A502"/>
  <c r="A501"/>
  <c r="A500"/>
  <c r="A499"/>
  <c r="A498"/>
  <c r="A497"/>
  <c r="A134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1"/>
  <c r="A477"/>
  <c r="A470"/>
  <c r="A476"/>
  <c r="A469"/>
  <c r="A475"/>
  <c r="A1346"/>
  <c r="A474"/>
  <c r="A468"/>
  <c r="A473"/>
  <c r="A467"/>
  <c r="A472"/>
  <c r="A466"/>
  <c r="A465"/>
  <c r="A464"/>
  <c r="A463"/>
  <c r="A462"/>
  <c r="A461"/>
  <c r="A460"/>
  <c r="A459"/>
  <c r="A458"/>
  <c r="A457"/>
  <c r="A1345"/>
  <c r="A456"/>
  <c r="A1344"/>
  <c r="A455"/>
  <c r="A454"/>
  <c r="A453"/>
  <c r="A452"/>
  <c r="A1343"/>
  <c r="A451"/>
  <c r="A450"/>
  <c r="A449"/>
  <c r="A448"/>
  <c r="A1342"/>
  <c r="A447"/>
  <c r="A446"/>
  <c r="A445"/>
  <c r="A444"/>
  <c r="A443"/>
  <c r="A442"/>
  <c r="A441"/>
  <c r="A440"/>
  <c r="A439"/>
  <c r="A438"/>
  <c r="A437"/>
  <c r="A430"/>
  <c r="A436"/>
  <c r="A429"/>
  <c r="A435"/>
  <c r="A428"/>
  <c r="A434"/>
  <c r="A427"/>
  <c r="A433"/>
  <c r="A426"/>
  <c r="A432"/>
  <c r="A425"/>
  <c r="A431"/>
  <c r="A424"/>
  <c r="A423"/>
  <c r="A422"/>
  <c r="A421"/>
  <c r="A420"/>
  <c r="A419"/>
  <c r="A418"/>
  <c r="A417"/>
  <c r="A416"/>
  <c r="A415"/>
  <c r="A414"/>
  <c r="A413"/>
  <c r="A1341"/>
  <c r="A412"/>
  <c r="A411"/>
  <c r="A410"/>
  <c r="A409"/>
  <c r="A408"/>
  <c r="A407"/>
  <c r="A406"/>
  <c r="A405"/>
  <c r="A404"/>
  <c r="A1340"/>
  <c r="A403"/>
  <c r="A402"/>
  <c r="A401"/>
  <c r="A400"/>
  <c r="A399"/>
  <c r="A398"/>
  <c r="A397"/>
  <c r="A396"/>
  <c r="A395"/>
  <c r="A394"/>
  <c r="A393"/>
  <c r="A392"/>
  <c r="A386"/>
  <c r="A391"/>
  <c r="A385"/>
  <c r="A390"/>
  <c r="A384"/>
  <c r="A1339"/>
  <c r="A383"/>
  <c r="A389"/>
  <c r="A382"/>
  <c r="A388"/>
  <c r="A381"/>
  <c r="A387"/>
  <c r="A380"/>
  <c r="A379"/>
  <c r="A378"/>
  <c r="A377"/>
  <c r="A376"/>
  <c r="A375"/>
  <c r="A374"/>
  <c r="A373"/>
  <c r="A372"/>
  <c r="A371"/>
  <c r="A370"/>
  <c r="A1338"/>
  <c r="A369"/>
  <c r="A368"/>
  <c r="A367"/>
  <c r="A366"/>
  <c r="A365"/>
  <c r="A1337"/>
  <c r="A364"/>
  <c r="A363"/>
  <c r="A362"/>
  <c r="A361"/>
  <c r="A360"/>
  <c r="A359"/>
  <c r="A358"/>
  <c r="A357"/>
  <c r="A356"/>
  <c r="A1336"/>
  <c r="A355"/>
  <c r="A354"/>
  <c r="A353"/>
  <c r="A352"/>
  <c r="A351"/>
  <c r="A350"/>
  <c r="A349"/>
  <c r="A344"/>
  <c r="A348"/>
  <c r="A343"/>
  <c r="A347"/>
  <c r="A342"/>
  <c r="A346"/>
  <c r="A341"/>
  <c r="A1335"/>
  <c r="A340"/>
  <c r="A345"/>
  <c r="A339"/>
  <c r="A1334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1333"/>
  <c r="A320"/>
  <c r="A319"/>
  <c r="A318"/>
  <c r="A317"/>
  <c r="A316"/>
  <c r="A315"/>
  <c r="A314"/>
  <c r="A313"/>
  <c r="A1332"/>
  <c r="A312"/>
  <c r="A311"/>
  <c r="A310"/>
  <c r="A309"/>
  <c r="A308"/>
  <c r="A307"/>
  <c r="A306"/>
  <c r="A299"/>
  <c r="A305"/>
  <c r="A298"/>
  <c r="A304"/>
  <c r="A297"/>
  <c r="A303"/>
  <c r="A296"/>
  <c r="A302"/>
  <c r="A295"/>
  <c r="A301"/>
  <c r="A294"/>
  <c r="A300"/>
  <c r="A293"/>
  <c r="A292"/>
  <c r="A291"/>
  <c r="A290"/>
  <c r="A289"/>
  <c r="A288"/>
  <c r="A287"/>
  <c r="A1331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1330"/>
  <c r="A269"/>
  <c r="A1329"/>
  <c r="A268"/>
  <c r="A267"/>
  <c r="A266"/>
  <c r="A265"/>
  <c r="A264"/>
  <c r="A263"/>
  <c r="A256"/>
  <c r="A262"/>
  <c r="A255"/>
  <c r="A261"/>
  <c r="A1328"/>
  <c r="A260"/>
  <c r="A254"/>
  <c r="A259"/>
  <c r="A253"/>
  <c r="A258"/>
  <c r="A252"/>
  <c r="A257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2"/>
  <c r="A217"/>
  <c r="A211"/>
  <c r="A216"/>
  <c r="A210"/>
  <c r="A215"/>
  <c r="A209"/>
  <c r="A214"/>
  <c r="A208"/>
  <c r="A213"/>
  <c r="A207"/>
  <c r="A1327"/>
  <c r="A206"/>
  <c r="A205"/>
  <c r="A204"/>
  <c r="A203"/>
  <c r="A202"/>
  <c r="A201"/>
  <c r="A1326"/>
  <c r="A200"/>
  <c r="A199"/>
  <c r="A198"/>
  <c r="A197"/>
  <c r="A1325"/>
  <c r="A196"/>
  <c r="A195"/>
  <c r="A194"/>
  <c r="A193"/>
  <c r="A192"/>
  <c r="A191"/>
  <c r="A190"/>
  <c r="A189"/>
  <c r="A1324"/>
  <c r="A188"/>
  <c r="A187"/>
  <c r="A186"/>
  <c r="A185"/>
  <c r="A184"/>
  <c r="A183"/>
  <c r="A182"/>
  <c r="A181"/>
  <c r="A180"/>
  <c r="A1323"/>
  <c r="A172"/>
  <c r="A171"/>
  <c r="A1322"/>
  <c r="A179"/>
  <c r="A1321"/>
  <c r="A170"/>
  <c r="A169"/>
  <c r="A168"/>
  <c r="A167"/>
  <c r="A178"/>
  <c r="A166"/>
  <c r="A165"/>
  <c r="A164"/>
  <c r="A163"/>
  <c r="A162"/>
  <c r="A161"/>
  <c r="A160"/>
  <c r="A159"/>
  <c r="A177"/>
  <c r="A1320"/>
  <c r="A158"/>
  <c r="A157"/>
  <c r="A156"/>
  <c r="A155"/>
  <c r="A154"/>
  <c r="A153"/>
  <c r="A152"/>
  <c r="A176"/>
  <c r="A151"/>
  <c r="A150"/>
  <c r="A149"/>
  <c r="A148"/>
  <c r="A147"/>
  <c r="A146"/>
  <c r="A145"/>
  <c r="A144"/>
  <c r="A143"/>
  <c r="A175"/>
  <c r="A142"/>
  <c r="A141"/>
  <c r="A1319"/>
  <c r="A140"/>
  <c r="A1318"/>
  <c r="A139"/>
  <c r="A138"/>
  <c r="A137"/>
  <c r="A136"/>
  <c r="A135"/>
  <c r="A174"/>
  <c r="A134"/>
  <c r="A133"/>
  <c r="A1317"/>
  <c r="A132"/>
  <c r="A131"/>
  <c r="A130"/>
  <c r="A1316"/>
  <c r="A129"/>
  <c r="A128"/>
  <c r="A127"/>
  <c r="A173"/>
  <c r="A126"/>
  <c r="A125"/>
  <c r="A124"/>
  <c r="A123"/>
  <c r="A122"/>
  <c r="A121"/>
  <c r="A120"/>
  <c r="A119"/>
  <c r="A118"/>
  <c r="A117"/>
  <c r="A1315"/>
  <c r="A116"/>
  <c r="A115"/>
  <c r="A114"/>
  <c r="A113"/>
  <c r="A112"/>
  <c r="A111"/>
  <c r="A110"/>
  <c r="A109"/>
  <c r="A108"/>
  <c r="A107"/>
  <c r="A106"/>
  <c r="A1314"/>
  <c r="A105"/>
  <c r="A104"/>
  <c r="A103"/>
  <c r="A102"/>
  <c r="A101"/>
  <c r="A100"/>
  <c r="A1313"/>
  <c r="A99"/>
  <c r="A98"/>
  <c r="A97"/>
  <c r="A96"/>
  <c r="A1312"/>
  <c r="A95"/>
  <c r="A94"/>
  <c r="A1311"/>
  <c r="A93"/>
  <c r="A92"/>
  <c r="A91"/>
  <c r="A90"/>
  <c r="A89"/>
  <c r="A88"/>
  <c r="A87"/>
  <c r="A86"/>
  <c r="A85"/>
  <c r="A84"/>
  <c r="A83"/>
  <c r="A82"/>
  <c r="A81"/>
  <c r="A80"/>
  <c r="A79"/>
  <c r="A78"/>
  <c r="A1310"/>
  <c r="A77"/>
  <c r="A76"/>
  <c r="A75"/>
  <c r="A74"/>
  <c r="A1309"/>
  <c r="A1308"/>
  <c r="A73"/>
  <c r="A72"/>
  <c r="A71"/>
  <c r="A70"/>
  <c r="A69"/>
  <c r="A68"/>
  <c r="A67"/>
  <c r="A130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1306"/>
  <c r="A22"/>
  <c r="A1305"/>
  <c r="A21"/>
  <c r="A1304"/>
  <c r="A20"/>
  <c r="A1303"/>
  <c r="A19"/>
  <c r="A1295"/>
  <c r="A1296"/>
  <c r="A1297"/>
  <c r="G6" l="1"/>
  <c r="G7"/>
  <c r="G8"/>
  <c r="G9"/>
  <c r="H6"/>
  <c r="H7"/>
  <c r="H8"/>
  <c r="H9"/>
  <c r="K6"/>
  <c r="K7"/>
  <c r="K8"/>
  <c r="K9"/>
  <c r="L6"/>
  <c r="L7"/>
  <c r="L8"/>
  <c r="L9"/>
  <c r="O519"/>
  <c r="Q519"/>
  <c r="O126"/>
  <c r="Q126"/>
  <c r="O446"/>
  <c r="Q446"/>
  <c r="O598"/>
  <c r="Q598"/>
  <c r="O629"/>
  <c r="Q629"/>
  <c r="O427"/>
  <c r="Q427"/>
  <c r="O142"/>
  <c r="Q142"/>
  <c r="O1266"/>
  <c r="Q1266"/>
  <c r="O386"/>
  <c r="Q386"/>
  <c r="O1164"/>
  <c r="Q1164"/>
  <c r="O593"/>
  <c r="Q593"/>
  <c r="O359"/>
  <c r="Q359"/>
  <c r="O766"/>
  <c r="Q766"/>
  <c r="O884"/>
  <c r="Q884"/>
  <c r="O67"/>
  <c r="Q67"/>
  <c r="O991"/>
  <c r="Q991"/>
  <c r="O793"/>
  <c r="Q793"/>
  <c r="O256"/>
  <c r="Q256"/>
  <c r="O153"/>
  <c r="Q153"/>
  <c r="O872"/>
  <c r="Q872"/>
  <c r="O1091"/>
  <c r="Q1091"/>
  <c r="O205"/>
  <c r="Q205"/>
  <c r="O1087"/>
  <c r="Q1087"/>
  <c r="O172"/>
  <c r="Q172"/>
  <c r="O1136"/>
  <c r="Q1136"/>
  <c r="O22"/>
  <c r="Q22"/>
  <c r="O878"/>
  <c r="Q878"/>
  <c r="O170"/>
  <c r="Q170"/>
  <c r="O554"/>
  <c r="Q554"/>
  <c r="O212"/>
  <c r="Q212"/>
  <c r="O920"/>
  <c r="Q920"/>
  <c r="O486"/>
  <c r="Q486"/>
  <c r="O171"/>
  <c r="Q171"/>
  <c r="O285"/>
  <c r="Q285"/>
  <c r="O1225"/>
  <c r="Q1225"/>
  <c r="O959"/>
  <c r="Q959"/>
  <c r="O993"/>
  <c r="Q993"/>
  <c r="O200"/>
  <c r="Q200"/>
  <c r="O1152"/>
  <c r="Q1152"/>
  <c r="O428"/>
  <c r="Q428"/>
  <c r="O541"/>
  <c r="Q541"/>
  <c r="O892"/>
  <c r="Q892"/>
  <c r="O1182"/>
  <c r="Q1182"/>
  <c r="O151"/>
  <c r="Q151"/>
  <c r="O559"/>
  <c r="Q559"/>
  <c r="O84"/>
  <c r="Q84"/>
  <c r="O845"/>
  <c r="Q845"/>
  <c r="O434"/>
  <c r="Q434"/>
  <c r="O331"/>
  <c r="Q331"/>
  <c r="O116"/>
  <c r="Q116"/>
  <c r="O574"/>
  <c r="Q574"/>
  <c r="O789"/>
  <c r="Q789"/>
  <c r="O389"/>
  <c r="Q389"/>
  <c r="O242"/>
  <c r="Q242"/>
  <c r="O1080"/>
  <c r="Q1080"/>
  <c r="O1000"/>
  <c r="Q1000"/>
  <c r="O501"/>
  <c r="Q501"/>
  <c r="O1190"/>
  <c r="Q1190"/>
  <c r="O118"/>
  <c r="Q118"/>
  <c r="O1170"/>
  <c r="Q1170"/>
  <c r="O214"/>
  <c r="Q214"/>
  <c r="O155"/>
  <c r="Q155"/>
  <c r="O1147"/>
  <c r="Q1147"/>
  <c r="O1211"/>
  <c r="Q1211"/>
  <c r="O939"/>
  <c r="Q939"/>
  <c r="O347"/>
  <c r="Q347"/>
  <c r="O86"/>
  <c r="Q86"/>
  <c r="O382"/>
  <c r="Q382"/>
  <c r="O384"/>
  <c r="Q384"/>
  <c r="O1255"/>
  <c r="Q1255"/>
  <c r="O673"/>
  <c r="Q673"/>
  <c r="O1166"/>
  <c r="Q1166"/>
  <c r="O603"/>
  <c r="Q603"/>
  <c r="O173"/>
  <c r="Q173"/>
  <c r="O607"/>
  <c r="Q607"/>
  <c r="O1174"/>
  <c r="Q1174"/>
  <c r="O1206"/>
  <c r="Q1206"/>
  <c r="O794"/>
  <c r="Q794"/>
  <c r="O966"/>
  <c r="Q966"/>
  <c r="O92"/>
  <c r="Q92"/>
  <c r="O306"/>
  <c r="Q306"/>
  <c r="O834"/>
  <c r="Q834"/>
  <c r="O984"/>
  <c r="Q984"/>
  <c r="O1062"/>
  <c r="Q1062"/>
  <c r="O1130"/>
  <c r="Q1130"/>
  <c r="O1076"/>
  <c r="Q1076"/>
  <c r="O1183"/>
  <c r="Q1183"/>
  <c r="O338"/>
  <c r="Q338"/>
  <c r="O779"/>
  <c r="Q779"/>
  <c r="O1169"/>
  <c r="Q1169"/>
  <c r="O1219"/>
  <c r="Q1219"/>
  <c r="O908"/>
  <c r="Q908"/>
  <c r="O555"/>
  <c r="Q555"/>
  <c r="O1096"/>
  <c r="Q1096"/>
  <c r="O881"/>
  <c r="Q881"/>
  <c r="O736"/>
  <c r="Q736"/>
  <c r="O322"/>
  <c r="Q322"/>
  <c r="O1230"/>
  <c r="Q1230"/>
  <c r="O478"/>
  <c r="Q478"/>
  <c r="O160"/>
  <c r="Q160"/>
  <c r="O257"/>
  <c r="Q257"/>
  <c r="O873"/>
  <c r="Q873"/>
  <c r="O358"/>
  <c r="Q358"/>
  <c r="O560"/>
  <c r="Q560"/>
  <c r="O79"/>
  <c r="Q79"/>
  <c r="O109"/>
  <c r="Q109"/>
  <c r="O748"/>
  <c r="Q748"/>
  <c r="O399"/>
  <c r="Q399"/>
  <c r="O390"/>
  <c r="Q390"/>
  <c r="O934"/>
  <c r="Q934"/>
  <c r="O1207"/>
  <c r="Q1207"/>
  <c r="O899"/>
  <c r="Q899"/>
  <c r="O1027"/>
  <c r="Q1027"/>
  <c r="O70"/>
  <c r="Q70"/>
  <c r="O1158"/>
  <c r="Q1158"/>
  <c r="O622"/>
  <c r="Q622"/>
  <c r="O295"/>
  <c r="Q295"/>
  <c r="O532"/>
  <c r="Q532"/>
  <c r="O277"/>
  <c r="Q277"/>
  <c r="O1168"/>
  <c r="Q1168"/>
  <c r="O491"/>
  <c r="Q491"/>
  <c r="O1184"/>
  <c r="Q1184"/>
  <c r="O1228"/>
  <c r="Q1228"/>
  <c r="O865"/>
  <c r="Q865"/>
  <c r="O1157"/>
  <c r="Q1157"/>
  <c r="O112"/>
  <c r="Q112"/>
  <c r="O1058"/>
  <c r="Q1058"/>
  <c r="O564"/>
  <c r="Q564"/>
  <c r="O184"/>
  <c r="Q184"/>
  <c r="O730"/>
  <c r="Q730"/>
  <c r="O1279"/>
  <c r="Q1279"/>
  <c r="O299"/>
  <c r="Q299"/>
  <c r="O123"/>
  <c r="Q123"/>
  <c r="O1039"/>
  <c r="Q1039"/>
  <c r="O1278"/>
  <c r="Q1278"/>
  <c r="O882"/>
  <c r="Q882"/>
  <c r="O518"/>
  <c r="Q518"/>
  <c r="O764"/>
  <c r="Q764"/>
  <c r="O1285"/>
  <c r="Q1285"/>
  <c r="O752"/>
  <c r="Q752"/>
  <c r="O950"/>
  <c r="Q950"/>
  <c r="O718"/>
  <c r="Q718"/>
  <c r="O138"/>
  <c r="Q138"/>
  <c r="O121"/>
  <c r="Q121"/>
  <c r="O1070"/>
  <c r="Q1070"/>
  <c r="O792"/>
  <c r="Q792"/>
  <c r="O708"/>
  <c r="Q708"/>
  <c r="O712"/>
  <c r="Q712"/>
  <c r="O1124"/>
  <c r="Q1124"/>
  <c r="O957"/>
  <c r="Q957"/>
  <c r="O120"/>
  <c r="Q120"/>
  <c r="O900"/>
  <c r="Q900"/>
  <c r="O1046"/>
  <c r="Q1046"/>
  <c r="O977"/>
  <c r="Q977"/>
  <c r="O57"/>
  <c r="Q57"/>
  <c r="O324"/>
  <c r="Q324"/>
  <c r="O1159"/>
  <c r="Q1159"/>
  <c r="O1262"/>
  <c r="Q1262"/>
  <c r="O515"/>
  <c r="Q515"/>
  <c r="O1023"/>
  <c r="Q1023"/>
  <c r="O1221"/>
  <c r="Q1221"/>
  <c r="O1138"/>
  <c r="Q1138"/>
  <c r="O715"/>
  <c r="Q715"/>
  <c r="O1044"/>
  <c r="Q1044"/>
  <c r="O319"/>
  <c r="Q319"/>
  <c r="O201"/>
  <c r="Q201"/>
  <c r="O1248"/>
  <c r="Q1248"/>
  <c r="O49"/>
  <c r="Q49"/>
  <c r="O1022"/>
  <c r="Q1022"/>
  <c r="O119"/>
  <c r="Q119"/>
  <c r="O558"/>
  <c r="Q558"/>
  <c r="O1213"/>
  <c r="Q1213"/>
  <c r="O417"/>
  <c r="Q417"/>
  <c r="O611"/>
  <c r="Q611"/>
  <c r="O1054"/>
  <c r="Q1054"/>
  <c r="O846"/>
  <c r="Q846"/>
  <c r="O1102"/>
  <c r="Q1102"/>
  <c r="O226"/>
  <c r="Q226"/>
  <c r="O110"/>
  <c r="Q110"/>
  <c r="O847"/>
  <c r="Q847"/>
  <c r="O259"/>
  <c r="Q259"/>
  <c r="O713"/>
  <c r="Q713"/>
  <c r="O754"/>
  <c r="Q754"/>
  <c r="O227"/>
  <c r="Q227"/>
  <c r="O1171"/>
  <c r="Q1171"/>
  <c r="O312"/>
  <c r="Q312"/>
  <c r="O657"/>
  <c r="Q657"/>
  <c r="O243"/>
  <c r="Q243"/>
  <c r="O819"/>
  <c r="Q819"/>
  <c r="O185"/>
  <c r="Q185"/>
  <c r="O59"/>
  <c r="Q59"/>
  <c r="O1113"/>
  <c r="Q1113"/>
  <c r="O426"/>
  <c r="Q426"/>
  <c r="O297"/>
  <c r="Q297"/>
  <c r="O943"/>
  <c r="Q943"/>
  <c r="O1072"/>
  <c r="Q1072"/>
  <c r="O1226"/>
  <c r="Q1226"/>
  <c r="O747"/>
  <c r="Q747"/>
  <c r="O597"/>
  <c r="Q597"/>
  <c r="O261"/>
  <c r="Q261"/>
  <c r="O1148"/>
  <c r="Q1148"/>
  <c r="O373"/>
  <c r="Q373"/>
  <c r="O1107"/>
  <c r="Q1107"/>
  <c r="O1172"/>
  <c r="Q1172"/>
  <c r="O1284"/>
  <c r="Q1284"/>
  <c r="O838"/>
  <c r="Q838"/>
  <c r="O459"/>
  <c r="Q459"/>
  <c r="O886"/>
  <c r="Q886"/>
  <c r="O659"/>
  <c r="Q659"/>
  <c r="O753"/>
  <c r="Q753"/>
  <c r="O694"/>
  <c r="Q694"/>
  <c r="O1142"/>
  <c r="Q1142"/>
  <c r="O677"/>
  <c r="Q677"/>
  <c r="O1118"/>
  <c r="Q1118"/>
  <c r="O1098"/>
  <c r="Q1098"/>
  <c r="O601"/>
  <c r="Q601"/>
  <c r="O244"/>
  <c r="Q244"/>
  <c r="O183"/>
  <c r="Q183"/>
  <c r="O985"/>
  <c r="Q985"/>
  <c r="O1127"/>
  <c r="Q1127"/>
  <c r="O858"/>
  <c r="Q858"/>
  <c r="O45"/>
  <c r="Q45"/>
  <c r="O332"/>
  <c r="Q332"/>
  <c r="O345"/>
  <c r="Q345"/>
  <c r="O809"/>
  <c r="Q809"/>
  <c r="O47"/>
  <c r="Q47"/>
  <c r="O370"/>
  <c r="Q370"/>
  <c r="O835"/>
  <c r="Q835"/>
  <c r="O891"/>
  <c r="Q891"/>
  <c r="O473"/>
  <c r="Q473"/>
  <c r="O93"/>
  <c r="Q93"/>
  <c r="O318"/>
  <c r="Q318"/>
  <c r="O1193"/>
  <c r="Q1193"/>
  <c r="O1242"/>
  <c r="Q1242"/>
  <c r="O888"/>
  <c r="Q888"/>
  <c r="O691"/>
  <c r="Q691"/>
  <c r="O444"/>
  <c r="Q444"/>
  <c r="O649"/>
  <c r="Q649"/>
  <c r="O714"/>
  <c r="Q714"/>
  <c r="O115"/>
  <c r="Q115"/>
  <c r="O1119"/>
  <c r="Q1119"/>
  <c r="O1215"/>
  <c r="Q1215"/>
  <c r="O635"/>
  <c r="Q635"/>
  <c r="O1077"/>
  <c r="Q1077"/>
  <c r="O719"/>
  <c r="Q719"/>
  <c r="O385"/>
  <c r="Q385"/>
  <c r="O494"/>
  <c r="Q494"/>
  <c r="O1011"/>
  <c r="Q1011"/>
  <c r="O513"/>
  <c r="Q513"/>
  <c r="O458"/>
  <c r="Q458"/>
  <c r="O325"/>
  <c r="Q325"/>
  <c r="O1197"/>
  <c r="Q1197"/>
  <c r="O1177"/>
  <c r="Q1177"/>
  <c r="O94"/>
  <c r="Q94"/>
  <c r="O594"/>
  <c r="Q594"/>
  <c r="O61"/>
  <c r="Q61"/>
  <c r="O733"/>
  <c r="Q733"/>
  <c r="O1007"/>
  <c r="Q1007"/>
  <c r="O671"/>
  <c r="Q671"/>
  <c r="O1082"/>
  <c r="Q1082"/>
  <c r="O1244"/>
  <c r="Q1244"/>
  <c r="O1040"/>
  <c r="Q1040"/>
  <c r="O197"/>
  <c r="Q197"/>
  <c r="O368"/>
  <c r="Q368"/>
  <c r="O563"/>
  <c r="Q563"/>
  <c r="O1176"/>
  <c r="Q1176"/>
  <c r="O1241"/>
  <c r="Q1241"/>
  <c r="O751"/>
  <c r="Q751"/>
  <c r="O140"/>
  <c r="Q140"/>
  <c r="O631"/>
  <c r="Q631"/>
  <c r="O394"/>
  <c r="Q394"/>
  <c r="O1264"/>
  <c r="Q1264"/>
  <c r="O741"/>
  <c r="Q741"/>
  <c r="O122"/>
  <c r="Q122"/>
  <c r="O179"/>
  <c r="Q179"/>
  <c r="O1129"/>
  <c r="Q1129"/>
  <c r="O1181"/>
  <c r="Q1181"/>
  <c r="O1028"/>
  <c r="Q1028"/>
  <c r="O784"/>
  <c r="Q784"/>
  <c r="O422"/>
  <c r="Q422"/>
  <c r="O206"/>
  <c r="Q206"/>
  <c r="O113"/>
  <c r="Q113"/>
  <c r="O107"/>
  <c r="Q107"/>
  <c r="O1156"/>
  <c r="Q1156"/>
  <c r="O510"/>
  <c r="Q510"/>
  <c r="O1002"/>
  <c r="Q1002"/>
  <c r="O500"/>
  <c r="Q500"/>
  <c r="O106"/>
  <c r="Q106"/>
  <c r="O300"/>
  <c r="Q300"/>
  <c r="O1101"/>
  <c r="Q1101"/>
  <c r="O976"/>
  <c r="Q976"/>
  <c r="O1232"/>
  <c r="Q1232"/>
  <c r="O647"/>
  <c r="Q647"/>
  <c r="O487"/>
  <c r="Q487"/>
  <c r="O95"/>
  <c r="Q95"/>
  <c r="O982"/>
  <c r="Q982"/>
  <c r="O585"/>
  <c r="Q585"/>
  <c r="O761"/>
  <c r="Q761"/>
  <c r="O471"/>
  <c r="Q471"/>
  <c r="O1047"/>
  <c r="Q1047"/>
  <c r="O186"/>
  <c r="Q186"/>
  <c r="O1110"/>
  <c r="Q1110"/>
  <c r="O572"/>
  <c r="Q572"/>
  <c r="O25"/>
  <c r="Q25"/>
  <c r="O701"/>
  <c r="Q701"/>
  <c r="O111"/>
  <c r="Q111"/>
  <c r="O108"/>
  <c r="Q108"/>
  <c r="O591"/>
  <c r="Q591"/>
  <c r="O1135"/>
  <c r="Q1135"/>
  <c r="O928"/>
  <c r="Q928"/>
  <c r="O684"/>
  <c r="Q684"/>
  <c r="O371"/>
  <c r="Q371"/>
  <c r="O188"/>
  <c r="Q188"/>
  <c r="O357"/>
  <c r="Q357"/>
  <c r="O942"/>
  <c r="Q942"/>
  <c r="O1108"/>
  <c r="Q1108"/>
  <c r="O1268"/>
  <c r="Q1268"/>
  <c r="O344"/>
  <c r="Q344"/>
  <c r="O361"/>
  <c r="Q361"/>
  <c r="O1179"/>
  <c r="Q1179"/>
  <c r="O628"/>
  <c r="Q628"/>
  <c r="O1191"/>
  <c r="Q1191"/>
  <c r="O894"/>
  <c r="Q894"/>
  <c r="O1201"/>
  <c r="Q1201"/>
  <c r="O146"/>
  <c r="Q146"/>
  <c r="O868"/>
  <c r="Q868"/>
  <c r="O861"/>
  <c r="Q861"/>
  <c r="O930"/>
  <c r="Q930"/>
  <c r="O147"/>
  <c r="Q147"/>
  <c r="O476"/>
  <c r="Q476"/>
  <c r="O432"/>
  <c r="Q432"/>
  <c r="O973"/>
  <c r="Q973"/>
  <c r="O1092"/>
  <c r="Q1092"/>
  <c r="O879"/>
  <c r="Q879"/>
  <c r="O1086"/>
  <c r="Q1086"/>
  <c r="O225"/>
  <c r="Q225"/>
  <c r="O623"/>
  <c r="Q623"/>
  <c r="O431"/>
  <c r="Q431"/>
  <c r="O1024"/>
  <c r="Q1024"/>
  <c r="O566"/>
  <c r="Q566"/>
  <c r="O1237"/>
  <c r="Q1237"/>
  <c r="O1052"/>
  <c r="Q1052"/>
  <c r="O610"/>
  <c r="Q610"/>
  <c r="O1004"/>
  <c r="Q1004"/>
  <c r="O866"/>
  <c r="Q866"/>
  <c r="O1010"/>
  <c r="Q1010"/>
  <c r="O912"/>
  <c r="Q912"/>
  <c r="O199"/>
  <c r="Q199"/>
  <c r="O1200"/>
  <c r="Q1200"/>
  <c r="O163"/>
  <c r="Q163"/>
  <c r="O914"/>
  <c r="Q914"/>
  <c r="O1041"/>
  <c r="Q1041"/>
  <c r="O1069"/>
  <c r="Q1069"/>
  <c r="O159"/>
  <c r="Q159"/>
  <c r="O781"/>
  <c r="Q781"/>
  <c r="O165"/>
  <c r="Q165"/>
  <c r="O842"/>
  <c r="Q842"/>
  <c r="O488"/>
  <c r="Q488"/>
  <c r="O1275"/>
  <c r="Q1275"/>
  <c r="O1133"/>
  <c r="Q1133"/>
  <c r="O1008"/>
  <c r="Q1008"/>
  <c r="O477"/>
  <c r="Q477"/>
  <c r="O158"/>
  <c r="Q158"/>
  <c r="O906"/>
  <c r="Q906"/>
  <c r="O1163"/>
  <c r="Q1163"/>
  <c r="O1189"/>
  <c r="Q1189"/>
  <c r="O1064"/>
  <c r="Q1064"/>
  <c r="O1001"/>
  <c r="Q1001"/>
  <c r="O1161"/>
  <c r="Q1161"/>
  <c r="O23"/>
  <c r="Q23"/>
  <c r="O980"/>
  <c r="Q980"/>
  <c r="O604"/>
  <c r="Q604"/>
  <c r="O725"/>
  <c r="Q725"/>
  <c r="O1258"/>
  <c r="Q1258"/>
  <c r="O1223"/>
  <c r="Q1223"/>
  <c r="O62"/>
  <c r="Q62"/>
  <c r="O1026"/>
  <c r="Q1026"/>
  <c r="O254"/>
  <c r="Q254"/>
  <c r="O258"/>
  <c r="Q258"/>
  <c r="O983"/>
  <c r="Q983"/>
  <c r="O1212"/>
  <c r="Q1212"/>
  <c r="O992"/>
  <c r="Q992"/>
  <c r="O1115"/>
  <c r="Q1115"/>
  <c r="O799"/>
  <c r="Q799"/>
  <c r="O143"/>
  <c r="Q143"/>
  <c r="O499"/>
  <c r="Q499"/>
  <c r="O935"/>
  <c r="Q935"/>
  <c r="O1283"/>
  <c r="Q1283"/>
  <c r="O1287"/>
  <c r="Q1287"/>
  <c r="O1233"/>
  <c r="Q1233"/>
  <c r="O1151"/>
  <c r="Q1151"/>
  <c r="O509"/>
  <c r="Q509"/>
  <c r="O42"/>
  <c r="Q42"/>
  <c r="O837"/>
  <c r="Q837"/>
  <c r="O413"/>
  <c r="Q413"/>
  <c r="O387"/>
  <c r="Q387"/>
  <c r="O470"/>
  <c r="Q470"/>
  <c r="O78"/>
  <c r="Q78"/>
  <c r="O141"/>
  <c r="Q141"/>
  <c r="O841"/>
  <c r="Q841"/>
  <c r="O131"/>
  <c r="Q131"/>
  <c r="O167"/>
  <c r="Q167"/>
  <c r="O19"/>
  <c r="Q19"/>
  <c r="O1178"/>
  <c r="Q1178"/>
  <c r="O528"/>
  <c r="Q528"/>
  <c r="O904"/>
  <c r="Q904"/>
  <c r="O403"/>
  <c r="Q403"/>
  <c r="O907"/>
  <c r="Q907"/>
  <c r="O1154"/>
  <c r="Q1154"/>
  <c r="O1220"/>
  <c r="Q1220"/>
  <c r="O829"/>
  <c r="Q829"/>
  <c r="O215"/>
  <c r="Q215"/>
  <c r="O1122"/>
  <c r="Q1122"/>
  <c r="O1162"/>
  <c r="Q1162"/>
  <c r="O1043"/>
  <c r="Q1043"/>
  <c r="O1105"/>
  <c r="Q1105"/>
  <c r="O862"/>
  <c r="Q862"/>
  <c r="O798"/>
  <c r="Q798"/>
  <c r="O790"/>
  <c r="Q790"/>
  <c r="O573"/>
  <c r="Q573"/>
  <c r="O298"/>
  <c r="Q298"/>
  <c r="O144"/>
  <c r="Q144"/>
  <c r="O1139"/>
  <c r="Q1139"/>
  <c r="O941"/>
  <c r="Q941"/>
  <c r="O1209"/>
  <c r="Q1209"/>
  <c r="O952"/>
  <c r="Q952"/>
  <c r="O424"/>
  <c r="Q424"/>
  <c r="O392"/>
  <c r="Q392"/>
  <c r="O1134"/>
  <c r="Q1134"/>
  <c r="O132"/>
  <c r="Q132"/>
  <c r="O756"/>
  <c r="Q756"/>
  <c r="O1199"/>
  <c r="Q1199"/>
  <c r="O830"/>
  <c r="Q830"/>
  <c r="O1276"/>
  <c r="Q1276"/>
  <c r="O870"/>
  <c r="Q870"/>
  <c r="O425"/>
  <c r="Q425"/>
  <c r="O1155"/>
  <c r="Q1155"/>
  <c r="O545"/>
  <c r="Q545"/>
  <c r="O974"/>
  <c r="Q974"/>
  <c r="O1238"/>
  <c r="Q1238"/>
  <c r="O430"/>
  <c r="Q430"/>
  <c r="O1256"/>
  <c r="Q1256"/>
  <c r="O161"/>
  <c r="Q161"/>
  <c r="O964"/>
  <c r="Q964"/>
  <c r="O512"/>
  <c r="Q512"/>
  <c r="O795"/>
  <c r="Q795"/>
  <c r="O902"/>
  <c r="Q902"/>
  <c r="O936"/>
  <c r="Q936"/>
  <c r="O763"/>
  <c r="Q763"/>
  <c r="O341"/>
  <c r="Q341"/>
  <c r="O1132"/>
  <c r="Q1132"/>
  <c r="O780"/>
  <c r="Q780"/>
  <c r="O164"/>
  <c r="Q164"/>
  <c r="O994"/>
  <c r="Q994"/>
  <c r="O457"/>
  <c r="Q457"/>
  <c r="O1185"/>
  <c r="Q1185"/>
  <c r="O73"/>
  <c r="Q73"/>
  <c r="O938"/>
  <c r="Q938"/>
  <c r="O445"/>
  <c r="Q445"/>
  <c r="O391"/>
  <c r="Q391"/>
  <c r="O1267"/>
  <c r="Q1267"/>
  <c r="O1146"/>
  <c r="Q1146"/>
  <c r="O696"/>
  <c r="Q696"/>
  <c r="O157"/>
  <c r="Q157"/>
  <c r="O474"/>
  <c r="Q474"/>
  <c r="O1280"/>
  <c r="Q1280"/>
  <c r="O1252"/>
  <c r="Q1252"/>
  <c r="O1144"/>
  <c r="Q1144"/>
  <c r="O1246"/>
  <c r="Q1246"/>
  <c r="O448"/>
  <c r="Q448"/>
  <c r="O783"/>
  <c r="Q783"/>
  <c r="O124"/>
  <c r="Q124"/>
  <c r="O1103"/>
  <c r="Q1103"/>
  <c r="O931"/>
  <c r="Q931"/>
  <c r="O689"/>
  <c r="Q689"/>
  <c r="O833"/>
  <c r="Q833"/>
  <c r="O584"/>
  <c r="Q584"/>
  <c r="O1073"/>
  <c r="Q1073"/>
  <c r="O1117"/>
  <c r="Q1117"/>
  <c r="O1205"/>
  <c r="Q1205"/>
  <c r="O1273"/>
  <c r="Q1273"/>
  <c r="O169"/>
  <c r="Q169"/>
  <c r="O911"/>
  <c r="Q911"/>
  <c r="O1020"/>
  <c r="Q1020"/>
  <c r="O958"/>
  <c r="Q958"/>
  <c r="O1271"/>
  <c r="Q1271"/>
  <c r="O339"/>
  <c r="Q339"/>
  <c r="O383"/>
  <c r="Q383"/>
  <c r="O986"/>
  <c r="Q986"/>
  <c r="O782"/>
  <c r="Q782"/>
  <c r="O60"/>
  <c r="Q60"/>
  <c r="O302"/>
  <c r="Q302"/>
  <c r="O162"/>
  <c r="Q162"/>
  <c r="O963"/>
  <c r="Q963"/>
  <c r="O305"/>
  <c r="Q305"/>
  <c r="O1143"/>
  <c r="Q1143"/>
  <c r="O1227"/>
  <c r="Q1227"/>
  <c r="O346"/>
  <c r="Q346"/>
  <c r="O1145"/>
  <c r="Q1145"/>
  <c r="O953"/>
  <c r="Q953"/>
  <c r="O364"/>
  <c r="Q364"/>
  <c r="O455"/>
  <c r="Q455"/>
  <c r="O342"/>
  <c r="Q342"/>
  <c r="O1239"/>
  <c r="Q1239"/>
  <c r="O672"/>
  <c r="Q672"/>
  <c r="O762"/>
  <c r="Q762"/>
  <c r="O303"/>
  <c r="Q303"/>
  <c r="O1196"/>
  <c r="Q1196"/>
  <c r="O634"/>
  <c r="Q634"/>
  <c r="O1030"/>
  <c r="Q1030"/>
  <c r="O636"/>
  <c r="Q636"/>
  <c r="O1194"/>
  <c r="Q1194"/>
  <c r="O978"/>
  <c r="Q978"/>
  <c r="O778"/>
  <c r="Q778"/>
  <c r="O1045"/>
  <c r="Q1045"/>
  <c r="O148"/>
  <c r="Q148"/>
  <c r="O1236"/>
  <c r="Q1236"/>
  <c r="O68"/>
  <c r="Q68"/>
  <c r="O961"/>
  <c r="Q961"/>
  <c r="O1254"/>
  <c r="Q1254"/>
  <c r="O641"/>
  <c r="Q641"/>
  <c r="O1251"/>
  <c r="Q1251"/>
  <c r="O1006"/>
  <c r="Q1006"/>
  <c r="O821"/>
  <c r="Q821"/>
  <c r="O765"/>
  <c r="Q765"/>
  <c r="O955"/>
  <c r="Q955"/>
  <c r="O1269"/>
  <c r="Q1269"/>
  <c r="O1120"/>
  <c r="Q1120"/>
  <c r="O1075"/>
  <c r="Q1075"/>
  <c r="O1071"/>
  <c r="Q1071"/>
  <c r="O720"/>
  <c r="Q720"/>
  <c r="O665"/>
  <c r="Q665"/>
  <c r="O746"/>
  <c r="Q746"/>
  <c r="O807"/>
  <c r="Q807"/>
  <c r="O1065"/>
  <c r="Q1065"/>
  <c r="O683"/>
  <c r="Q683"/>
  <c r="O767"/>
  <c r="Q767"/>
  <c r="O489"/>
  <c r="Q489"/>
  <c r="O316"/>
  <c r="Q316"/>
  <c r="O1235"/>
  <c r="Q1235"/>
  <c r="O670"/>
  <c r="Q670"/>
  <c r="O498"/>
  <c r="Q498"/>
  <c r="O1281"/>
  <c r="Q1281"/>
  <c r="O999"/>
  <c r="Q999"/>
  <c r="O365"/>
  <c r="Q365"/>
  <c r="O1257"/>
  <c r="Q1257"/>
  <c r="O1063"/>
  <c r="Q1063"/>
  <c r="O514"/>
  <c r="Q514"/>
  <c r="O327"/>
  <c r="Q327"/>
  <c r="O1104"/>
  <c r="Q1104"/>
  <c r="O674"/>
  <c r="Q674"/>
  <c r="O1274"/>
  <c r="Q1274"/>
  <c r="O1048"/>
  <c r="Q1048"/>
  <c r="O139"/>
  <c r="Q139"/>
  <c r="O916"/>
  <c r="Q916"/>
  <c r="O702"/>
  <c r="Q702"/>
  <c r="O1051"/>
  <c r="Q1051"/>
  <c r="O1053"/>
  <c r="Q1053"/>
  <c r="O472"/>
  <c r="Q472"/>
  <c r="O502"/>
  <c r="Q502"/>
  <c r="O557"/>
  <c r="Q557"/>
  <c r="O378"/>
  <c r="Q378"/>
  <c r="O415"/>
  <c r="Q415"/>
  <c r="O44"/>
  <c r="Q44"/>
  <c r="O543"/>
  <c r="Q543"/>
  <c r="O516"/>
  <c r="Q516"/>
  <c r="O530"/>
  <c r="Q530"/>
  <c r="O1068"/>
  <c r="Q1068"/>
  <c r="O351"/>
  <c r="Q351"/>
  <c r="O1126"/>
  <c r="Q1126"/>
  <c r="O773"/>
  <c r="Q773"/>
  <c r="O1282"/>
  <c r="Q1282"/>
  <c r="O485"/>
  <c r="Q485"/>
  <c r="O926"/>
  <c r="Q926"/>
  <c r="O1289"/>
  <c r="Q1289"/>
  <c r="O1009"/>
  <c r="Q1009"/>
  <c r="O1218"/>
  <c r="Q1218"/>
  <c r="O685"/>
  <c r="Q685"/>
  <c r="O901"/>
  <c r="Q901"/>
  <c r="O128"/>
  <c r="Q128"/>
  <c r="O1074"/>
  <c r="Q1074"/>
  <c r="O1259"/>
  <c r="Q1259"/>
  <c r="O772"/>
  <c r="Q772"/>
  <c r="O1272"/>
  <c r="Q1272"/>
  <c r="O1111"/>
  <c r="Q1111"/>
  <c r="O711"/>
  <c r="Q711"/>
  <c r="O1288"/>
  <c r="Q1288"/>
  <c r="O1013"/>
  <c r="Q1013"/>
  <c r="O1253"/>
  <c r="Q1253"/>
  <c r="O74"/>
  <c r="Q74"/>
  <c r="O1036"/>
  <c r="Q1036"/>
  <c r="O64"/>
  <c r="Q64"/>
  <c r="O1286"/>
  <c r="Q1286"/>
  <c r="O1014"/>
  <c r="Q1014"/>
  <c r="O326"/>
  <c r="Q326"/>
  <c r="O76"/>
  <c r="Q76"/>
  <c r="O679"/>
  <c r="Q679"/>
  <c r="O1214"/>
  <c r="Q1214"/>
  <c r="O791"/>
  <c r="Q791"/>
  <c r="O1037"/>
  <c r="Q1037"/>
  <c r="O1192"/>
  <c r="Q1192"/>
  <c r="O871"/>
  <c r="Q871"/>
  <c r="O283"/>
  <c r="Q283"/>
  <c r="O1025"/>
  <c r="Q1025"/>
  <c r="O831"/>
  <c r="Q831"/>
  <c r="O1203"/>
  <c r="Q1203"/>
  <c r="O700"/>
  <c r="Q700"/>
  <c r="O46"/>
  <c r="Q46"/>
  <c r="O755"/>
  <c r="Q755"/>
  <c r="O401"/>
  <c r="Q401"/>
  <c r="O317"/>
  <c r="Q317"/>
  <c r="O1042"/>
  <c r="Q1042"/>
  <c r="O998"/>
  <c r="Q998"/>
  <c r="O1198"/>
  <c r="Q1198"/>
  <c r="O1263"/>
  <c r="Q1263"/>
  <c r="O706"/>
  <c r="Q706"/>
  <c r="O66"/>
  <c r="Q66"/>
  <c r="O263"/>
  <c r="Q263"/>
  <c r="O967"/>
  <c r="Q967"/>
  <c r="O940"/>
  <c r="Q940"/>
  <c r="O233"/>
  <c r="Q233"/>
  <c r="O1229"/>
  <c r="Q1229"/>
  <c r="O949"/>
  <c r="Q949"/>
  <c r="O987"/>
  <c r="Q987"/>
  <c r="O1187"/>
  <c r="Q1187"/>
  <c r="O1231"/>
  <c r="Q1231"/>
  <c r="O975"/>
  <c r="Q975"/>
  <c r="O293"/>
  <c r="Q293"/>
  <c r="O540"/>
  <c r="Q540"/>
  <c r="O450"/>
  <c r="Q450"/>
  <c r="O823"/>
  <c r="Q823"/>
  <c r="O1131"/>
  <c r="Q1131"/>
  <c r="O522"/>
  <c r="Q522"/>
  <c r="O103"/>
  <c r="Q103"/>
  <c r="O1078"/>
  <c r="Q1078"/>
  <c r="O749"/>
  <c r="Q749"/>
  <c r="O40"/>
  <c r="Q40"/>
  <c r="O797"/>
  <c r="Q797"/>
  <c r="O314"/>
  <c r="Q314"/>
  <c r="O508"/>
  <c r="Q508"/>
  <c r="O453"/>
  <c r="Q453"/>
  <c r="O329"/>
  <c r="Q329"/>
  <c r="O98"/>
  <c r="Q98"/>
  <c r="O429"/>
  <c r="Q429"/>
  <c r="O271"/>
  <c r="Q271"/>
  <c r="O750"/>
  <c r="Q750"/>
  <c r="O1245"/>
  <c r="Q1245"/>
  <c r="O388"/>
  <c r="Q388"/>
  <c r="O915"/>
  <c r="Q915"/>
  <c r="O479"/>
  <c r="Q479"/>
  <c r="O716"/>
  <c r="Q716"/>
  <c r="O927"/>
  <c r="Q927"/>
  <c r="O1243"/>
  <c r="Q1243"/>
  <c r="O533"/>
  <c r="Q533"/>
  <c r="O1100"/>
  <c r="Q1100"/>
  <c r="O551"/>
  <c r="Q551"/>
  <c r="O717"/>
  <c r="Q717"/>
  <c r="O1106"/>
  <c r="Q1106"/>
  <c r="O709"/>
  <c r="Q709"/>
  <c r="O811"/>
  <c r="Q811"/>
  <c r="O296"/>
  <c r="Q296"/>
  <c r="O218"/>
  <c r="Q218"/>
  <c r="O805"/>
  <c r="Q805"/>
  <c r="O710"/>
  <c r="Q710"/>
  <c r="O675"/>
  <c r="Q675"/>
  <c r="O251"/>
  <c r="Q251"/>
  <c r="O898"/>
  <c r="Q898"/>
  <c r="O208"/>
  <c r="Q208"/>
  <c r="O27"/>
  <c r="Q27"/>
  <c r="O1247"/>
  <c r="Q1247"/>
  <c r="O260"/>
  <c r="Q260"/>
  <c r="O36"/>
  <c r="Q36"/>
  <c r="O874"/>
  <c r="Q874"/>
  <c r="O997"/>
  <c r="Q997"/>
  <c r="O676"/>
  <c r="Q676"/>
  <c r="O166"/>
  <c r="Q166"/>
  <c r="O1186"/>
  <c r="Q1186"/>
  <c r="O1167"/>
  <c r="Q1167"/>
  <c r="O544"/>
  <c r="Q544"/>
  <c r="O195"/>
  <c r="Q195"/>
  <c r="O177"/>
  <c r="Q177"/>
  <c r="O529"/>
  <c r="Q529"/>
  <c r="O817"/>
  <c r="Q817"/>
  <c r="O1260"/>
  <c r="Q1260"/>
  <c r="O31"/>
  <c r="Q31"/>
  <c r="O586"/>
  <c r="Q586"/>
  <c r="O313"/>
  <c r="Q313"/>
  <c r="O785"/>
  <c r="Q785"/>
  <c r="O1250"/>
  <c r="Q1250"/>
  <c r="O190"/>
  <c r="Q190"/>
  <c r="O465"/>
  <c r="Q465"/>
  <c r="O869"/>
  <c r="Q869"/>
  <c r="O796"/>
  <c r="Q796"/>
  <c r="O857"/>
  <c r="Q857"/>
  <c r="O1094"/>
  <c r="Q1094"/>
  <c r="O91"/>
  <c r="Q91"/>
  <c r="O988"/>
  <c r="Q988"/>
  <c r="O1017"/>
  <c r="Q1017"/>
  <c r="O832"/>
  <c r="Q832"/>
  <c r="O556"/>
  <c r="Q556"/>
  <c r="O825"/>
  <c r="Q825"/>
  <c r="O517"/>
  <c r="Q517"/>
  <c r="O1173"/>
  <c r="Q1173"/>
  <c r="O330"/>
  <c r="Q330"/>
  <c r="O571"/>
  <c r="Q571"/>
  <c r="O803"/>
  <c r="Q803"/>
  <c r="O760"/>
  <c r="Q760"/>
  <c r="O405"/>
  <c r="Q405"/>
  <c r="O848"/>
  <c r="Q848"/>
  <c r="O1204"/>
  <c r="Q1204"/>
  <c r="O168"/>
  <c r="Q168"/>
  <c r="O369"/>
  <c r="Q369"/>
  <c r="O130"/>
  <c r="Q130"/>
  <c r="O1012"/>
  <c r="Q1012"/>
  <c r="O117"/>
  <c r="Q117"/>
  <c r="O43"/>
  <c r="Q43"/>
  <c r="O698"/>
  <c r="Q698"/>
  <c r="O602"/>
  <c r="Q602"/>
  <c r="O1084"/>
  <c r="Q1084"/>
  <c r="O41"/>
  <c r="Q41"/>
  <c r="O600"/>
  <c r="Q600"/>
  <c r="O80"/>
  <c r="Q80"/>
  <c r="O360"/>
  <c r="Q360"/>
  <c r="O145"/>
  <c r="Q145"/>
  <c r="O438"/>
  <c r="Q438"/>
  <c r="O262"/>
  <c r="Q262"/>
  <c r="O632"/>
  <c r="Q632"/>
  <c r="O411"/>
  <c r="Q411"/>
  <c r="O937"/>
  <c r="Q937"/>
  <c r="O1033"/>
  <c r="Q1033"/>
  <c r="O175"/>
  <c r="Q175"/>
  <c r="O294"/>
  <c r="Q294"/>
  <c r="O210"/>
  <c r="Q210"/>
  <c r="O658"/>
  <c r="Q658"/>
  <c r="O962"/>
  <c r="Q962"/>
  <c r="O1038"/>
  <c r="Q1038"/>
  <c r="O1265"/>
  <c r="Q1265"/>
  <c r="O290"/>
  <c r="Q290"/>
  <c r="O580"/>
  <c r="Q580"/>
  <c r="O897"/>
  <c r="Q897"/>
  <c r="O266"/>
  <c r="Q266"/>
  <c r="O630"/>
  <c r="Q630"/>
  <c r="O24"/>
  <c r="Q24"/>
  <c r="O954"/>
  <c r="Q954"/>
  <c r="O1149"/>
  <c r="Q1149"/>
  <c r="O245"/>
  <c r="Q245"/>
  <c r="O38"/>
  <c r="Q38"/>
  <c r="O26"/>
  <c r="Q26"/>
  <c r="O875"/>
  <c r="Q875"/>
  <c r="O154"/>
  <c r="Q154"/>
  <c r="O822"/>
  <c r="Q822"/>
  <c r="O1153"/>
  <c r="Q1153"/>
  <c r="O308"/>
  <c r="Q308"/>
  <c r="O1141"/>
  <c r="Q1141"/>
  <c r="O336"/>
  <c r="Q336"/>
  <c r="O252"/>
  <c r="Q252"/>
  <c r="O609"/>
  <c r="Q609"/>
  <c r="O903"/>
  <c r="Q903"/>
  <c r="O806"/>
  <c r="Q806"/>
  <c r="O774"/>
  <c r="Q774"/>
  <c r="O1095"/>
  <c r="Q1095"/>
  <c r="O968"/>
  <c r="Q968"/>
  <c r="O948"/>
  <c r="Q948"/>
  <c r="O400"/>
  <c r="Q400"/>
  <c r="O947"/>
  <c r="Q947"/>
  <c r="O224"/>
  <c r="Q224"/>
  <c r="O624"/>
  <c r="Q624"/>
  <c r="O648"/>
  <c r="Q648"/>
  <c r="O29"/>
  <c r="Q29"/>
  <c r="O180"/>
  <c r="Q180"/>
  <c r="O578"/>
  <c r="Q578"/>
  <c r="O687"/>
  <c r="Q687"/>
  <c r="O917"/>
  <c r="Q917"/>
  <c r="O1165"/>
  <c r="Q1165"/>
  <c r="O1208"/>
  <c r="Q1208"/>
  <c r="O925"/>
  <c r="Q925"/>
  <c r="O204"/>
  <c r="Q204"/>
  <c r="O1137"/>
  <c r="Q1137"/>
  <c r="O699"/>
  <c r="Q699"/>
  <c r="O51"/>
  <c r="Q51"/>
  <c r="O1018"/>
  <c r="Q1018"/>
  <c r="O217"/>
  <c r="Q217"/>
  <c r="O969"/>
  <c r="Q969"/>
  <c r="O896"/>
  <c r="Q896"/>
  <c r="O1224"/>
  <c r="Q1224"/>
  <c r="O416"/>
  <c r="Q416"/>
  <c r="O1032"/>
  <c r="Q1032"/>
  <c r="O55"/>
  <c r="Q55"/>
  <c r="O905"/>
  <c r="Q905"/>
  <c r="O289"/>
  <c r="Q289"/>
  <c r="O625"/>
  <c r="Q625"/>
  <c r="O876"/>
  <c r="Q876"/>
  <c r="O404"/>
  <c r="Q404"/>
  <c r="O686"/>
  <c r="Q686"/>
  <c r="O771"/>
  <c r="Q771"/>
  <c r="O608"/>
  <c r="Q608"/>
  <c r="O506"/>
  <c r="Q506"/>
  <c r="O1217"/>
  <c r="Q1217"/>
  <c r="O456"/>
  <c r="Q456"/>
  <c r="O740"/>
  <c r="Q740"/>
  <c r="O1005"/>
  <c r="Q1005"/>
  <c r="O922"/>
  <c r="Q922"/>
  <c r="O1083"/>
  <c r="Q1083"/>
  <c r="O447"/>
  <c r="Q447"/>
  <c r="O599"/>
  <c r="Q599"/>
  <c r="O615"/>
  <c r="Q615"/>
  <c r="O981"/>
  <c r="Q981"/>
  <c r="O956"/>
  <c r="Q956"/>
  <c r="O836"/>
  <c r="Q836"/>
  <c r="O412"/>
  <c r="Q412"/>
  <c r="O1050"/>
  <c r="Q1050"/>
  <c r="O267"/>
  <c r="Q267"/>
  <c r="O921"/>
  <c r="Q921"/>
  <c r="O1066"/>
  <c r="Q1066"/>
  <c r="O1003"/>
  <c r="Q1003"/>
  <c r="O618"/>
  <c r="Q618"/>
  <c r="O1216"/>
  <c r="Q1216"/>
  <c r="O481"/>
  <c r="Q481"/>
  <c r="O979"/>
  <c r="Q979"/>
  <c r="O291"/>
  <c r="Q291"/>
  <c r="O1195"/>
  <c r="Q1195"/>
  <c r="O824"/>
  <c r="Q824"/>
  <c r="O946"/>
  <c r="Q946"/>
  <c r="O744"/>
  <c r="Q744"/>
  <c r="O1019"/>
  <c r="Q1019"/>
  <c r="O960"/>
  <c r="Q960"/>
  <c r="O596"/>
  <c r="Q596"/>
  <c r="O435"/>
  <c r="Q435"/>
  <c r="O867"/>
  <c r="Q867"/>
  <c r="O468"/>
  <c r="Q468"/>
  <c r="O561"/>
  <c r="Q561"/>
  <c r="O547"/>
  <c r="Q547"/>
  <c r="O265"/>
  <c r="Q265"/>
  <c r="O804"/>
  <c r="Q804"/>
  <c r="O722"/>
  <c r="Q722"/>
  <c r="O546"/>
  <c r="Q546"/>
  <c r="O1123"/>
  <c r="Q1123"/>
  <c r="O1277"/>
  <c r="Q1277"/>
  <c r="O668"/>
  <c r="Q668"/>
  <c r="O970"/>
  <c r="Q970"/>
  <c r="O660"/>
  <c r="Q660"/>
  <c r="O646"/>
  <c r="Q646"/>
  <c r="O90"/>
  <c r="Q90"/>
  <c r="O1222"/>
  <c r="Q1222"/>
  <c r="O1234"/>
  <c r="Q1234"/>
  <c r="O726"/>
  <c r="Q726"/>
  <c r="O340"/>
  <c r="Q340"/>
  <c r="O775"/>
  <c r="Q775"/>
  <c r="O527"/>
  <c r="Q527"/>
  <c r="O1114"/>
  <c r="Q1114"/>
  <c r="O380"/>
  <c r="Q380"/>
  <c r="O1175"/>
  <c r="Q1175"/>
  <c r="O229"/>
  <c r="Q229"/>
  <c r="O1261"/>
  <c r="Q1261"/>
  <c r="O770"/>
  <c r="Q770"/>
  <c r="O1059"/>
  <c r="Q1059"/>
  <c r="O1057"/>
  <c r="Q1057"/>
  <c r="O475"/>
  <c r="Q475"/>
  <c r="O511"/>
  <c r="Q511"/>
  <c r="O1031"/>
  <c r="Q1031"/>
  <c r="O638"/>
  <c r="Q638"/>
  <c r="O304"/>
  <c r="Q304"/>
  <c r="O989"/>
  <c r="Q989"/>
  <c r="O276"/>
  <c r="Q276"/>
  <c r="O526"/>
  <c r="Q526"/>
  <c r="O633"/>
  <c r="Q633"/>
  <c r="O81"/>
  <c r="Q81"/>
  <c r="O893"/>
  <c r="Q893"/>
  <c r="O278"/>
  <c r="Q278"/>
  <c r="O1249"/>
  <c r="Q1249"/>
  <c r="O240"/>
  <c r="Q240"/>
  <c r="O769"/>
  <c r="Q769"/>
  <c r="O1099"/>
  <c r="Q1099"/>
  <c r="O617"/>
  <c r="Q617"/>
  <c r="O104"/>
  <c r="Q104"/>
  <c r="O616"/>
  <c r="Q616"/>
  <c r="O828"/>
  <c r="Q828"/>
  <c r="O724"/>
  <c r="Q724"/>
  <c r="O735"/>
  <c r="Q735"/>
  <c r="O349"/>
  <c r="Q349"/>
  <c r="O800"/>
  <c r="Q800"/>
  <c r="O776"/>
  <c r="Q776"/>
  <c r="O996"/>
  <c r="Q996"/>
  <c r="O421"/>
  <c r="Q421"/>
  <c r="O742"/>
  <c r="Q742"/>
  <c r="O1240"/>
  <c r="Q1240"/>
  <c r="O1210"/>
  <c r="Q1210"/>
  <c r="O731"/>
  <c r="Q731"/>
  <c r="O97"/>
  <c r="Q97"/>
  <c r="O880"/>
  <c r="Q880"/>
  <c r="O395"/>
  <c r="Q395"/>
  <c r="O236"/>
  <c r="Q236"/>
  <c r="O913"/>
  <c r="Q913"/>
  <c r="O1180"/>
  <c r="Q1180"/>
  <c r="O933"/>
  <c r="Q933"/>
  <c r="O929"/>
  <c r="Q929"/>
  <c r="O1079"/>
  <c r="Q1079"/>
  <c r="O356"/>
  <c r="Q356"/>
  <c r="O1160"/>
  <c r="Q1160"/>
  <c r="O909"/>
  <c r="Q909"/>
  <c r="O965"/>
  <c r="Q965"/>
  <c r="O484"/>
  <c r="Q484"/>
  <c r="O827"/>
  <c r="Q827"/>
  <c r="O1093"/>
  <c r="Q1093"/>
  <c r="O951"/>
  <c r="Q951"/>
  <c r="O801"/>
  <c r="Q801"/>
  <c r="O372"/>
  <c r="Q372"/>
  <c r="O854"/>
  <c r="Q854"/>
  <c r="O851"/>
  <c r="Q851"/>
  <c r="O198"/>
  <c r="Q198"/>
  <c r="O469"/>
  <c r="Q469"/>
  <c r="O433"/>
  <c r="O1085"/>
  <c r="Q1085"/>
  <c r="O890"/>
  <c r="Q890"/>
  <c r="O860"/>
  <c r="Q860"/>
  <c r="O503"/>
  <c r="Q503"/>
  <c r="O738"/>
  <c r="Q738"/>
  <c r="O105"/>
  <c r="Q105"/>
  <c r="O96"/>
  <c r="Q96"/>
  <c r="O843"/>
  <c r="Q843"/>
  <c r="O655"/>
  <c r="Q655"/>
  <c r="O174"/>
  <c r="Q174"/>
  <c r="O728"/>
  <c r="Q728"/>
  <c r="O887"/>
  <c r="Q887"/>
  <c r="O542"/>
  <c r="Q542"/>
  <c r="O651"/>
  <c r="Q651"/>
  <c r="O409"/>
  <c r="Q409"/>
  <c r="O883"/>
  <c r="Q883"/>
  <c r="O407"/>
  <c r="Q407"/>
  <c r="O211"/>
  <c r="Q211"/>
  <c r="O743"/>
  <c r="Q743"/>
  <c r="O531"/>
  <c r="Q531"/>
  <c r="O944"/>
  <c r="Q944"/>
  <c r="O849"/>
  <c r="Q849"/>
  <c r="O320"/>
  <c r="Q320"/>
  <c r="O1121"/>
  <c r="Q1121"/>
  <c r="O323"/>
  <c r="Q323"/>
  <c r="O910"/>
  <c r="Q910"/>
  <c r="O856"/>
  <c r="Q856"/>
  <c r="O972"/>
  <c r="Q972"/>
  <c r="O187"/>
  <c r="Q187"/>
  <c r="O924"/>
  <c r="Q924"/>
  <c r="O918"/>
  <c r="Q918"/>
  <c r="O723"/>
  <c r="Q723"/>
  <c r="O39"/>
  <c r="Q39"/>
  <c r="O156"/>
  <c r="Q156"/>
  <c r="O1116"/>
  <c r="Q1116"/>
  <c r="O812"/>
  <c r="Q812"/>
  <c r="O932"/>
  <c r="Q932"/>
  <c r="O864"/>
  <c r="Q864"/>
  <c r="O367"/>
  <c r="Q367"/>
  <c r="O889"/>
  <c r="Q889"/>
  <c r="O839"/>
  <c r="Q839"/>
  <c r="O535"/>
  <c r="Q535"/>
  <c r="O264"/>
  <c r="Q264"/>
  <c r="O28"/>
  <c r="Q28"/>
  <c r="O292"/>
  <c r="Q292"/>
  <c r="O228"/>
  <c r="Q228"/>
  <c r="O129"/>
  <c r="Q129"/>
  <c r="O816"/>
  <c r="Q816"/>
  <c r="O362"/>
  <c r="Q362"/>
  <c r="O777"/>
  <c r="Q777"/>
  <c r="O497"/>
  <c r="Q497"/>
  <c r="O885"/>
  <c r="Q885"/>
  <c r="O553"/>
  <c r="Q553"/>
  <c r="O520"/>
  <c r="Q520"/>
  <c r="O538"/>
  <c r="Q538"/>
  <c r="O241"/>
  <c r="Q241"/>
  <c r="O490"/>
  <c r="Q490"/>
  <c r="O583"/>
  <c r="Q583"/>
  <c r="O704"/>
  <c r="Q704"/>
  <c r="O681"/>
  <c r="Q681"/>
  <c r="O768"/>
  <c r="Q768"/>
  <c r="O77"/>
  <c r="Q77"/>
  <c r="O739"/>
  <c r="Q739"/>
  <c r="O650"/>
  <c r="Q650"/>
  <c r="O656"/>
  <c r="Q656"/>
  <c r="O589"/>
  <c r="Q589"/>
  <c r="O136"/>
  <c r="Q136"/>
  <c r="O149"/>
  <c r="Q149"/>
  <c r="O575"/>
  <c r="Q575"/>
  <c r="O727"/>
  <c r="Q727"/>
  <c r="O734"/>
  <c r="Q734"/>
  <c r="O1188"/>
  <c r="Q1188"/>
  <c r="O100"/>
  <c r="Q100"/>
  <c r="O568"/>
  <c r="Q568"/>
  <c r="O1202"/>
  <c r="Q1202"/>
  <c r="O732"/>
  <c r="Q732"/>
  <c r="O729"/>
  <c r="Q729"/>
  <c r="O737"/>
  <c r="Q737"/>
  <c r="O99"/>
  <c r="Q99"/>
  <c r="O815"/>
  <c r="Q815"/>
  <c r="O813"/>
  <c r="Q813"/>
  <c r="O63"/>
  <c r="Q63"/>
  <c r="O284"/>
  <c r="Q284"/>
  <c r="O1109"/>
  <c r="Q1109"/>
  <c r="O270"/>
  <c r="Q270"/>
  <c r="O286"/>
  <c r="Q286"/>
  <c r="O269"/>
  <c r="Q269"/>
  <c r="O863"/>
  <c r="Q863"/>
  <c r="O21"/>
  <c r="Q21"/>
  <c r="O1128"/>
  <c r="Q1128"/>
  <c r="O705"/>
  <c r="Q705"/>
  <c r="O414"/>
  <c r="Q414"/>
  <c r="O1060"/>
  <c r="Q1060"/>
  <c r="O680"/>
  <c r="Q680"/>
  <c r="O595"/>
  <c r="Q595"/>
  <c r="O840"/>
  <c r="Q840"/>
  <c r="O209"/>
  <c r="Q209"/>
  <c r="O1056"/>
  <c r="Q1056"/>
  <c r="O301"/>
  <c r="Q301"/>
  <c r="O402"/>
  <c r="Q402"/>
  <c r="O343"/>
  <c r="Q343"/>
  <c r="O213"/>
  <c r="Q213"/>
  <c r="O255"/>
  <c r="Q255"/>
  <c r="O669"/>
  <c r="Q669"/>
  <c r="O562"/>
  <c r="Q562"/>
  <c r="O1029"/>
  <c r="Q1029"/>
  <c r="O176"/>
  <c r="Q176"/>
  <c r="O637"/>
  <c r="Q637"/>
  <c r="O379"/>
  <c r="Q379"/>
  <c r="O89"/>
  <c r="Q89"/>
  <c r="O350"/>
  <c r="Q350"/>
  <c r="O1088"/>
  <c r="Q1088"/>
  <c r="O1140"/>
  <c r="Q1140"/>
  <c r="O1021"/>
  <c r="Q1021"/>
  <c r="O196"/>
  <c r="Q196"/>
  <c r="O678"/>
  <c r="Q678"/>
  <c r="O82"/>
  <c r="Q82"/>
  <c r="O1150"/>
  <c r="Q1150"/>
  <c r="O1090"/>
  <c r="Q1090"/>
  <c r="O666"/>
  <c r="Q666"/>
  <c r="O189"/>
  <c r="Q189"/>
  <c r="O853"/>
  <c r="Q853"/>
  <c r="O640"/>
  <c r="Q640"/>
  <c r="O859"/>
  <c r="Q859"/>
  <c r="O844"/>
  <c r="Q844"/>
  <c r="O707"/>
  <c r="Q707"/>
  <c r="O852"/>
  <c r="Q852"/>
  <c r="O695"/>
  <c r="Q695"/>
  <c r="O690"/>
  <c r="Q690"/>
  <c r="O620"/>
  <c r="Q620"/>
  <c r="O788"/>
  <c r="Q788"/>
  <c r="O281"/>
  <c r="Q281"/>
  <c r="O273"/>
  <c r="Q273"/>
  <c r="O216"/>
  <c r="Q216"/>
  <c r="O787"/>
  <c r="Q787"/>
  <c r="O1089"/>
  <c r="Q1089"/>
  <c r="O613"/>
  <c r="Q613"/>
  <c r="O253"/>
  <c r="Q253"/>
  <c r="O466"/>
  <c r="Q466"/>
  <c r="O437"/>
  <c r="Q437"/>
  <c r="O757"/>
  <c r="Q757"/>
  <c r="O1125"/>
  <c r="Q1125"/>
  <c r="O721"/>
  <c r="Q721"/>
  <c r="O758"/>
  <c r="Q758"/>
  <c r="O745"/>
  <c r="Q745"/>
  <c r="O101"/>
  <c r="Q101"/>
  <c r="O990"/>
  <c r="Q990"/>
  <c r="O995"/>
  <c r="Q995"/>
  <c r="O1112"/>
  <c r="Q1112"/>
  <c r="O945"/>
  <c r="Q945"/>
  <c r="O282"/>
  <c r="Q282"/>
  <c r="O588"/>
  <c r="Q588"/>
  <c r="O1061"/>
  <c r="Q1061"/>
  <c r="O203"/>
  <c r="Q203"/>
  <c r="O181"/>
  <c r="Q181"/>
  <c r="O850"/>
  <c r="Q850"/>
  <c r="O855"/>
  <c r="Q855"/>
  <c r="O667"/>
  <c r="Q667"/>
  <c r="O1055"/>
  <c r="Q1055"/>
  <c r="O627"/>
  <c r="Q627"/>
  <c r="O114"/>
  <c r="Q114"/>
  <c r="O152"/>
  <c r="Q152"/>
  <c r="O272"/>
  <c r="Q272"/>
  <c r="O971"/>
  <c r="Q971"/>
  <c r="O150"/>
  <c r="Q150"/>
  <c r="O639"/>
  <c r="Q639"/>
  <c r="O569"/>
  <c r="Q569"/>
  <c r="O83"/>
  <c r="Q83"/>
  <c r="O524"/>
  <c r="Q524"/>
  <c r="O549"/>
  <c r="Q549"/>
  <c r="O661"/>
  <c r="Q661"/>
  <c r="O88"/>
  <c r="Q88"/>
  <c r="O653"/>
  <c r="Q653"/>
  <c r="O605"/>
  <c r="Q605"/>
  <c r="O374"/>
  <c r="Q374"/>
  <c r="O440"/>
  <c r="Q440"/>
  <c r="O463"/>
  <c r="Q463"/>
  <c r="O645"/>
  <c r="Q645"/>
  <c r="O381"/>
  <c r="Q381"/>
  <c r="O552"/>
  <c r="Q552"/>
  <c r="O895"/>
  <c r="Q895"/>
  <c r="O877"/>
  <c r="Q877"/>
  <c r="O348"/>
  <c r="Q348"/>
  <c r="O436"/>
  <c r="Q436"/>
  <c r="O355"/>
  <c r="Q355"/>
  <c r="O467"/>
  <c r="Q467"/>
  <c r="O703"/>
  <c r="Q703"/>
  <c r="O521"/>
  <c r="Q521"/>
  <c r="O1081"/>
  <c r="Q1081"/>
  <c r="O682"/>
  <c r="Q682"/>
  <c r="O693"/>
  <c r="Q693"/>
  <c r="O328"/>
  <c r="Q328"/>
  <c r="O548"/>
  <c r="Q548"/>
  <c r="O692"/>
  <c r="Q692"/>
  <c r="O664"/>
  <c r="Q664"/>
  <c r="O85"/>
  <c r="Q85"/>
  <c r="O505"/>
  <c r="Q505"/>
  <c r="O642"/>
  <c r="Q642"/>
  <c r="O377"/>
  <c r="Q377"/>
  <c r="O1097"/>
  <c r="Q1097"/>
  <c r="O525"/>
  <c r="Q525"/>
  <c r="O619"/>
  <c r="Q619"/>
  <c r="O614"/>
  <c r="Q614"/>
  <c r="O1049"/>
  <c r="Q1049"/>
  <c r="O315"/>
  <c r="O376"/>
  <c r="Q376"/>
  <c r="O482"/>
  <c r="Q482"/>
  <c r="O1067"/>
  <c r="Q1067"/>
  <c r="O352"/>
  <c r="Q352"/>
  <c r="O818"/>
  <c r="Q818"/>
  <c r="O810"/>
  <c r="Q810"/>
  <c r="O814"/>
  <c r="Q814"/>
  <c r="O353"/>
  <c r="Q353"/>
  <c r="O239"/>
  <c r="Q239"/>
  <c r="O820"/>
  <c r="Q820"/>
  <c r="O230"/>
  <c r="Q230"/>
  <c r="O923"/>
  <c r="Q923"/>
  <c r="O919"/>
  <c r="Q919"/>
  <c r="O808"/>
  <c r="Q808"/>
  <c r="O58"/>
  <c r="Q58"/>
  <c r="O652"/>
  <c r="Q652"/>
  <c r="O20"/>
  <c r="Q20"/>
  <c r="O56"/>
  <c r="Q56"/>
  <c r="O654"/>
  <c r="Q654"/>
  <c r="O48"/>
  <c r="Q48"/>
  <c r="O127"/>
  <c r="Q127"/>
  <c r="O50"/>
  <c r="Q50"/>
  <c r="O826"/>
  <c r="Q826"/>
  <c r="O759"/>
  <c r="Q759"/>
  <c r="O802"/>
  <c r="Q802"/>
  <c r="O495"/>
  <c r="Q495"/>
  <c r="O493"/>
  <c r="Q493"/>
  <c r="O786"/>
  <c r="Q786"/>
  <c r="O592"/>
  <c r="Q592"/>
  <c r="O238"/>
  <c r="Q238"/>
  <c r="O231"/>
  <c r="Q231"/>
  <c r="O125"/>
  <c r="Q125"/>
  <c r="O75"/>
  <c r="Q75"/>
  <c r="O621"/>
  <c r="Q621"/>
  <c r="O587"/>
  <c r="Q587"/>
  <c r="O570"/>
  <c r="Q570"/>
  <c r="O565"/>
  <c r="Q565"/>
  <c r="O65"/>
  <c r="Q65"/>
  <c r="O612"/>
  <c r="Q612"/>
  <c r="O137"/>
  <c r="Q137"/>
  <c r="O333"/>
  <c r="Q333"/>
  <c r="O461"/>
  <c r="Q461"/>
  <c r="O662"/>
  <c r="Q662"/>
  <c r="O581"/>
  <c r="Q581"/>
  <c r="O102"/>
  <c r="Q102"/>
  <c r="O311"/>
  <c r="Q311"/>
  <c r="O644"/>
  <c r="Q644"/>
  <c r="O460"/>
  <c r="Q460"/>
  <c r="O577"/>
  <c r="Q577"/>
  <c r="O442"/>
  <c r="Q442"/>
  <c r="O134"/>
  <c r="Q134"/>
  <c r="O135"/>
  <c r="Q135"/>
  <c r="O32"/>
  <c r="Q32"/>
  <c r="O133"/>
  <c r="Q133"/>
  <c r="O53"/>
  <c r="Q53"/>
  <c r="O443"/>
  <c r="Q443"/>
  <c r="O35"/>
  <c r="Q35"/>
  <c r="O590"/>
  <c r="Q590"/>
  <c r="O688"/>
  <c r="Q688"/>
  <c r="O567"/>
  <c r="Q567"/>
  <c r="O363"/>
  <c r="Q363"/>
  <c r="O33"/>
  <c r="Q33"/>
  <c r="O250"/>
  <c r="Q250"/>
  <c r="O462"/>
  <c r="Q462"/>
  <c r="O697"/>
  <c r="Q697"/>
  <c r="O219"/>
  <c r="Q219"/>
  <c r="O451"/>
  <c r="Q451"/>
  <c r="O34"/>
  <c r="Q34"/>
  <c r="O280"/>
  <c r="Q280"/>
  <c r="O366"/>
  <c r="Q366"/>
  <c r="O452"/>
  <c r="Q452"/>
  <c r="O249"/>
  <c r="Q249"/>
  <c r="O274"/>
  <c r="Q274"/>
  <c r="O237"/>
  <c r="Q237"/>
  <c r="O441"/>
  <c r="Q441"/>
  <c r="O626"/>
  <c r="Q626"/>
  <c r="O232"/>
  <c r="Q232"/>
  <c r="O335"/>
  <c r="Q335"/>
  <c r="O606"/>
  <c r="Q606"/>
  <c r="O539"/>
  <c r="Q539"/>
  <c r="O423"/>
  <c r="Q423"/>
  <c r="O480"/>
  <c r="Q480"/>
  <c r="O220"/>
  <c r="Q220"/>
  <c r="O507"/>
  <c r="Q507"/>
  <c r="O309"/>
  <c r="Q309"/>
  <c r="O534"/>
  <c r="Q534"/>
  <c r="O536"/>
  <c r="Q536"/>
  <c r="O582"/>
  <c r="Q582"/>
  <c r="O393"/>
  <c r="Q393"/>
  <c r="O576"/>
  <c r="Q576"/>
  <c r="O537"/>
  <c r="Q537"/>
  <c r="O207"/>
  <c r="Q207"/>
  <c r="O178"/>
  <c r="Q178"/>
  <c r="O248"/>
  <c r="Q248"/>
  <c r="O1035"/>
  <c r="Q1035"/>
  <c r="O191"/>
  <c r="Q191"/>
  <c r="O1015"/>
  <c r="Q1015"/>
  <c r="O221"/>
  <c r="Q221"/>
  <c r="O275"/>
  <c r="Q275"/>
  <c r="O194"/>
  <c r="Q194"/>
  <c r="O279"/>
  <c r="Q279"/>
  <c r="O234"/>
  <c r="Q234"/>
  <c r="O663"/>
  <c r="Q663"/>
  <c r="O337"/>
  <c r="Q337"/>
  <c r="O307"/>
  <c r="Q307"/>
  <c r="O235"/>
  <c r="Q235"/>
  <c r="O643"/>
  <c r="Q643"/>
  <c r="O87"/>
  <c r="Q87"/>
  <c r="O579"/>
  <c r="Q579"/>
  <c r="O72"/>
  <c r="Q72"/>
  <c r="O1016"/>
  <c r="Q1016"/>
  <c r="O1034"/>
  <c r="Q1034"/>
  <c r="O69"/>
  <c r="Q69"/>
  <c r="O202"/>
  <c r="Q202"/>
  <c r="O464"/>
  <c r="Q464"/>
  <c r="O439"/>
  <c r="Q439"/>
  <c r="O247"/>
  <c r="Q247"/>
  <c r="O419"/>
  <c r="Q419"/>
  <c r="O182"/>
  <c r="Q182"/>
  <c r="O492"/>
  <c r="Q492"/>
  <c r="O496"/>
  <c r="Q496"/>
  <c r="O222"/>
  <c r="Q222"/>
  <c r="O397"/>
  <c r="Q397"/>
  <c r="O71"/>
  <c r="Q71"/>
  <c r="O334"/>
  <c r="Q334"/>
  <c r="O30"/>
  <c r="Q30"/>
  <c r="O37"/>
  <c r="Q37"/>
  <c r="O310"/>
  <c r="Q310"/>
  <c r="O550"/>
  <c r="Q550"/>
  <c r="O418"/>
  <c r="Q418"/>
  <c r="O523"/>
  <c r="Q523"/>
  <c r="O321"/>
  <c r="Q321"/>
  <c r="O287"/>
  <c r="Q287"/>
  <c r="O504"/>
  <c r="Q504"/>
  <c r="O483"/>
  <c r="Q483"/>
  <c r="O398"/>
  <c r="Q398"/>
  <c r="O375"/>
  <c r="Q375"/>
  <c r="O268"/>
  <c r="Q268"/>
  <c r="O449"/>
  <c r="Q449"/>
  <c r="O454"/>
  <c r="Q454"/>
  <c r="O52"/>
  <c r="Q52"/>
  <c r="O354"/>
  <c r="Q354"/>
  <c r="O54"/>
  <c r="Q54"/>
  <c r="O246"/>
  <c r="Q246"/>
  <c r="O223"/>
  <c r="Q223"/>
  <c r="O420"/>
  <c r="Q420"/>
  <c r="O396"/>
  <c r="Q396"/>
  <c r="O192"/>
  <c r="Q192"/>
  <c r="O193"/>
  <c r="Q193"/>
  <c r="O408"/>
  <c r="Q408"/>
  <c r="O406"/>
  <c r="Q406"/>
  <c r="O410"/>
  <c r="Q410"/>
  <c r="O288"/>
  <c r="Q288"/>
  <c r="O1270"/>
  <c r="M1270"/>
  <c r="Q1270"/>
  <c r="P1270"/>
  <c r="N1270" s="1"/>
  <c r="M519"/>
  <c r="P519"/>
  <c r="N519" s="1"/>
  <c r="M126"/>
  <c r="P126"/>
  <c r="N126" s="1"/>
  <c r="M446"/>
  <c r="P446"/>
  <c r="N446" s="1"/>
  <c r="M598"/>
  <c r="P598"/>
  <c r="N598" s="1"/>
  <c r="M629"/>
  <c r="P629"/>
  <c r="N629" s="1"/>
  <c r="M427"/>
  <c r="P427"/>
  <c r="N427" s="1"/>
  <c r="M142"/>
  <c r="P142"/>
  <c r="N142" s="1"/>
  <c r="M1266"/>
  <c r="P1266"/>
  <c r="N1266" s="1"/>
  <c r="M386"/>
  <c r="P386"/>
  <c r="N386" s="1"/>
  <c r="M1164"/>
  <c r="P1164"/>
  <c r="N1164" s="1"/>
  <c r="M593"/>
  <c r="P593"/>
  <c r="N593" s="1"/>
  <c r="M359"/>
  <c r="P359"/>
  <c r="N359" s="1"/>
  <c r="M766"/>
  <c r="P766"/>
  <c r="N766" s="1"/>
  <c r="M884"/>
  <c r="P884"/>
  <c r="N884" s="1"/>
  <c r="M67"/>
  <c r="P67"/>
  <c r="N67" s="1"/>
  <c r="M991"/>
  <c r="P991"/>
  <c r="N991" s="1"/>
  <c r="M793"/>
  <c r="P793"/>
  <c r="N793" s="1"/>
  <c r="M256"/>
  <c r="P256"/>
  <c r="N256" s="1"/>
  <c r="M153"/>
  <c r="P153"/>
  <c r="N153" s="1"/>
  <c r="M872"/>
  <c r="P872"/>
  <c r="N872" s="1"/>
  <c r="M1091"/>
  <c r="P1091"/>
  <c r="N1091" s="1"/>
  <c r="M205"/>
  <c r="P205"/>
  <c r="N205" s="1"/>
  <c r="M1087"/>
  <c r="P1087"/>
  <c r="N1087" s="1"/>
  <c r="M172"/>
  <c r="P172"/>
  <c r="N172" s="1"/>
  <c r="M1136"/>
  <c r="P1136"/>
  <c r="N1136" s="1"/>
  <c r="M22"/>
  <c r="P22"/>
  <c r="N22" s="1"/>
  <c r="M878"/>
  <c r="P878"/>
  <c r="N878" s="1"/>
  <c r="M170"/>
  <c r="P170"/>
  <c r="N170" s="1"/>
  <c r="M554"/>
  <c r="P554"/>
  <c r="N554" s="1"/>
  <c r="M212"/>
  <c r="P212"/>
  <c r="N212" s="1"/>
  <c r="M920"/>
  <c r="P920"/>
  <c r="N920" s="1"/>
  <c r="M486"/>
  <c r="P486"/>
  <c r="N486" s="1"/>
  <c r="M171"/>
  <c r="P171"/>
  <c r="N171" s="1"/>
  <c r="M285"/>
  <c r="P285"/>
  <c r="N285" s="1"/>
  <c r="M1225"/>
  <c r="P1225"/>
  <c r="N1225" s="1"/>
  <c r="M959"/>
  <c r="P959"/>
  <c r="N959" s="1"/>
  <c r="M993"/>
  <c r="P993"/>
  <c r="N993" s="1"/>
  <c r="M200"/>
  <c r="P200"/>
  <c r="N200" s="1"/>
  <c r="M1152"/>
  <c r="P1152"/>
  <c r="N1152" s="1"/>
  <c r="M428"/>
  <c r="P428"/>
  <c r="N428" s="1"/>
  <c r="M541"/>
  <c r="P541"/>
  <c r="N541" s="1"/>
  <c r="M892"/>
  <c r="P892"/>
  <c r="N892" s="1"/>
  <c r="M1182"/>
  <c r="P1182"/>
  <c r="N1182" s="1"/>
  <c r="M151"/>
  <c r="P151"/>
  <c r="N151" s="1"/>
  <c r="M559"/>
  <c r="P559"/>
  <c r="N559" s="1"/>
  <c r="M84"/>
  <c r="P84"/>
  <c r="N84" s="1"/>
  <c r="M845"/>
  <c r="P845"/>
  <c r="N845" s="1"/>
  <c r="M434"/>
  <c r="P434"/>
  <c r="N434" s="1"/>
  <c r="M331"/>
  <c r="P331"/>
  <c r="N331" s="1"/>
  <c r="M116"/>
  <c r="P116"/>
  <c r="N116" s="1"/>
  <c r="M574"/>
  <c r="P574"/>
  <c r="N574" s="1"/>
  <c r="M789"/>
  <c r="P789"/>
  <c r="N789" s="1"/>
  <c r="M389"/>
  <c r="P389"/>
  <c r="N389" s="1"/>
  <c r="M242"/>
  <c r="P242"/>
  <c r="N242" s="1"/>
  <c r="M1080"/>
  <c r="P1080"/>
  <c r="N1080" s="1"/>
  <c r="M1000"/>
  <c r="P1000"/>
  <c r="N1000" s="1"/>
  <c r="M501"/>
  <c r="P501"/>
  <c r="N501" s="1"/>
  <c r="M1190"/>
  <c r="P1190"/>
  <c r="N1190" s="1"/>
  <c r="M118"/>
  <c r="P118"/>
  <c r="N118" s="1"/>
  <c r="M1170"/>
  <c r="P1170"/>
  <c r="N1170" s="1"/>
  <c r="M214"/>
  <c r="P214"/>
  <c r="N214" s="1"/>
  <c r="M155"/>
  <c r="P155"/>
  <c r="N155" s="1"/>
  <c r="M1147"/>
  <c r="P1147"/>
  <c r="N1147" s="1"/>
  <c r="M1211"/>
  <c r="P1211"/>
  <c r="N1211" s="1"/>
  <c r="M939"/>
  <c r="P939"/>
  <c r="N939" s="1"/>
  <c r="M347"/>
  <c r="P347"/>
  <c r="N347" s="1"/>
  <c r="M86"/>
  <c r="P86"/>
  <c r="N86" s="1"/>
  <c r="M382"/>
  <c r="P382"/>
  <c r="N382" s="1"/>
  <c r="M384"/>
  <c r="P384"/>
  <c r="N384" s="1"/>
  <c r="M1255"/>
  <c r="P1255"/>
  <c r="N1255" s="1"/>
  <c r="M673"/>
  <c r="P673"/>
  <c r="N673" s="1"/>
  <c r="M1166"/>
  <c r="P1166"/>
  <c r="N1166" s="1"/>
  <c r="M603"/>
  <c r="P603"/>
  <c r="N603" s="1"/>
  <c r="M173"/>
  <c r="P173"/>
  <c r="N173" s="1"/>
  <c r="M607"/>
  <c r="P607"/>
  <c r="N607" s="1"/>
  <c r="M1174"/>
  <c r="P1174"/>
  <c r="N1174" s="1"/>
  <c r="M1206"/>
  <c r="P1206"/>
  <c r="N1206" s="1"/>
  <c r="M794"/>
  <c r="P794"/>
  <c r="N794" s="1"/>
  <c r="M966"/>
  <c r="P966"/>
  <c r="N966" s="1"/>
  <c r="M92"/>
  <c r="P92"/>
  <c r="N92" s="1"/>
  <c r="M306"/>
  <c r="P306"/>
  <c r="N306" s="1"/>
  <c r="M834"/>
  <c r="P834"/>
  <c r="N834" s="1"/>
  <c r="M984"/>
  <c r="P984"/>
  <c r="N984" s="1"/>
  <c r="M1062"/>
  <c r="P1062"/>
  <c r="N1062" s="1"/>
  <c r="M1130"/>
  <c r="P1130"/>
  <c r="N1130" s="1"/>
  <c r="M1076"/>
  <c r="P1076"/>
  <c r="N1076" s="1"/>
  <c r="M1183"/>
  <c r="P1183"/>
  <c r="N1183" s="1"/>
  <c r="M338"/>
  <c r="P338"/>
  <c r="N338" s="1"/>
  <c r="M779"/>
  <c r="P779"/>
  <c r="N779" s="1"/>
  <c r="M1169"/>
  <c r="P1169"/>
  <c r="N1169" s="1"/>
  <c r="M1219"/>
  <c r="P1219"/>
  <c r="N1219" s="1"/>
  <c r="M908"/>
  <c r="P908"/>
  <c r="N908" s="1"/>
  <c r="M555"/>
  <c r="P555"/>
  <c r="N555" s="1"/>
  <c r="M1096"/>
  <c r="P1096"/>
  <c r="N1096" s="1"/>
  <c r="M881"/>
  <c r="P881"/>
  <c r="N881" s="1"/>
  <c r="M736"/>
  <c r="P736"/>
  <c r="N736" s="1"/>
  <c r="M322"/>
  <c r="P322"/>
  <c r="N322" s="1"/>
  <c r="M1230"/>
  <c r="P1230"/>
  <c r="N1230" s="1"/>
  <c r="M478"/>
  <c r="P478"/>
  <c r="N478" s="1"/>
  <c r="M160"/>
  <c r="P160"/>
  <c r="N160" s="1"/>
  <c r="M257"/>
  <c r="P257"/>
  <c r="N257" s="1"/>
  <c r="M873"/>
  <c r="P873"/>
  <c r="N873" s="1"/>
  <c r="M358"/>
  <c r="P358"/>
  <c r="N358" s="1"/>
  <c r="M560"/>
  <c r="P560"/>
  <c r="N560" s="1"/>
  <c r="M79"/>
  <c r="P79"/>
  <c r="N79" s="1"/>
  <c r="M109"/>
  <c r="P109"/>
  <c r="N109" s="1"/>
  <c r="M748"/>
  <c r="P748"/>
  <c r="N748" s="1"/>
  <c r="M399"/>
  <c r="P399"/>
  <c r="N399" s="1"/>
  <c r="M390"/>
  <c r="P390"/>
  <c r="N390" s="1"/>
  <c r="M934"/>
  <c r="P934"/>
  <c r="N934" s="1"/>
  <c r="M1207"/>
  <c r="P1207"/>
  <c r="N1207" s="1"/>
  <c r="M899"/>
  <c r="P899"/>
  <c r="N899" s="1"/>
  <c r="M1027"/>
  <c r="P1027"/>
  <c r="N1027" s="1"/>
  <c r="M70"/>
  <c r="P70"/>
  <c r="N70" s="1"/>
  <c r="M1158"/>
  <c r="P1158"/>
  <c r="N1158" s="1"/>
  <c r="M622"/>
  <c r="P622"/>
  <c r="N622" s="1"/>
  <c r="M295"/>
  <c r="P295"/>
  <c r="N295" s="1"/>
  <c r="M532"/>
  <c r="P532"/>
  <c r="N532" s="1"/>
  <c r="M277"/>
  <c r="P277"/>
  <c r="N277" s="1"/>
  <c r="M1168"/>
  <c r="P1168"/>
  <c r="N1168" s="1"/>
  <c r="M491"/>
  <c r="P491"/>
  <c r="N491" s="1"/>
  <c r="M1184"/>
  <c r="P1184"/>
  <c r="N1184" s="1"/>
  <c r="M1228"/>
  <c r="P1228"/>
  <c r="N1228" s="1"/>
  <c r="M865"/>
  <c r="P865"/>
  <c r="N865" s="1"/>
  <c r="M1157"/>
  <c r="P1157"/>
  <c r="N1157" s="1"/>
  <c r="M112"/>
  <c r="P112"/>
  <c r="N112" s="1"/>
  <c r="M1058"/>
  <c r="P1058"/>
  <c r="N1058" s="1"/>
  <c r="M564"/>
  <c r="P564"/>
  <c r="N564" s="1"/>
  <c r="M184"/>
  <c r="P184"/>
  <c r="N184" s="1"/>
  <c r="M730"/>
  <c r="P730"/>
  <c r="N730" s="1"/>
  <c r="M1279"/>
  <c r="P1279"/>
  <c r="N1279" s="1"/>
  <c r="M299"/>
  <c r="P299"/>
  <c r="N299" s="1"/>
  <c r="M123"/>
  <c r="P123"/>
  <c r="N123" s="1"/>
  <c r="M1039"/>
  <c r="P1039"/>
  <c r="N1039" s="1"/>
  <c r="M1278"/>
  <c r="P1278"/>
  <c r="N1278" s="1"/>
  <c r="M882"/>
  <c r="P882"/>
  <c r="N882" s="1"/>
  <c r="M518"/>
  <c r="P518"/>
  <c r="N518" s="1"/>
  <c r="M764"/>
  <c r="P764"/>
  <c r="N764" s="1"/>
  <c r="M1285"/>
  <c r="P1285"/>
  <c r="N1285" s="1"/>
  <c r="M752"/>
  <c r="P752"/>
  <c r="N752" s="1"/>
  <c r="M950"/>
  <c r="P950"/>
  <c r="N950" s="1"/>
  <c r="M718"/>
  <c r="P718"/>
  <c r="N718" s="1"/>
  <c r="M138"/>
  <c r="P138"/>
  <c r="N138" s="1"/>
  <c r="M121"/>
  <c r="P121"/>
  <c r="N121" s="1"/>
  <c r="M1070"/>
  <c r="P1070"/>
  <c r="N1070" s="1"/>
  <c r="M792"/>
  <c r="P792"/>
  <c r="N792" s="1"/>
  <c r="M708"/>
  <c r="P708"/>
  <c r="N708" s="1"/>
  <c r="M712"/>
  <c r="P712"/>
  <c r="N712" s="1"/>
  <c r="M1124"/>
  <c r="P1124"/>
  <c r="N1124" s="1"/>
  <c r="M957"/>
  <c r="P957"/>
  <c r="N957" s="1"/>
  <c r="M120"/>
  <c r="P120"/>
  <c r="N120" s="1"/>
  <c r="M900"/>
  <c r="P900"/>
  <c r="N900" s="1"/>
  <c r="M1046"/>
  <c r="P1046"/>
  <c r="N1046" s="1"/>
  <c r="M977"/>
  <c r="P977"/>
  <c r="N977" s="1"/>
  <c r="M57"/>
  <c r="P57"/>
  <c r="N57" s="1"/>
  <c r="M324"/>
  <c r="P324"/>
  <c r="N324" s="1"/>
  <c r="M1159"/>
  <c r="P1159"/>
  <c r="N1159" s="1"/>
  <c r="M1262"/>
  <c r="P1262"/>
  <c r="N1262" s="1"/>
  <c r="M515"/>
  <c r="P515"/>
  <c r="N515" s="1"/>
  <c r="M1023"/>
  <c r="P1023"/>
  <c r="N1023" s="1"/>
  <c r="M1221"/>
  <c r="P1221"/>
  <c r="N1221" s="1"/>
  <c r="M1138"/>
  <c r="P1138"/>
  <c r="N1138" s="1"/>
  <c r="M715"/>
  <c r="P715"/>
  <c r="N715" s="1"/>
  <c r="M1044"/>
  <c r="P1044"/>
  <c r="N1044" s="1"/>
  <c r="M319"/>
  <c r="P319"/>
  <c r="N319" s="1"/>
  <c r="M201"/>
  <c r="P201"/>
  <c r="N201" s="1"/>
  <c r="M1248"/>
  <c r="P1248"/>
  <c r="N1248" s="1"/>
  <c r="M49"/>
  <c r="P49"/>
  <c r="N49" s="1"/>
  <c r="M1022"/>
  <c r="P1022"/>
  <c r="N1022" s="1"/>
  <c r="M119"/>
  <c r="P119"/>
  <c r="N119" s="1"/>
  <c r="M558"/>
  <c r="P558"/>
  <c r="N558" s="1"/>
  <c r="M1213"/>
  <c r="P1213"/>
  <c r="N1213" s="1"/>
  <c r="M417"/>
  <c r="P417"/>
  <c r="N417" s="1"/>
  <c r="M611"/>
  <c r="P611"/>
  <c r="N611" s="1"/>
  <c r="M1054"/>
  <c r="P1054"/>
  <c r="N1054" s="1"/>
  <c r="M846"/>
  <c r="P846"/>
  <c r="N846" s="1"/>
  <c r="M1102"/>
  <c r="P1102"/>
  <c r="N1102" s="1"/>
  <c r="M226"/>
  <c r="P226"/>
  <c r="N226" s="1"/>
  <c r="M110"/>
  <c r="P110"/>
  <c r="N110" s="1"/>
  <c r="M847"/>
  <c r="P847"/>
  <c r="N847" s="1"/>
  <c r="M259"/>
  <c r="P259"/>
  <c r="N259" s="1"/>
  <c r="M713"/>
  <c r="P713"/>
  <c r="N713" s="1"/>
  <c r="M754"/>
  <c r="P754"/>
  <c r="N754" s="1"/>
  <c r="M227"/>
  <c r="P227"/>
  <c r="N227" s="1"/>
  <c r="M1171"/>
  <c r="P1171"/>
  <c r="N1171" s="1"/>
  <c r="M312"/>
  <c r="P312"/>
  <c r="N312" s="1"/>
  <c r="M657"/>
  <c r="P657"/>
  <c r="N657" s="1"/>
  <c r="M243"/>
  <c r="P243"/>
  <c r="N243" s="1"/>
  <c r="M819"/>
  <c r="P819"/>
  <c r="N819" s="1"/>
  <c r="M185"/>
  <c r="P185"/>
  <c r="N185" s="1"/>
  <c r="M59"/>
  <c r="P59"/>
  <c r="N59" s="1"/>
  <c r="M1113"/>
  <c r="P1113"/>
  <c r="N1113" s="1"/>
  <c r="M426"/>
  <c r="P426"/>
  <c r="N426" s="1"/>
  <c r="M297"/>
  <c r="P297"/>
  <c r="N297" s="1"/>
  <c r="M943"/>
  <c r="P943"/>
  <c r="N943" s="1"/>
  <c r="M1072"/>
  <c r="P1072"/>
  <c r="N1072" s="1"/>
  <c r="M1226"/>
  <c r="P1226"/>
  <c r="N1226" s="1"/>
  <c r="M747"/>
  <c r="P747"/>
  <c r="N747" s="1"/>
  <c r="M597"/>
  <c r="P597"/>
  <c r="N597" s="1"/>
  <c r="M261"/>
  <c r="P261"/>
  <c r="N261" s="1"/>
  <c r="M1148"/>
  <c r="P1148"/>
  <c r="N1148" s="1"/>
  <c r="M373"/>
  <c r="P373"/>
  <c r="N373" s="1"/>
  <c r="M1107"/>
  <c r="P1107"/>
  <c r="N1107" s="1"/>
  <c r="M1172"/>
  <c r="P1172"/>
  <c r="N1172" s="1"/>
  <c r="M1284"/>
  <c r="P1284"/>
  <c r="N1284" s="1"/>
  <c r="M838"/>
  <c r="P838"/>
  <c r="N838" s="1"/>
  <c r="M459"/>
  <c r="P459"/>
  <c r="N459" s="1"/>
  <c r="M886"/>
  <c r="P886"/>
  <c r="N886" s="1"/>
  <c r="M659"/>
  <c r="P659"/>
  <c r="N659" s="1"/>
  <c r="M753"/>
  <c r="P753"/>
  <c r="N753" s="1"/>
  <c r="M694"/>
  <c r="P694"/>
  <c r="N694" s="1"/>
  <c r="M1142"/>
  <c r="P1142"/>
  <c r="N1142" s="1"/>
  <c r="M677"/>
  <c r="P677"/>
  <c r="N677" s="1"/>
  <c r="M1118"/>
  <c r="P1118"/>
  <c r="N1118" s="1"/>
  <c r="M1098"/>
  <c r="P1098"/>
  <c r="N1098" s="1"/>
  <c r="M601"/>
  <c r="P601"/>
  <c r="N601" s="1"/>
  <c r="M244"/>
  <c r="P244"/>
  <c r="N244" s="1"/>
  <c r="M183"/>
  <c r="P183"/>
  <c r="N183" s="1"/>
  <c r="M985"/>
  <c r="P985"/>
  <c r="N985" s="1"/>
  <c r="M1127"/>
  <c r="P1127"/>
  <c r="N1127" s="1"/>
  <c r="M858"/>
  <c r="P858"/>
  <c r="N858" s="1"/>
  <c r="M45"/>
  <c r="P45"/>
  <c r="N45" s="1"/>
  <c r="M332"/>
  <c r="P332"/>
  <c r="N332" s="1"/>
  <c r="M345"/>
  <c r="P345"/>
  <c r="N345" s="1"/>
  <c r="M809"/>
  <c r="P809"/>
  <c r="N809" s="1"/>
  <c r="M47"/>
  <c r="P47"/>
  <c r="N47" s="1"/>
  <c r="M370"/>
  <c r="P370"/>
  <c r="N370" s="1"/>
  <c r="M835"/>
  <c r="P835"/>
  <c r="N835" s="1"/>
  <c r="M891"/>
  <c r="P891"/>
  <c r="N891" s="1"/>
  <c r="M473"/>
  <c r="P473"/>
  <c r="N473" s="1"/>
  <c r="M93"/>
  <c r="P93"/>
  <c r="N93" s="1"/>
  <c r="M318"/>
  <c r="P318"/>
  <c r="N318" s="1"/>
  <c r="M1193"/>
  <c r="P1193"/>
  <c r="N1193" s="1"/>
  <c r="M1242"/>
  <c r="P1242"/>
  <c r="N1242" s="1"/>
  <c r="M888"/>
  <c r="P888"/>
  <c r="N888" s="1"/>
  <c r="M691"/>
  <c r="P691"/>
  <c r="N691" s="1"/>
  <c r="M444"/>
  <c r="P444"/>
  <c r="N444" s="1"/>
  <c r="M649"/>
  <c r="P649"/>
  <c r="N649" s="1"/>
  <c r="M714"/>
  <c r="P714"/>
  <c r="N714" s="1"/>
  <c r="M115"/>
  <c r="P115"/>
  <c r="N115" s="1"/>
  <c r="M1119"/>
  <c r="P1119"/>
  <c r="N1119" s="1"/>
  <c r="M1215"/>
  <c r="P1215"/>
  <c r="N1215" s="1"/>
  <c r="M635"/>
  <c r="P635"/>
  <c r="N635" s="1"/>
  <c r="M1077"/>
  <c r="P1077"/>
  <c r="N1077" s="1"/>
  <c r="M719"/>
  <c r="P719"/>
  <c r="N719" s="1"/>
  <c r="M385"/>
  <c r="P385"/>
  <c r="N385" s="1"/>
  <c r="M494"/>
  <c r="P494"/>
  <c r="N494" s="1"/>
  <c r="M1011"/>
  <c r="P1011"/>
  <c r="N1011" s="1"/>
  <c r="M513"/>
  <c r="P513"/>
  <c r="N513" s="1"/>
  <c r="M458"/>
  <c r="P458"/>
  <c r="N458" s="1"/>
  <c r="M325"/>
  <c r="P325"/>
  <c r="N325" s="1"/>
  <c r="M1197"/>
  <c r="P1197"/>
  <c r="N1197" s="1"/>
  <c r="M1177"/>
  <c r="P1177"/>
  <c r="N1177" s="1"/>
  <c r="M94"/>
  <c r="P94"/>
  <c r="N94" s="1"/>
  <c r="M594"/>
  <c r="P594"/>
  <c r="N594" s="1"/>
  <c r="M61"/>
  <c r="P61"/>
  <c r="N61" s="1"/>
  <c r="M733"/>
  <c r="P733"/>
  <c r="N733" s="1"/>
  <c r="M1007"/>
  <c r="P1007"/>
  <c r="N1007" s="1"/>
  <c r="M671"/>
  <c r="P671"/>
  <c r="N671" s="1"/>
  <c r="M1082"/>
  <c r="P1082"/>
  <c r="N1082" s="1"/>
  <c r="M1244"/>
  <c r="P1244"/>
  <c r="N1244" s="1"/>
  <c r="M1040"/>
  <c r="P1040"/>
  <c r="N1040" s="1"/>
  <c r="M197"/>
  <c r="P197"/>
  <c r="N197" s="1"/>
  <c r="M368"/>
  <c r="P368"/>
  <c r="N368" s="1"/>
  <c r="M563"/>
  <c r="P563"/>
  <c r="N563" s="1"/>
  <c r="M1176"/>
  <c r="P1176"/>
  <c r="N1176" s="1"/>
  <c r="M1241"/>
  <c r="P1241"/>
  <c r="N1241" s="1"/>
  <c r="M751"/>
  <c r="P751"/>
  <c r="N751" s="1"/>
  <c r="M140"/>
  <c r="P140"/>
  <c r="N140" s="1"/>
  <c r="M631"/>
  <c r="P631"/>
  <c r="N631" s="1"/>
  <c r="M394"/>
  <c r="P394"/>
  <c r="N394" s="1"/>
  <c r="M1264"/>
  <c r="P1264"/>
  <c r="N1264" s="1"/>
  <c r="M741"/>
  <c r="P741"/>
  <c r="N741" s="1"/>
  <c r="M122"/>
  <c r="P122"/>
  <c r="N122" s="1"/>
  <c r="M179"/>
  <c r="P179"/>
  <c r="N179" s="1"/>
  <c r="M1129"/>
  <c r="P1129"/>
  <c r="N1129" s="1"/>
  <c r="M1181"/>
  <c r="P1181"/>
  <c r="N1181" s="1"/>
  <c r="M1028"/>
  <c r="P1028"/>
  <c r="N1028" s="1"/>
  <c r="M784"/>
  <c r="P784"/>
  <c r="N784" s="1"/>
  <c r="M422"/>
  <c r="P422"/>
  <c r="N422" s="1"/>
  <c r="M206"/>
  <c r="P206"/>
  <c r="N206" s="1"/>
  <c r="M113"/>
  <c r="P113"/>
  <c r="N113" s="1"/>
  <c r="M107"/>
  <c r="P107"/>
  <c r="N107" s="1"/>
  <c r="M1156"/>
  <c r="P1156"/>
  <c r="N1156" s="1"/>
  <c r="M510"/>
  <c r="P510"/>
  <c r="N510" s="1"/>
  <c r="M1002"/>
  <c r="P1002"/>
  <c r="N1002" s="1"/>
  <c r="M500"/>
  <c r="P500"/>
  <c r="N500" s="1"/>
  <c r="M106"/>
  <c r="P106"/>
  <c r="N106" s="1"/>
  <c r="M300"/>
  <c r="P300"/>
  <c r="N300" s="1"/>
  <c r="M1101"/>
  <c r="P1101"/>
  <c r="N1101" s="1"/>
  <c r="M976"/>
  <c r="P976"/>
  <c r="N976" s="1"/>
  <c r="M1232"/>
  <c r="P1232"/>
  <c r="N1232" s="1"/>
  <c r="M647"/>
  <c r="P647"/>
  <c r="N647" s="1"/>
  <c r="M487"/>
  <c r="P487"/>
  <c r="N487" s="1"/>
  <c r="M95"/>
  <c r="P95"/>
  <c r="N95" s="1"/>
  <c r="M982"/>
  <c r="P982"/>
  <c r="N982" s="1"/>
  <c r="M585"/>
  <c r="P585"/>
  <c r="N585" s="1"/>
  <c r="M761"/>
  <c r="P761"/>
  <c r="N761" s="1"/>
  <c r="M471"/>
  <c r="P471"/>
  <c r="N471" s="1"/>
  <c r="M1047"/>
  <c r="P1047"/>
  <c r="N1047" s="1"/>
  <c r="M186"/>
  <c r="P186"/>
  <c r="N186" s="1"/>
  <c r="M1110"/>
  <c r="P1110"/>
  <c r="N1110" s="1"/>
  <c r="M572"/>
  <c r="P572"/>
  <c r="N572" s="1"/>
  <c r="M25"/>
  <c r="P25"/>
  <c r="N25" s="1"/>
  <c r="M701"/>
  <c r="P701"/>
  <c r="N701" s="1"/>
  <c r="M111"/>
  <c r="P111"/>
  <c r="N111" s="1"/>
  <c r="M108"/>
  <c r="P108"/>
  <c r="N108" s="1"/>
  <c r="M591"/>
  <c r="P591"/>
  <c r="N591" s="1"/>
  <c r="M1135"/>
  <c r="P1135"/>
  <c r="N1135" s="1"/>
  <c r="M928"/>
  <c r="P928"/>
  <c r="N928" s="1"/>
  <c r="M684"/>
  <c r="P684"/>
  <c r="N684" s="1"/>
  <c r="M371"/>
  <c r="P371"/>
  <c r="N371" s="1"/>
  <c r="M188"/>
  <c r="P188"/>
  <c r="N188" s="1"/>
  <c r="M357"/>
  <c r="P357"/>
  <c r="N357" s="1"/>
  <c r="M942"/>
  <c r="P942"/>
  <c r="N942" s="1"/>
  <c r="M1108"/>
  <c r="P1108"/>
  <c r="N1108" s="1"/>
  <c r="M1268"/>
  <c r="P1268"/>
  <c r="N1268" s="1"/>
  <c r="M344"/>
  <c r="P344"/>
  <c r="N344" s="1"/>
  <c r="M361"/>
  <c r="P361"/>
  <c r="N361" s="1"/>
  <c r="M1179"/>
  <c r="P1179"/>
  <c r="N1179" s="1"/>
  <c r="M628"/>
  <c r="P628"/>
  <c r="N628" s="1"/>
  <c r="M1191"/>
  <c r="P1191"/>
  <c r="N1191" s="1"/>
  <c r="M894"/>
  <c r="P894"/>
  <c r="N894" s="1"/>
  <c r="M1201"/>
  <c r="P1201"/>
  <c r="N1201" s="1"/>
  <c r="M146"/>
  <c r="P146"/>
  <c r="N146" s="1"/>
  <c r="M868"/>
  <c r="P868"/>
  <c r="N868" s="1"/>
  <c r="M861"/>
  <c r="P861"/>
  <c r="N861" s="1"/>
  <c r="M930"/>
  <c r="P930"/>
  <c r="N930" s="1"/>
  <c r="M147"/>
  <c r="P147"/>
  <c r="N147" s="1"/>
  <c r="M476"/>
  <c r="P476"/>
  <c r="N476" s="1"/>
  <c r="M432"/>
  <c r="P432"/>
  <c r="N432" s="1"/>
  <c r="M973"/>
  <c r="P973"/>
  <c r="N973" s="1"/>
  <c r="M1092"/>
  <c r="P1092"/>
  <c r="N1092" s="1"/>
  <c r="M879"/>
  <c r="P879"/>
  <c r="N879" s="1"/>
  <c r="M1086"/>
  <c r="P1086"/>
  <c r="N1086" s="1"/>
  <c r="M225"/>
  <c r="P225"/>
  <c r="N225" s="1"/>
  <c r="M623"/>
  <c r="P623"/>
  <c r="N623" s="1"/>
  <c r="M431"/>
  <c r="P431"/>
  <c r="N431" s="1"/>
  <c r="M1024"/>
  <c r="P1024"/>
  <c r="N1024" s="1"/>
  <c r="M566"/>
  <c r="P566"/>
  <c r="N566" s="1"/>
  <c r="M1237"/>
  <c r="P1237"/>
  <c r="N1237" s="1"/>
  <c r="M1052"/>
  <c r="P1052"/>
  <c r="N1052" s="1"/>
  <c r="M610"/>
  <c r="P610"/>
  <c r="N610" s="1"/>
  <c r="M1004"/>
  <c r="P1004"/>
  <c r="N1004" s="1"/>
  <c r="M866"/>
  <c r="P866"/>
  <c r="N866" s="1"/>
  <c r="M1010"/>
  <c r="P1010"/>
  <c r="N1010" s="1"/>
  <c r="M912"/>
  <c r="P912"/>
  <c r="N912" s="1"/>
  <c r="M199"/>
  <c r="P199"/>
  <c r="N199" s="1"/>
  <c r="M1200"/>
  <c r="P1200"/>
  <c r="N1200" s="1"/>
  <c r="M163"/>
  <c r="P163"/>
  <c r="N163" s="1"/>
  <c r="M914"/>
  <c r="P914"/>
  <c r="N914" s="1"/>
  <c r="M1041"/>
  <c r="P1041"/>
  <c r="N1041" s="1"/>
  <c r="M1069"/>
  <c r="P1069"/>
  <c r="N1069" s="1"/>
  <c r="M159"/>
  <c r="P159"/>
  <c r="N159" s="1"/>
  <c r="M781"/>
  <c r="P781"/>
  <c r="N781" s="1"/>
  <c r="M165"/>
  <c r="P165"/>
  <c r="N165" s="1"/>
  <c r="M842"/>
  <c r="P842"/>
  <c r="N842" s="1"/>
  <c r="M488"/>
  <c r="P488"/>
  <c r="N488" s="1"/>
  <c r="M1275"/>
  <c r="P1275"/>
  <c r="N1275" s="1"/>
  <c r="M1133"/>
  <c r="P1133"/>
  <c r="N1133" s="1"/>
  <c r="M1008"/>
  <c r="P1008"/>
  <c r="N1008" s="1"/>
  <c r="M477"/>
  <c r="P477"/>
  <c r="N477" s="1"/>
  <c r="M158"/>
  <c r="P158"/>
  <c r="N158" s="1"/>
  <c r="M906"/>
  <c r="P906"/>
  <c r="N906" s="1"/>
  <c r="M1163"/>
  <c r="P1163"/>
  <c r="N1163" s="1"/>
  <c r="M1189"/>
  <c r="P1189"/>
  <c r="N1189" s="1"/>
  <c r="M1064"/>
  <c r="P1064"/>
  <c r="N1064" s="1"/>
  <c r="M1001"/>
  <c r="P1001"/>
  <c r="N1001" s="1"/>
  <c r="M1161"/>
  <c r="P1161"/>
  <c r="N1161" s="1"/>
  <c r="M23"/>
  <c r="P23"/>
  <c r="N23" s="1"/>
  <c r="M980"/>
  <c r="P980"/>
  <c r="N980" s="1"/>
  <c r="M604"/>
  <c r="P604"/>
  <c r="N604" s="1"/>
  <c r="M725"/>
  <c r="P725"/>
  <c r="N725" s="1"/>
  <c r="M1258"/>
  <c r="P1258"/>
  <c r="N1258" s="1"/>
  <c r="M1223"/>
  <c r="P1223"/>
  <c r="N1223" s="1"/>
  <c r="M62"/>
  <c r="P62"/>
  <c r="N62" s="1"/>
  <c r="M1026"/>
  <c r="P1026"/>
  <c r="N1026" s="1"/>
  <c r="M254"/>
  <c r="P254"/>
  <c r="N254" s="1"/>
  <c r="M258"/>
  <c r="P258"/>
  <c r="N258" s="1"/>
  <c r="M983"/>
  <c r="P983"/>
  <c r="N983" s="1"/>
  <c r="M1212"/>
  <c r="P1212"/>
  <c r="N1212" s="1"/>
  <c r="M992"/>
  <c r="P992"/>
  <c r="N992" s="1"/>
  <c r="M1115"/>
  <c r="P1115"/>
  <c r="N1115" s="1"/>
  <c r="M799"/>
  <c r="P799"/>
  <c r="N799" s="1"/>
  <c r="M143"/>
  <c r="P143"/>
  <c r="N143" s="1"/>
  <c r="M499"/>
  <c r="P499"/>
  <c r="N499" s="1"/>
  <c r="M935"/>
  <c r="P935"/>
  <c r="N935" s="1"/>
  <c r="M1283"/>
  <c r="P1283"/>
  <c r="N1283" s="1"/>
  <c r="M1287"/>
  <c r="P1287"/>
  <c r="N1287" s="1"/>
  <c r="M1233"/>
  <c r="P1233"/>
  <c r="N1233" s="1"/>
  <c r="M1151"/>
  <c r="P1151"/>
  <c r="N1151" s="1"/>
  <c r="M509"/>
  <c r="P509"/>
  <c r="N509" s="1"/>
  <c r="M42"/>
  <c r="P42"/>
  <c r="N42" s="1"/>
  <c r="M837"/>
  <c r="P837"/>
  <c r="N837" s="1"/>
  <c r="M413"/>
  <c r="P413"/>
  <c r="N413" s="1"/>
  <c r="M387"/>
  <c r="P387"/>
  <c r="N387" s="1"/>
  <c r="M470"/>
  <c r="P470"/>
  <c r="N470" s="1"/>
  <c r="M78"/>
  <c r="P78"/>
  <c r="N78" s="1"/>
  <c r="M141"/>
  <c r="P141"/>
  <c r="N141" s="1"/>
  <c r="M841"/>
  <c r="P841"/>
  <c r="N841" s="1"/>
  <c r="M131"/>
  <c r="P131"/>
  <c r="N131" s="1"/>
  <c r="M167"/>
  <c r="P167"/>
  <c r="N167" s="1"/>
  <c r="M19"/>
  <c r="P19"/>
  <c r="M1178"/>
  <c r="P1178"/>
  <c r="N1178" s="1"/>
  <c r="M528"/>
  <c r="P528"/>
  <c r="N528" s="1"/>
  <c r="M904"/>
  <c r="P904"/>
  <c r="N904" s="1"/>
  <c r="M403"/>
  <c r="P403"/>
  <c r="N403" s="1"/>
  <c r="M907"/>
  <c r="P907"/>
  <c r="N907" s="1"/>
  <c r="M1154"/>
  <c r="P1154"/>
  <c r="N1154" s="1"/>
  <c r="M1220"/>
  <c r="P1220"/>
  <c r="N1220" s="1"/>
  <c r="M829"/>
  <c r="P829"/>
  <c r="N829" s="1"/>
  <c r="M215"/>
  <c r="P215"/>
  <c r="N215" s="1"/>
  <c r="M1122"/>
  <c r="P1122"/>
  <c r="N1122" s="1"/>
  <c r="M1162"/>
  <c r="P1162"/>
  <c r="N1162" s="1"/>
  <c r="M1043"/>
  <c r="P1043"/>
  <c r="N1043" s="1"/>
  <c r="M1105"/>
  <c r="P1105"/>
  <c r="N1105" s="1"/>
  <c r="M862"/>
  <c r="P862"/>
  <c r="N862" s="1"/>
  <c r="M798"/>
  <c r="P798"/>
  <c r="N798" s="1"/>
  <c r="M790"/>
  <c r="P790"/>
  <c r="N790" s="1"/>
  <c r="M573"/>
  <c r="P573"/>
  <c r="N573" s="1"/>
  <c r="M298"/>
  <c r="P298"/>
  <c r="N298" s="1"/>
  <c r="M144"/>
  <c r="P144"/>
  <c r="N144" s="1"/>
  <c r="M1139"/>
  <c r="P1139"/>
  <c r="N1139" s="1"/>
  <c r="M941"/>
  <c r="P941"/>
  <c r="N941" s="1"/>
  <c r="M1209"/>
  <c r="P1209"/>
  <c r="N1209" s="1"/>
  <c r="M952"/>
  <c r="P952"/>
  <c r="N952" s="1"/>
  <c r="M424"/>
  <c r="P424"/>
  <c r="N424" s="1"/>
  <c r="M392"/>
  <c r="P392"/>
  <c r="N392" s="1"/>
  <c r="M1134"/>
  <c r="P1134"/>
  <c r="N1134" s="1"/>
  <c r="M132"/>
  <c r="P132"/>
  <c r="N132" s="1"/>
  <c r="M756"/>
  <c r="P756"/>
  <c r="N756" s="1"/>
  <c r="M1199"/>
  <c r="P1199"/>
  <c r="N1199" s="1"/>
  <c r="M830"/>
  <c r="P830"/>
  <c r="N830" s="1"/>
  <c r="M1276"/>
  <c r="P1276"/>
  <c r="N1276" s="1"/>
  <c r="M870"/>
  <c r="P870"/>
  <c r="N870" s="1"/>
  <c r="M425"/>
  <c r="P425"/>
  <c r="N425" s="1"/>
  <c r="M1155"/>
  <c r="P1155"/>
  <c r="N1155" s="1"/>
  <c r="M545"/>
  <c r="P545"/>
  <c r="N545" s="1"/>
  <c r="M974"/>
  <c r="P974"/>
  <c r="N974" s="1"/>
  <c r="M1238"/>
  <c r="P1238"/>
  <c r="N1238" s="1"/>
  <c r="M430"/>
  <c r="P430"/>
  <c r="N430" s="1"/>
  <c r="M1256"/>
  <c r="P1256"/>
  <c r="N1256" s="1"/>
  <c r="M161"/>
  <c r="P161"/>
  <c r="N161" s="1"/>
  <c r="M964"/>
  <c r="P964"/>
  <c r="N964" s="1"/>
  <c r="M512"/>
  <c r="P512"/>
  <c r="N512" s="1"/>
  <c r="M795"/>
  <c r="P795"/>
  <c r="N795" s="1"/>
  <c r="M902"/>
  <c r="P902"/>
  <c r="N902" s="1"/>
  <c r="M936"/>
  <c r="P936"/>
  <c r="N936" s="1"/>
  <c r="M763"/>
  <c r="P763"/>
  <c r="N763" s="1"/>
  <c r="M341"/>
  <c r="P341"/>
  <c r="N341" s="1"/>
  <c r="M1132"/>
  <c r="P1132"/>
  <c r="N1132" s="1"/>
  <c r="M780"/>
  <c r="P780"/>
  <c r="N780" s="1"/>
  <c r="M164"/>
  <c r="P164"/>
  <c r="N164" s="1"/>
  <c r="M994"/>
  <c r="P994"/>
  <c r="N994" s="1"/>
  <c r="M457"/>
  <c r="P457"/>
  <c r="N457" s="1"/>
  <c r="M1185"/>
  <c r="P1185"/>
  <c r="N1185" s="1"/>
  <c r="M73"/>
  <c r="P73"/>
  <c r="N73" s="1"/>
  <c r="M938"/>
  <c r="P938"/>
  <c r="N938" s="1"/>
  <c r="M445"/>
  <c r="P445"/>
  <c r="N445" s="1"/>
  <c r="M391"/>
  <c r="P391"/>
  <c r="N391" s="1"/>
  <c r="M1267"/>
  <c r="P1267"/>
  <c r="N1267" s="1"/>
  <c r="M1146"/>
  <c r="P1146"/>
  <c r="N1146" s="1"/>
  <c r="M696"/>
  <c r="P696"/>
  <c r="N696" s="1"/>
  <c r="M157"/>
  <c r="P157"/>
  <c r="N157" s="1"/>
  <c r="M474"/>
  <c r="P474"/>
  <c r="N474" s="1"/>
  <c r="M1280"/>
  <c r="P1280"/>
  <c r="N1280" s="1"/>
  <c r="M1252"/>
  <c r="P1252"/>
  <c r="N1252" s="1"/>
  <c r="M1144"/>
  <c r="P1144"/>
  <c r="N1144" s="1"/>
  <c r="M1246"/>
  <c r="P1246"/>
  <c r="N1246" s="1"/>
  <c r="M448"/>
  <c r="P448"/>
  <c r="N448" s="1"/>
  <c r="M783"/>
  <c r="P783"/>
  <c r="N783" s="1"/>
  <c r="M124"/>
  <c r="P124"/>
  <c r="N124" s="1"/>
  <c r="M1103"/>
  <c r="P1103"/>
  <c r="N1103" s="1"/>
  <c r="M931"/>
  <c r="P931"/>
  <c r="N931" s="1"/>
  <c r="M689"/>
  <c r="P689"/>
  <c r="N689" s="1"/>
  <c r="M833"/>
  <c r="P833"/>
  <c r="N833" s="1"/>
  <c r="M584"/>
  <c r="P584"/>
  <c r="N584" s="1"/>
  <c r="M1073"/>
  <c r="P1073"/>
  <c r="N1073" s="1"/>
  <c r="M1117"/>
  <c r="P1117"/>
  <c r="N1117" s="1"/>
  <c r="M1205"/>
  <c r="P1205"/>
  <c r="N1205" s="1"/>
  <c r="M1273"/>
  <c r="P1273"/>
  <c r="N1273" s="1"/>
  <c r="M169"/>
  <c r="P169"/>
  <c r="N169" s="1"/>
  <c r="M911"/>
  <c r="P911"/>
  <c r="N911" s="1"/>
  <c r="M1020"/>
  <c r="P1020"/>
  <c r="N1020" s="1"/>
  <c r="M958"/>
  <c r="P958"/>
  <c r="N958" s="1"/>
  <c r="M1271"/>
  <c r="P1271"/>
  <c r="N1271" s="1"/>
  <c r="M339"/>
  <c r="P339"/>
  <c r="N339" s="1"/>
  <c r="M383"/>
  <c r="P383"/>
  <c r="N383" s="1"/>
  <c r="M986"/>
  <c r="P986"/>
  <c r="N986" s="1"/>
  <c r="M782"/>
  <c r="P782"/>
  <c r="N782" s="1"/>
  <c r="M60"/>
  <c r="P60"/>
  <c r="N60" s="1"/>
  <c r="M302"/>
  <c r="P302"/>
  <c r="N302" s="1"/>
  <c r="M162"/>
  <c r="P162"/>
  <c r="N162" s="1"/>
  <c r="M963"/>
  <c r="P963"/>
  <c r="N963" s="1"/>
  <c r="M305"/>
  <c r="P305"/>
  <c r="N305" s="1"/>
  <c r="M1143"/>
  <c r="P1143"/>
  <c r="N1143" s="1"/>
  <c r="M1227"/>
  <c r="P1227"/>
  <c r="N1227" s="1"/>
  <c r="M346"/>
  <c r="P346"/>
  <c r="N346" s="1"/>
  <c r="M1145"/>
  <c r="P1145"/>
  <c r="N1145" s="1"/>
  <c r="M953"/>
  <c r="P953"/>
  <c r="N953" s="1"/>
  <c r="M364"/>
  <c r="P364"/>
  <c r="N364" s="1"/>
  <c r="M455"/>
  <c r="P455"/>
  <c r="N455" s="1"/>
  <c r="M342"/>
  <c r="P342"/>
  <c r="N342" s="1"/>
  <c r="Q433"/>
  <c r="P433"/>
  <c r="N433" s="1"/>
  <c r="M1239"/>
  <c r="P1239"/>
  <c r="N1239" s="1"/>
  <c r="M672"/>
  <c r="P672"/>
  <c r="N672" s="1"/>
  <c r="M762"/>
  <c r="P762"/>
  <c r="N762" s="1"/>
  <c r="M303"/>
  <c r="P303"/>
  <c r="N303" s="1"/>
  <c r="M1196"/>
  <c r="P1196"/>
  <c r="N1196" s="1"/>
  <c r="M634"/>
  <c r="P634"/>
  <c r="N634" s="1"/>
  <c r="M1030"/>
  <c r="P1030"/>
  <c r="N1030" s="1"/>
  <c r="M636"/>
  <c r="P636"/>
  <c r="N636" s="1"/>
  <c r="M1194"/>
  <c r="P1194"/>
  <c r="N1194" s="1"/>
  <c r="M978"/>
  <c r="P978"/>
  <c r="N978" s="1"/>
  <c r="M778"/>
  <c r="P778"/>
  <c r="N778" s="1"/>
  <c r="M1045"/>
  <c r="P1045"/>
  <c r="N1045" s="1"/>
  <c r="M148"/>
  <c r="P148"/>
  <c r="N148" s="1"/>
  <c r="M1236"/>
  <c r="P1236"/>
  <c r="N1236" s="1"/>
  <c r="M68"/>
  <c r="P68"/>
  <c r="N68" s="1"/>
  <c r="M961"/>
  <c r="P961"/>
  <c r="N961" s="1"/>
  <c r="M1254"/>
  <c r="P1254"/>
  <c r="N1254" s="1"/>
  <c r="M641"/>
  <c r="P641"/>
  <c r="N641" s="1"/>
  <c r="M1251"/>
  <c r="P1251"/>
  <c r="N1251" s="1"/>
  <c r="M1006"/>
  <c r="P1006"/>
  <c r="N1006" s="1"/>
  <c r="M821"/>
  <c r="P821"/>
  <c r="N821" s="1"/>
  <c r="M765"/>
  <c r="P765"/>
  <c r="N765" s="1"/>
  <c r="M955"/>
  <c r="P955"/>
  <c r="N955" s="1"/>
  <c r="M1269"/>
  <c r="P1269"/>
  <c r="N1269" s="1"/>
  <c r="M1120"/>
  <c r="P1120"/>
  <c r="N1120" s="1"/>
  <c r="M1075"/>
  <c r="P1075"/>
  <c r="N1075" s="1"/>
  <c r="M1071"/>
  <c r="P1071"/>
  <c r="N1071" s="1"/>
  <c r="M720"/>
  <c r="P720"/>
  <c r="N720" s="1"/>
  <c r="M665"/>
  <c r="P665"/>
  <c r="N665" s="1"/>
  <c r="M746"/>
  <c r="P746"/>
  <c r="N746" s="1"/>
  <c r="M807"/>
  <c r="P807"/>
  <c r="N807" s="1"/>
  <c r="M1065"/>
  <c r="P1065"/>
  <c r="N1065" s="1"/>
  <c r="M683"/>
  <c r="P683"/>
  <c r="N683" s="1"/>
  <c r="M767"/>
  <c r="P767"/>
  <c r="N767" s="1"/>
  <c r="M489"/>
  <c r="P489"/>
  <c r="N489" s="1"/>
  <c r="M316"/>
  <c r="P316"/>
  <c r="N316" s="1"/>
  <c r="M1235"/>
  <c r="P1235"/>
  <c r="N1235" s="1"/>
  <c r="M670"/>
  <c r="P670"/>
  <c r="N670" s="1"/>
  <c r="M498"/>
  <c r="P498"/>
  <c r="N498" s="1"/>
  <c r="M1281"/>
  <c r="P1281"/>
  <c r="N1281" s="1"/>
  <c r="M999"/>
  <c r="P999"/>
  <c r="N999" s="1"/>
  <c r="M365"/>
  <c r="P365"/>
  <c r="N365" s="1"/>
  <c r="M1257"/>
  <c r="P1257"/>
  <c r="N1257" s="1"/>
  <c r="M1063"/>
  <c r="P1063"/>
  <c r="N1063" s="1"/>
  <c r="M514"/>
  <c r="P514"/>
  <c r="N514" s="1"/>
  <c r="M327"/>
  <c r="P327"/>
  <c r="N327" s="1"/>
  <c r="M1104"/>
  <c r="P1104"/>
  <c r="N1104" s="1"/>
  <c r="M674"/>
  <c r="P674"/>
  <c r="N674" s="1"/>
  <c r="M1274"/>
  <c r="P1274"/>
  <c r="N1274" s="1"/>
  <c r="M1048"/>
  <c r="P1048"/>
  <c r="N1048" s="1"/>
  <c r="M139"/>
  <c r="P139"/>
  <c r="N139" s="1"/>
  <c r="M916"/>
  <c r="P916"/>
  <c r="N916" s="1"/>
  <c r="M702"/>
  <c r="P702"/>
  <c r="N702" s="1"/>
  <c r="M1051"/>
  <c r="P1051"/>
  <c r="N1051" s="1"/>
  <c r="M1053"/>
  <c r="P1053"/>
  <c r="N1053" s="1"/>
  <c r="M472"/>
  <c r="P472"/>
  <c r="N472" s="1"/>
  <c r="M502"/>
  <c r="P502"/>
  <c r="N502" s="1"/>
  <c r="M557"/>
  <c r="P557"/>
  <c r="N557" s="1"/>
  <c r="M378"/>
  <c r="P378"/>
  <c r="N378" s="1"/>
  <c r="M415"/>
  <c r="P415"/>
  <c r="N415" s="1"/>
  <c r="M44"/>
  <c r="P44"/>
  <c r="N44" s="1"/>
  <c r="M543"/>
  <c r="P543"/>
  <c r="N543" s="1"/>
  <c r="M516"/>
  <c r="P516"/>
  <c r="N516" s="1"/>
  <c r="M530"/>
  <c r="P530"/>
  <c r="N530" s="1"/>
  <c r="M1068"/>
  <c r="P1068"/>
  <c r="N1068" s="1"/>
  <c r="M351"/>
  <c r="P351"/>
  <c r="N351" s="1"/>
  <c r="M1126"/>
  <c r="P1126"/>
  <c r="N1126" s="1"/>
  <c r="M773"/>
  <c r="P773"/>
  <c r="N773" s="1"/>
  <c r="M1282"/>
  <c r="P1282"/>
  <c r="N1282" s="1"/>
  <c r="M485"/>
  <c r="P485"/>
  <c r="N485" s="1"/>
  <c r="M926"/>
  <c r="P926"/>
  <c r="N926" s="1"/>
  <c r="M1289"/>
  <c r="P1289"/>
  <c r="N1289" s="1"/>
  <c r="M1009"/>
  <c r="P1009"/>
  <c r="N1009" s="1"/>
  <c r="M1218"/>
  <c r="P1218"/>
  <c r="N1218" s="1"/>
  <c r="M685"/>
  <c r="P685"/>
  <c r="N685" s="1"/>
  <c r="M901"/>
  <c r="P901"/>
  <c r="N901" s="1"/>
  <c r="M128"/>
  <c r="P128"/>
  <c r="N128" s="1"/>
  <c r="M1074"/>
  <c r="P1074"/>
  <c r="N1074" s="1"/>
  <c r="M1259"/>
  <c r="P1259"/>
  <c r="N1259" s="1"/>
  <c r="M772"/>
  <c r="P772"/>
  <c r="N772" s="1"/>
  <c r="M1272"/>
  <c r="P1272"/>
  <c r="N1272" s="1"/>
  <c r="M1111"/>
  <c r="P1111"/>
  <c r="N1111" s="1"/>
  <c r="M711"/>
  <c r="P711"/>
  <c r="N711" s="1"/>
  <c r="M1288"/>
  <c r="P1288"/>
  <c r="N1288" s="1"/>
  <c r="M1013"/>
  <c r="P1013"/>
  <c r="N1013" s="1"/>
  <c r="M1253"/>
  <c r="P1253"/>
  <c r="N1253" s="1"/>
  <c r="M74"/>
  <c r="P74"/>
  <c r="N74" s="1"/>
  <c r="M1036"/>
  <c r="P1036"/>
  <c r="N1036" s="1"/>
  <c r="M64"/>
  <c r="P64"/>
  <c r="N64" s="1"/>
  <c r="M1286"/>
  <c r="P1286"/>
  <c r="N1286" s="1"/>
  <c r="M1014"/>
  <c r="P1014"/>
  <c r="N1014" s="1"/>
  <c r="M326"/>
  <c r="P326"/>
  <c r="N326" s="1"/>
  <c r="M76"/>
  <c r="P76"/>
  <c r="N76" s="1"/>
  <c r="M679"/>
  <c r="P679"/>
  <c r="N679" s="1"/>
  <c r="M1214"/>
  <c r="P1214"/>
  <c r="N1214" s="1"/>
  <c r="M791"/>
  <c r="P791"/>
  <c r="N791" s="1"/>
  <c r="M1037"/>
  <c r="P1037"/>
  <c r="N1037" s="1"/>
  <c r="M1192"/>
  <c r="P1192"/>
  <c r="N1192" s="1"/>
  <c r="M871"/>
  <c r="P871"/>
  <c r="N871" s="1"/>
  <c r="M283"/>
  <c r="P283"/>
  <c r="N283" s="1"/>
  <c r="M1025"/>
  <c r="P1025"/>
  <c r="N1025" s="1"/>
  <c r="M831"/>
  <c r="P831"/>
  <c r="N831" s="1"/>
  <c r="M1203"/>
  <c r="P1203"/>
  <c r="N1203" s="1"/>
  <c r="M700"/>
  <c r="P700"/>
  <c r="N700" s="1"/>
  <c r="M46"/>
  <c r="P46"/>
  <c r="N46" s="1"/>
  <c r="M755"/>
  <c r="P755"/>
  <c r="N755" s="1"/>
  <c r="M401"/>
  <c r="P401"/>
  <c r="N401" s="1"/>
  <c r="M317"/>
  <c r="P317"/>
  <c r="N317" s="1"/>
  <c r="M1042"/>
  <c r="P1042"/>
  <c r="N1042" s="1"/>
  <c r="M998"/>
  <c r="P998"/>
  <c r="N998" s="1"/>
  <c r="M1198"/>
  <c r="P1198"/>
  <c r="N1198" s="1"/>
  <c r="M1263"/>
  <c r="P1263"/>
  <c r="N1263" s="1"/>
  <c r="M706"/>
  <c r="P706"/>
  <c r="N706" s="1"/>
  <c r="M66"/>
  <c r="P66"/>
  <c r="N66" s="1"/>
  <c r="M263"/>
  <c r="P263"/>
  <c r="N263" s="1"/>
  <c r="M967"/>
  <c r="P967"/>
  <c r="N967" s="1"/>
  <c r="M940"/>
  <c r="P940"/>
  <c r="N940" s="1"/>
  <c r="M233"/>
  <c r="P233"/>
  <c r="N233" s="1"/>
  <c r="M1229"/>
  <c r="P1229"/>
  <c r="N1229" s="1"/>
  <c r="M949"/>
  <c r="P949"/>
  <c r="N949" s="1"/>
  <c r="M987"/>
  <c r="P987"/>
  <c r="N987" s="1"/>
  <c r="M1187"/>
  <c r="P1187"/>
  <c r="N1187" s="1"/>
  <c r="M1231"/>
  <c r="P1231"/>
  <c r="N1231" s="1"/>
  <c r="M975"/>
  <c r="P975"/>
  <c r="N975" s="1"/>
  <c r="M293"/>
  <c r="P293"/>
  <c r="N293" s="1"/>
  <c r="M540"/>
  <c r="P540"/>
  <c r="N540" s="1"/>
  <c r="M450"/>
  <c r="P450"/>
  <c r="N450" s="1"/>
  <c r="M823"/>
  <c r="P823"/>
  <c r="N823" s="1"/>
  <c r="M1131"/>
  <c r="P1131"/>
  <c r="N1131" s="1"/>
  <c r="M522"/>
  <c r="P522"/>
  <c r="N522" s="1"/>
  <c r="M103"/>
  <c r="P103"/>
  <c r="N103" s="1"/>
  <c r="M1078"/>
  <c r="P1078"/>
  <c r="N1078" s="1"/>
  <c r="M749"/>
  <c r="P749"/>
  <c r="N749" s="1"/>
  <c r="M40"/>
  <c r="P40"/>
  <c r="N40" s="1"/>
  <c r="M797"/>
  <c r="P797"/>
  <c r="N797" s="1"/>
  <c r="M314"/>
  <c r="P314"/>
  <c r="N314" s="1"/>
  <c r="M508"/>
  <c r="P508"/>
  <c r="N508" s="1"/>
  <c r="M453"/>
  <c r="P453"/>
  <c r="N453" s="1"/>
  <c r="M329"/>
  <c r="P329"/>
  <c r="N329" s="1"/>
  <c r="M98"/>
  <c r="P98"/>
  <c r="N98" s="1"/>
  <c r="M429"/>
  <c r="P429"/>
  <c r="N429" s="1"/>
  <c r="M271"/>
  <c r="P271"/>
  <c r="N271" s="1"/>
  <c r="M750"/>
  <c r="P750"/>
  <c r="N750" s="1"/>
  <c r="M1245"/>
  <c r="P1245"/>
  <c r="N1245" s="1"/>
  <c r="M388"/>
  <c r="P388"/>
  <c r="N388" s="1"/>
  <c r="M915"/>
  <c r="P915"/>
  <c r="N915" s="1"/>
  <c r="M479"/>
  <c r="P479"/>
  <c r="N479" s="1"/>
  <c r="M716"/>
  <c r="P716"/>
  <c r="N716" s="1"/>
  <c r="M927"/>
  <c r="P927"/>
  <c r="N927" s="1"/>
  <c r="M1243"/>
  <c r="P1243"/>
  <c r="N1243" s="1"/>
  <c r="M533"/>
  <c r="P533"/>
  <c r="N533" s="1"/>
  <c r="M1100"/>
  <c r="P1100"/>
  <c r="N1100" s="1"/>
  <c r="M551"/>
  <c r="P551"/>
  <c r="N551" s="1"/>
  <c r="M717"/>
  <c r="P717"/>
  <c r="N717" s="1"/>
  <c r="M1106"/>
  <c r="P1106"/>
  <c r="N1106" s="1"/>
  <c r="M709"/>
  <c r="P709"/>
  <c r="N709" s="1"/>
  <c r="M811"/>
  <c r="P811"/>
  <c r="N811" s="1"/>
  <c r="M296"/>
  <c r="P296"/>
  <c r="N296" s="1"/>
  <c r="M218"/>
  <c r="P218"/>
  <c r="N218" s="1"/>
  <c r="M805"/>
  <c r="P805"/>
  <c r="N805" s="1"/>
  <c r="M710"/>
  <c r="P710"/>
  <c r="N710" s="1"/>
  <c r="M675"/>
  <c r="P675"/>
  <c r="N675" s="1"/>
  <c r="M251"/>
  <c r="P251"/>
  <c r="N251" s="1"/>
  <c r="M898"/>
  <c r="P898"/>
  <c r="N898" s="1"/>
  <c r="M208"/>
  <c r="P208"/>
  <c r="N208" s="1"/>
  <c r="M27"/>
  <c r="P27"/>
  <c r="N27" s="1"/>
  <c r="M1247"/>
  <c r="P1247"/>
  <c r="N1247" s="1"/>
  <c r="M260"/>
  <c r="P260"/>
  <c r="N260" s="1"/>
  <c r="M36"/>
  <c r="P36"/>
  <c r="N36" s="1"/>
  <c r="M874"/>
  <c r="P874"/>
  <c r="N874" s="1"/>
  <c r="M997"/>
  <c r="P997"/>
  <c r="N997" s="1"/>
  <c r="M676"/>
  <c r="P676"/>
  <c r="N676" s="1"/>
  <c r="M166"/>
  <c r="P166"/>
  <c r="N166" s="1"/>
  <c r="M1186"/>
  <c r="P1186"/>
  <c r="N1186" s="1"/>
  <c r="M1167"/>
  <c r="P1167"/>
  <c r="N1167" s="1"/>
  <c r="M544"/>
  <c r="P544"/>
  <c r="N544" s="1"/>
  <c r="M195"/>
  <c r="P195"/>
  <c r="N195" s="1"/>
  <c r="M177"/>
  <c r="P177"/>
  <c r="N177" s="1"/>
  <c r="M529"/>
  <c r="P529"/>
  <c r="N529" s="1"/>
  <c r="M817"/>
  <c r="P817"/>
  <c r="N817" s="1"/>
  <c r="M1260"/>
  <c r="P1260"/>
  <c r="N1260" s="1"/>
  <c r="M31"/>
  <c r="P31"/>
  <c r="N31" s="1"/>
  <c r="M586"/>
  <c r="P586"/>
  <c r="N586" s="1"/>
  <c r="M313"/>
  <c r="P313"/>
  <c r="N313" s="1"/>
  <c r="M785"/>
  <c r="P785"/>
  <c r="N785" s="1"/>
  <c r="M1250"/>
  <c r="P1250"/>
  <c r="N1250" s="1"/>
  <c r="M190"/>
  <c r="P190"/>
  <c r="N190" s="1"/>
  <c r="M465"/>
  <c r="P465"/>
  <c r="N465" s="1"/>
  <c r="M869"/>
  <c r="P869"/>
  <c r="N869" s="1"/>
  <c r="M796"/>
  <c r="P796"/>
  <c r="N796" s="1"/>
  <c r="M857"/>
  <c r="P857"/>
  <c r="N857" s="1"/>
  <c r="M1094"/>
  <c r="P1094"/>
  <c r="N1094" s="1"/>
  <c r="M91"/>
  <c r="P91"/>
  <c r="N91" s="1"/>
  <c r="M988"/>
  <c r="P988"/>
  <c r="N988" s="1"/>
  <c r="M1017"/>
  <c r="P1017"/>
  <c r="N1017" s="1"/>
  <c r="M832"/>
  <c r="P832"/>
  <c r="N832" s="1"/>
  <c r="M556"/>
  <c r="P556"/>
  <c r="N556" s="1"/>
  <c r="M825"/>
  <c r="P825"/>
  <c r="N825" s="1"/>
  <c r="M517"/>
  <c r="P517"/>
  <c r="N517" s="1"/>
  <c r="M1173"/>
  <c r="P1173"/>
  <c r="N1173" s="1"/>
  <c r="M330"/>
  <c r="P330"/>
  <c r="N330" s="1"/>
  <c r="M571"/>
  <c r="P571"/>
  <c r="N571" s="1"/>
  <c r="M803"/>
  <c r="P803"/>
  <c r="N803" s="1"/>
  <c r="M760"/>
  <c r="P760"/>
  <c r="N760" s="1"/>
  <c r="M405"/>
  <c r="P405"/>
  <c r="N405" s="1"/>
  <c r="M848"/>
  <c r="P848"/>
  <c r="N848" s="1"/>
  <c r="M1204"/>
  <c r="P1204"/>
  <c r="N1204" s="1"/>
  <c r="M168"/>
  <c r="P168"/>
  <c r="N168" s="1"/>
  <c r="M369"/>
  <c r="P369"/>
  <c r="N369" s="1"/>
  <c r="M130"/>
  <c r="P130"/>
  <c r="N130" s="1"/>
  <c r="M1012"/>
  <c r="P1012"/>
  <c r="N1012" s="1"/>
  <c r="M117"/>
  <c r="P117"/>
  <c r="N117" s="1"/>
  <c r="M43"/>
  <c r="P43"/>
  <c r="N43" s="1"/>
  <c r="M698"/>
  <c r="P698"/>
  <c r="N698" s="1"/>
  <c r="M602"/>
  <c r="P602"/>
  <c r="N602" s="1"/>
  <c r="M1084"/>
  <c r="P1084"/>
  <c r="N1084" s="1"/>
  <c r="M41"/>
  <c r="P41"/>
  <c r="N41" s="1"/>
  <c r="M600"/>
  <c r="P600"/>
  <c r="N600" s="1"/>
  <c r="M80"/>
  <c r="P80"/>
  <c r="N80" s="1"/>
  <c r="M360"/>
  <c r="P360"/>
  <c r="N360" s="1"/>
  <c r="M145"/>
  <c r="P145"/>
  <c r="N145" s="1"/>
  <c r="M438"/>
  <c r="P438"/>
  <c r="N438" s="1"/>
  <c r="M262"/>
  <c r="P262"/>
  <c r="N262" s="1"/>
  <c r="M632"/>
  <c r="P632"/>
  <c r="N632" s="1"/>
  <c r="M411"/>
  <c r="P411"/>
  <c r="N411" s="1"/>
  <c r="M937"/>
  <c r="P937"/>
  <c r="N937" s="1"/>
  <c r="M1033"/>
  <c r="P1033"/>
  <c r="N1033" s="1"/>
  <c r="M175"/>
  <c r="P175"/>
  <c r="N175" s="1"/>
  <c r="M294"/>
  <c r="P294"/>
  <c r="N294" s="1"/>
  <c r="M210"/>
  <c r="P210"/>
  <c r="N210" s="1"/>
  <c r="M658"/>
  <c r="P658"/>
  <c r="N658" s="1"/>
  <c r="M962"/>
  <c r="P962"/>
  <c r="N962" s="1"/>
  <c r="M1038"/>
  <c r="P1038"/>
  <c r="N1038" s="1"/>
  <c r="M1265"/>
  <c r="P1265"/>
  <c r="N1265" s="1"/>
  <c r="M290"/>
  <c r="P290"/>
  <c r="N290" s="1"/>
  <c r="M580"/>
  <c r="P580"/>
  <c r="N580" s="1"/>
  <c r="M897"/>
  <c r="P897"/>
  <c r="N897" s="1"/>
  <c r="M266"/>
  <c r="P266"/>
  <c r="N266" s="1"/>
  <c r="M630"/>
  <c r="P630"/>
  <c r="N630" s="1"/>
  <c r="M24"/>
  <c r="P24"/>
  <c r="N24" s="1"/>
  <c r="M954"/>
  <c r="P954"/>
  <c r="N954" s="1"/>
  <c r="M1149"/>
  <c r="P1149"/>
  <c r="N1149" s="1"/>
  <c r="M245"/>
  <c r="P245"/>
  <c r="N245" s="1"/>
  <c r="M38"/>
  <c r="P38"/>
  <c r="N38" s="1"/>
  <c r="M26"/>
  <c r="P26"/>
  <c r="N26" s="1"/>
  <c r="M875"/>
  <c r="P875"/>
  <c r="N875" s="1"/>
  <c r="M154"/>
  <c r="P154"/>
  <c r="N154" s="1"/>
  <c r="M822"/>
  <c r="P822"/>
  <c r="N822" s="1"/>
  <c r="M1153"/>
  <c r="P1153"/>
  <c r="N1153" s="1"/>
  <c r="M308"/>
  <c r="P308"/>
  <c r="N308" s="1"/>
  <c r="M1141"/>
  <c r="P1141"/>
  <c r="N1141" s="1"/>
  <c r="M336"/>
  <c r="P336"/>
  <c r="N336" s="1"/>
  <c r="M252"/>
  <c r="P252"/>
  <c r="N252" s="1"/>
  <c r="M609"/>
  <c r="P609"/>
  <c r="N609" s="1"/>
  <c r="M903"/>
  <c r="P903"/>
  <c r="N903" s="1"/>
  <c r="M806"/>
  <c r="P806"/>
  <c r="N806" s="1"/>
  <c r="M774"/>
  <c r="P774"/>
  <c r="N774" s="1"/>
  <c r="M1095"/>
  <c r="P1095"/>
  <c r="N1095" s="1"/>
  <c r="M968"/>
  <c r="P968"/>
  <c r="N968" s="1"/>
  <c r="M948"/>
  <c r="P948"/>
  <c r="N948" s="1"/>
  <c r="M400"/>
  <c r="P400"/>
  <c r="N400" s="1"/>
  <c r="M947"/>
  <c r="P947"/>
  <c r="N947" s="1"/>
  <c r="M224"/>
  <c r="P224"/>
  <c r="N224" s="1"/>
  <c r="M624"/>
  <c r="P624"/>
  <c r="N624" s="1"/>
  <c r="M648"/>
  <c r="P648"/>
  <c r="N648" s="1"/>
  <c r="M29"/>
  <c r="P29"/>
  <c r="N29" s="1"/>
  <c r="M180"/>
  <c r="P180"/>
  <c r="N180" s="1"/>
  <c r="M578"/>
  <c r="P578"/>
  <c r="N578" s="1"/>
  <c r="M687"/>
  <c r="P687"/>
  <c r="N687" s="1"/>
  <c r="M917"/>
  <c r="P917"/>
  <c r="N917" s="1"/>
  <c r="M1165"/>
  <c r="P1165"/>
  <c r="N1165" s="1"/>
  <c r="M1208"/>
  <c r="P1208"/>
  <c r="N1208" s="1"/>
  <c r="M925"/>
  <c r="P925"/>
  <c r="N925" s="1"/>
  <c r="M204"/>
  <c r="P204"/>
  <c r="N204" s="1"/>
  <c r="M1137"/>
  <c r="P1137"/>
  <c r="N1137" s="1"/>
  <c r="M699"/>
  <c r="P699"/>
  <c r="N699" s="1"/>
  <c r="M51"/>
  <c r="P51"/>
  <c r="N51" s="1"/>
  <c r="M1018"/>
  <c r="P1018"/>
  <c r="N1018" s="1"/>
  <c r="M217"/>
  <c r="P217"/>
  <c r="N217" s="1"/>
  <c r="M969"/>
  <c r="P969"/>
  <c r="N969" s="1"/>
  <c r="M896"/>
  <c r="P896"/>
  <c r="N896" s="1"/>
  <c r="M1224"/>
  <c r="P1224"/>
  <c r="N1224" s="1"/>
  <c r="M416"/>
  <c r="P416"/>
  <c r="N416" s="1"/>
  <c r="M1032"/>
  <c r="P1032"/>
  <c r="N1032" s="1"/>
  <c r="M55"/>
  <c r="P55"/>
  <c r="N55" s="1"/>
  <c r="M905"/>
  <c r="P905"/>
  <c r="N905" s="1"/>
  <c r="M289"/>
  <c r="P289"/>
  <c r="N289" s="1"/>
  <c r="M625"/>
  <c r="P625"/>
  <c r="N625" s="1"/>
  <c r="M876"/>
  <c r="P876"/>
  <c r="N876" s="1"/>
  <c r="M404"/>
  <c r="P404"/>
  <c r="N404" s="1"/>
  <c r="M686"/>
  <c r="P686"/>
  <c r="N686" s="1"/>
  <c r="M771"/>
  <c r="P771"/>
  <c r="N771" s="1"/>
  <c r="M608"/>
  <c r="P608"/>
  <c r="N608" s="1"/>
  <c r="M506"/>
  <c r="P506"/>
  <c r="N506" s="1"/>
  <c r="M1217"/>
  <c r="P1217"/>
  <c r="N1217" s="1"/>
  <c r="M456"/>
  <c r="P456"/>
  <c r="N456" s="1"/>
  <c r="M740"/>
  <c r="P740"/>
  <c r="N740" s="1"/>
  <c r="M1005"/>
  <c r="P1005"/>
  <c r="N1005" s="1"/>
  <c r="M922"/>
  <c r="P922"/>
  <c r="N922" s="1"/>
  <c r="M1083"/>
  <c r="P1083"/>
  <c r="N1083" s="1"/>
  <c r="M447"/>
  <c r="P447"/>
  <c r="N447" s="1"/>
  <c r="M599"/>
  <c r="P599"/>
  <c r="N599" s="1"/>
  <c r="M615"/>
  <c r="P615"/>
  <c r="N615" s="1"/>
  <c r="M981"/>
  <c r="P981"/>
  <c r="N981" s="1"/>
  <c r="M956"/>
  <c r="P956"/>
  <c r="N956" s="1"/>
  <c r="M836"/>
  <c r="P836"/>
  <c r="N836" s="1"/>
  <c r="M412"/>
  <c r="P412"/>
  <c r="N412" s="1"/>
  <c r="M1050"/>
  <c r="P1050"/>
  <c r="N1050" s="1"/>
  <c r="M267"/>
  <c r="P267"/>
  <c r="N267" s="1"/>
  <c r="M921"/>
  <c r="P921"/>
  <c r="N921" s="1"/>
  <c r="M1066"/>
  <c r="P1066"/>
  <c r="N1066" s="1"/>
  <c r="M1003"/>
  <c r="P1003"/>
  <c r="N1003" s="1"/>
  <c r="M618"/>
  <c r="P618"/>
  <c r="N618" s="1"/>
  <c r="M1216"/>
  <c r="P1216"/>
  <c r="N1216" s="1"/>
  <c r="M481"/>
  <c r="P481"/>
  <c r="N481" s="1"/>
  <c r="M979"/>
  <c r="P979"/>
  <c r="N979" s="1"/>
  <c r="M291"/>
  <c r="P291"/>
  <c r="N291" s="1"/>
  <c r="M1195"/>
  <c r="P1195"/>
  <c r="N1195" s="1"/>
  <c r="M824"/>
  <c r="P824"/>
  <c r="N824" s="1"/>
  <c r="M946"/>
  <c r="P946"/>
  <c r="N946" s="1"/>
  <c r="M744"/>
  <c r="P744"/>
  <c r="N744" s="1"/>
  <c r="M1019"/>
  <c r="P1019"/>
  <c r="N1019" s="1"/>
  <c r="M960"/>
  <c r="P960"/>
  <c r="N960" s="1"/>
  <c r="M596"/>
  <c r="P596"/>
  <c r="N596" s="1"/>
  <c r="M435"/>
  <c r="P435"/>
  <c r="N435" s="1"/>
  <c r="M867"/>
  <c r="P867"/>
  <c r="N867" s="1"/>
  <c r="M468"/>
  <c r="P468"/>
  <c r="N468" s="1"/>
  <c r="M561"/>
  <c r="P561"/>
  <c r="N561" s="1"/>
  <c r="M547"/>
  <c r="P547"/>
  <c r="N547" s="1"/>
  <c r="M265"/>
  <c r="P265"/>
  <c r="N265" s="1"/>
  <c r="M804"/>
  <c r="P804"/>
  <c r="N804" s="1"/>
  <c r="M722"/>
  <c r="P722"/>
  <c r="N722" s="1"/>
  <c r="M546"/>
  <c r="P546"/>
  <c r="N546" s="1"/>
  <c r="M1123"/>
  <c r="P1123"/>
  <c r="N1123" s="1"/>
  <c r="M1277"/>
  <c r="P1277"/>
  <c r="N1277" s="1"/>
  <c r="M668"/>
  <c r="P668"/>
  <c r="N668" s="1"/>
  <c r="M970"/>
  <c r="P970"/>
  <c r="N970" s="1"/>
  <c r="M660"/>
  <c r="P660"/>
  <c r="N660" s="1"/>
  <c r="M646"/>
  <c r="P646"/>
  <c r="N646" s="1"/>
  <c r="M90"/>
  <c r="P90"/>
  <c r="N90" s="1"/>
  <c r="M1222"/>
  <c r="P1222"/>
  <c r="N1222" s="1"/>
  <c r="M1234"/>
  <c r="P1234"/>
  <c r="N1234" s="1"/>
  <c r="M726"/>
  <c r="P726"/>
  <c r="N726" s="1"/>
  <c r="M340"/>
  <c r="P340"/>
  <c r="N340" s="1"/>
  <c r="M775"/>
  <c r="P775"/>
  <c r="N775" s="1"/>
  <c r="M527"/>
  <c r="P527"/>
  <c r="N527" s="1"/>
  <c r="M1114"/>
  <c r="P1114"/>
  <c r="N1114" s="1"/>
  <c r="M380"/>
  <c r="P380"/>
  <c r="N380" s="1"/>
  <c r="M1175"/>
  <c r="P1175"/>
  <c r="N1175" s="1"/>
  <c r="M229"/>
  <c r="P229"/>
  <c r="N229" s="1"/>
  <c r="M1261"/>
  <c r="P1261"/>
  <c r="N1261" s="1"/>
  <c r="M770"/>
  <c r="P770"/>
  <c r="N770" s="1"/>
  <c r="M1059"/>
  <c r="P1059"/>
  <c r="N1059" s="1"/>
  <c r="M1057"/>
  <c r="P1057"/>
  <c r="N1057" s="1"/>
  <c r="M475"/>
  <c r="P475"/>
  <c r="N475" s="1"/>
  <c r="M511"/>
  <c r="P511"/>
  <c r="N511" s="1"/>
  <c r="M1031"/>
  <c r="P1031"/>
  <c r="N1031" s="1"/>
  <c r="M638"/>
  <c r="P638"/>
  <c r="N638" s="1"/>
  <c r="M304"/>
  <c r="P304"/>
  <c r="N304" s="1"/>
  <c r="M989"/>
  <c r="P989"/>
  <c r="N989" s="1"/>
  <c r="M276"/>
  <c r="P276"/>
  <c r="N276" s="1"/>
  <c r="M526"/>
  <c r="P526"/>
  <c r="N526" s="1"/>
  <c r="M633"/>
  <c r="P633"/>
  <c r="N633" s="1"/>
  <c r="M81"/>
  <c r="P81"/>
  <c r="N81" s="1"/>
  <c r="M893"/>
  <c r="P893"/>
  <c r="N893" s="1"/>
  <c r="M278"/>
  <c r="P278"/>
  <c r="N278" s="1"/>
  <c r="M1249"/>
  <c r="P1249"/>
  <c r="N1249" s="1"/>
  <c r="M240"/>
  <c r="P240"/>
  <c r="N240" s="1"/>
  <c r="M769"/>
  <c r="P769"/>
  <c r="N769" s="1"/>
  <c r="M1099"/>
  <c r="P1099"/>
  <c r="N1099" s="1"/>
  <c r="M617"/>
  <c r="P617"/>
  <c r="N617" s="1"/>
  <c r="M104"/>
  <c r="P104"/>
  <c r="N104" s="1"/>
  <c r="M616"/>
  <c r="P616"/>
  <c r="N616" s="1"/>
  <c r="M828"/>
  <c r="P828"/>
  <c r="N828" s="1"/>
  <c r="M724"/>
  <c r="P724"/>
  <c r="N724" s="1"/>
  <c r="M735"/>
  <c r="P735"/>
  <c r="N735" s="1"/>
  <c r="M349"/>
  <c r="P349"/>
  <c r="N349" s="1"/>
  <c r="M800"/>
  <c r="P800"/>
  <c r="N800" s="1"/>
  <c r="M776"/>
  <c r="P776"/>
  <c r="N776" s="1"/>
  <c r="M996"/>
  <c r="P996"/>
  <c r="N996" s="1"/>
  <c r="M421"/>
  <c r="P421"/>
  <c r="N421" s="1"/>
  <c r="M742"/>
  <c r="P742"/>
  <c r="N742" s="1"/>
  <c r="M1240"/>
  <c r="P1240"/>
  <c r="N1240" s="1"/>
  <c r="M1210"/>
  <c r="P1210"/>
  <c r="N1210" s="1"/>
  <c r="M731"/>
  <c r="P731"/>
  <c r="N731" s="1"/>
  <c r="M97"/>
  <c r="P97"/>
  <c r="N97" s="1"/>
  <c r="M880"/>
  <c r="P880"/>
  <c r="N880" s="1"/>
  <c r="M395"/>
  <c r="P395"/>
  <c r="N395" s="1"/>
  <c r="M236"/>
  <c r="P236"/>
  <c r="N236" s="1"/>
  <c r="M913"/>
  <c r="P913"/>
  <c r="N913" s="1"/>
  <c r="M1180"/>
  <c r="P1180"/>
  <c r="N1180" s="1"/>
  <c r="M933"/>
  <c r="P933"/>
  <c r="N933" s="1"/>
  <c r="M929"/>
  <c r="P929"/>
  <c r="N929" s="1"/>
  <c r="M1079"/>
  <c r="P1079"/>
  <c r="N1079" s="1"/>
  <c r="M356"/>
  <c r="P356"/>
  <c r="N356" s="1"/>
  <c r="M1160"/>
  <c r="P1160"/>
  <c r="N1160" s="1"/>
  <c r="M909"/>
  <c r="P909"/>
  <c r="N909" s="1"/>
  <c r="M965"/>
  <c r="P965"/>
  <c r="N965" s="1"/>
  <c r="M484"/>
  <c r="P484"/>
  <c r="N484" s="1"/>
  <c r="M827"/>
  <c r="P827"/>
  <c r="N827" s="1"/>
  <c r="M1093"/>
  <c r="P1093"/>
  <c r="N1093" s="1"/>
  <c r="M951"/>
  <c r="P951"/>
  <c r="N951" s="1"/>
  <c r="M801"/>
  <c r="P801"/>
  <c r="N801" s="1"/>
  <c r="M372"/>
  <c r="P372"/>
  <c r="N372" s="1"/>
  <c r="M854"/>
  <c r="P854"/>
  <c r="N854" s="1"/>
  <c r="M851"/>
  <c r="P851"/>
  <c r="N851" s="1"/>
  <c r="M198"/>
  <c r="P198"/>
  <c r="N198" s="1"/>
  <c r="M469"/>
  <c r="P469"/>
  <c r="N469" s="1"/>
  <c r="M433"/>
  <c r="Q315"/>
  <c r="P315"/>
  <c r="N315" s="1"/>
  <c r="M1085"/>
  <c r="P1085"/>
  <c r="N1085" s="1"/>
  <c r="M890"/>
  <c r="P890"/>
  <c r="N890" s="1"/>
  <c r="M860"/>
  <c r="P860"/>
  <c r="N860" s="1"/>
  <c r="M503"/>
  <c r="P503"/>
  <c r="N503" s="1"/>
  <c r="M738"/>
  <c r="P738"/>
  <c r="N738" s="1"/>
  <c r="M105"/>
  <c r="P105"/>
  <c r="N105" s="1"/>
  <c r="M96"/>
  <c r="P96"/>
  <c r="N96" s="1"/>
  <c r="M843"/>
  <c r="P843"/>
  <c r="N843" s="1"/>
  <c r="M655"/>
  <c r="P655"/>
  <c r="N655" s="1"/>
  <c r="M174"/>
  <c r="P174"/>
  <c r="N174" s="1"/>
  <c r="M728"/>
  <c r="P728"/>
  <c r="N728" s="1"/>
  <c r="M887"/>
  <c r="P887"/>
  <c r="N887" s="1"/>
  <c r="M542"/>
  <c r="P542"/>
  <c r="N542" s="1"/>
  <c r="M651"/>
  <c r="P651"/>
  <c r="N651" s="1"/>
  <c r="M409"/>
  <c r="P409"/>
  <c r="N409" s="1"/>
  <c r="M883"/>
  <c r="P883"/>
  <c r="N883" s="1"/>
  <c r="M407"/>
  <c r="P407"/>
  <c r="N407" s="1"/>
  <c r="M211"/>
  <c r="P211"/>
  <c r="N211" s="1"/>
  <c r="M743"/>
  <c r="P743"/>
  <c r="N743" s="1"/>
  <c r="M531"/>
  <c r="P531"/>
  <c r="N531" s="1"/>
  <c r="M944"/>
  <c r="P944"/>
  <c r="N944" s="1"/>
  <c r="M849"/>
  <c r="P849"/>
  <c r="N849" s="1"/>
  <c r="M320"/>
  <c r="P320"/>
  <c r="N320" s="1"/>
  <c r="M1121"/>
  <c r="P1121"/>
  <c r="N1121" s="1"/>
  <c r="M323"/>
  <c r="P323"/>
  <c r="N323" s="1"/>
  <c r="M910"/>
  <c r="P910"/>
  <c r="N910" s="1"/>
  <c r="M856"/>
  <c r="P856"/>
  <c r="N856" s="1"/>
  <c r="M972"/>
  <c r="P972"/>
  <c r="N972" s="1"/>
  <c r="M187"/>
  <c r="P187"/>
  <c r="N187" s="1"/>
  <c r="M924"/>
  <c r="P924"/>
  <c r="N924" s="1"/>
  <c r="M918"/>
  <c r="P918"/>
  <c r="N918" s="1"/>
  <c r="M723"/>
  <c r="P723"/>
  <c r="N723" s="1"/>
  <c r="M39"/>
  <c r="P39"/>
  <c r="N39" s="1"/>
  <c r="M156"/>
  <c r="P156"/>
  <c r="N156" s="1"/>
  <c r="M1116"/>
  <c r="P1116"/>
  <c r="N1116" s="1"/>
  <c r="M812"/>
  <c r="P812"/>
  <c r="N812" s="1"/>
  <c r="M932"/>
  <c r="P932"/>
  <c r="N932" s="1"/>
  <c r="M864"/>
  <c r="P864"/>
  <c r="N864" s="1"/>
  <c r="M367"/>
  <c r="P367"/>
  <c r="N367" s="1"/>
  <c r="M889"/>
  <c r="P889"/>
  <c r="N889" s="1"/>
  <c r="M839"/>
  <c r="P839"/>
  <c r="N839" s="1"/>
  <c r="M535"/>
  <c r="P535"/>
  <c r="N535" s="1"/>
  <c r="M264"/>
  <c r="P264"/>
  <c r="N264" s="1"/>
  <c r="M28"/>
  <c r="P28"/>
  <c r="N28" s="1"/>
  <c r="M292"/>
  <c r="P292"/>
  <c r="N292" s="1"/>
  <c r="M228"/>
  <c r="P228"/>
  <c r="N228" s="1"/>
  <c r="M129"/>
  <c r="P129"/>
  <c r="N129" s="1"/>
  <c r="M816"/>
  <c r="P816"/>
  <c r="N816" s="1"/>
  <c r="M362"/>
  <c r="P362"/>
  <c r="N362" s="1"/>
  <c r="M777"/>
  <c r="P777"/>
  <c r="N777" s="1"/>
  <c r="M497"/>
  <c r="P497"/>
  <c r="N497" s="1"/>
  <c r="M885"/>
  <c r="P885"/>
  <c r="N885" s="1"/>
  <c r="M553"/>
  <c r="P553"/>
  <c r="N553" s="1"/>
  <c r="M520"/>
  <c r="P520"/>
  <c r="N520" s="1"/>
  <c r="M538"/>
  <c r="P538"/>
  <c r="N538" s="1"/>
  <c r="M241"/>
  <c r="P241"/>
  <c r="N241" s="1"/>
  <c r="M490"/>
  <c r="P490"/>
  <c r="N490" s="1"/>
  <c r="M583"/>
  <c r="P583"/>
  <c r="N583" s="1"/>
  <c r="M704"/>
  <c r="P704"/>
  <c r="N704" s="1"/>
  <c r="M681"/>
  <c r="P681"/>
  <c r="N681" s="1"/>
  <c r="M768"/>
  <c r="P768"/>
  <c r="N768" s="1"/>
  <c r="M77"/>
  <c r="P77"/>
  <c r="N77" s="1"/>
  <c r="M739"/>
  <c r="P739"/>
  <c r="N739" s="1"/>
  <c r="M650"/>
  <c r="P650"/>
  <c r="N650" s="1"/>
  <c r="M656"/>
  <c r="P656"/>
  <c r="N656" s="1"/>
  <c r="M589"/>
  <c r="P589"/>
  <c r="N589" s="1"/>
  <c r="M136"/>
  <c r="P136"/>
  <c r="N136" s="1"/>
  <c r="M149"/>
  <c r="P149"/>
  <c r="N149" s="1"/>
  <c r="M575"/>
  <c r="P575"/>
  <c r="N575" s="1"/>
  <c r="M727"/>
  <c r="P727"/>
  <c r="N727" s="1"/>
  <c r="M734"/>
  <c r="P734"/>
  <c r="N734" s="1"/>
  <c r="M1188"/>
  <c r="P1188"/>
  <c r="N1188" s="1"/>
  <c r="M100"/>
  <c r="P100"/>
  <c r="N100" s="1"/>
  <c r="M568"/>
  <c r="P568"/>
  <c r="N568" s="1"/>
  <c r="M1202"/>
  <c r="P1202"/>
  <c r="N1202" s="1"/>
  <c r="M732"/>
  <c r="P732"/>
  <c r="N732" s="1"/>
  <c r="M729"/>
  <c r="P729"/>
  <c r="N729" s="1"/>
  <c r="M737"/>
  <c r="P737"/>
  <c r="N737" s="1"/>
  <c r="M99"/>
  <c r="P99"/>
  <c r="N99" s="1"/>
  <c r="M815"/>
  <c r="P815"/>
  <c r="N815" s="1"/>
  <c r="M813"/>
  <c r="P813"/>
  <c r="N813" s="1"/>
  <c r="M63"/>
  <c r="P63"/>
  <c r="N63" s="1"/>
  <c r="M284"/>
  <c r="P284"/>
  <c r="N284" s="1"/>
  <c r="M1109"/>
  <c r="P1109"/>
  <c r="N1109" s="1"/>
  <c r="M270"/>
  <c r="P270"/>
  <c r="N270" s="1"/>
  <c r="M286"/>
  <c r="P286"/>
  <c r="N286" s="1"/>
  <c r="M269"/>
  <c r="P269"/>
  <c r="N269" s="1"/>
  <c r="M863"/>
  <c r="P863"/>
  <c r="N863" s="1"/>
  <c r="M21"/>
  <c r="P21"/>
  <c r="N21" s="1"/>
  <c r="M1128"/>
  <c r="P1128"/>
  <c r="N1128" s="1"/>
  <c r="M705"/>
  <c r="P705"/>
  <c r="N705" s="1"/>
  <c r="M414"/>
  <c r="P414"/>
  <c r="N414" s="1"/>
  <c r="M1060"/>
  <c r="P1060"/>
  <c r="N1060" s="1"/>
  <c r="M680"/>
  <c r="P680"/>
  <c r="N680" s="1"/>
  <c r="M595"/>
  <c r="P595"/>
  <c r="N595" s="1"/>
  <c r="M840"/>
  <c r="P840"/>
  <c r="N840" s="1"/>
  <c r="M209"/>
  <c r="P209"/>
  <c r="N209" s="1"/>
  <c r="M1056"/>
  <c r="P1056"/>
  <c r="N1056" s="1"/>
  <c r="M301"/>
  <c r="P301"/>
  <c r="N301" s="1"/>
  <c r="M402"/>
  <c r="P402"/>
  <c r="N402" s="1"/>
  <c r="M343"/>
  <c r="P343"/>
  <c r="N343" s="1"/>
  <c r="M213"/>
  <c r="P213"/>
  <c r="N213" s="1"/>
  <c r="M255"/>
  <c r="P255"/>
  <c r="N255" s="1"/>
  <c r="M669"/>
  <c r="P669"/>
  <c r="N669" s="1"/>
  <c r="M562"/>
  <c r="P562"/>
  <c r="N562" s="1"/>
  <c r="M1029"/>
  <c r="P1029"/>
  <c r="N1029" s="1"/>
  <c r="M176"/>
  <c r="P176"/>
  <c r="N176" s="1"/>
  <c r="M637"/>
  <c r="P637"/>
  <c r="N637" s="1"/>
  <c r="M379"/>
  <c r="P379"/>
  <c r="N379" s="1"/>
  <c r="M89"/>
  <c r="P89"/>
  <c r="N89" s="1"/>
  <c r="M350"/>
  <c r="P350"/>
  <c r="N350" s="1"/>
  <c r="M1088"/>
  <c r="P1088"/>
  <c r="N1088" s="1"/>
  <c r="M1140"/>
  <c r="P1140"/>
  <c r="N1140" s="1"/>
  <c r="M1021"/>
  <c r="P1021"/>
  <c r="N1021" s="1"/>
  <c r="M196"/>
  <c r="P196"/>
  <c r="N196" s="1"/>
  <c r="M678"/>
  <c r="P678"/>
  <c r="N678" s="1"/>
  <c r="M82"/>
  <c r="P82"/>
  <c r="N82" s="1"/>
  <c r="M1150"/>
  <c r="P1150"/>
  <c r="N1150" s="1"/>
  <c r="M1090"/>
  <c r="P1090"/>
  <c r="N1090" s="1"/>
  <c r="M666"/>
  <c r="P666"/>
  <c r="N666" s="1"/>
  <c r="M189"/>
  <c r="P189"/>
  <c r="N189" s="1"/>
  <c r="M853"/>
  <c r="P853"/>
  <c r="N853" s="1"/>
  <c r="M640"/>
  <c r="P640"/>
  <c r="N640" s="1"/>
  <c r="M859"/>
  <c r="P859"/>
  <c r="N859" s="1"/>
  <c r="M844"/>
  <c r="P844"/>
  <c r="N844" s="1"/>
  <c r="M707"/>
  <c r="P707"/>
  <c r="N707" s="1"/>
  <c r="M852"/>
  <c r="P852"/>
  <c r="N852" s="1"/>
  <c r="M695"/>
  <c r="P695"/>
  <c r="N695" s="1"/>
  <c r="M690"/>
  <c r="P690"/>
  <c r="N690" s="1"/>
  <c r="M620"/>
  <c r="P620"/>
  <c r="N620" s="1"/>
  <c r="M788"/>
  <c r="P788"/>
  <c r="N788" s="1"/>
  <c r="M281"/>
  <c r="P281"/>
  <c r="N281" s="1"/>
  <c r="M273"/>
  <c r="P273"/>
  <c r="N273" s="1"/>
  <c r="M216"/>
  <c r="P216"/>
  <c r="N216" s="1"/>
  <c r="M787"/>
  <c r="P787"/>
  <c r="N787" s="1"/>
  <c r="M1089"/>
  <c r="P1089"/>
  <c r="N1089" s="1"/>
  <c r="M613"/>
  <c r="P613"/>
  <c r="N613" s="1"/>
  <c r="M253"/>
  <c r="P253"/>
  <c r="N253" s="1"/>
  <c r="M466"/>
  <c r="P466"/>
  <c r="N466" s="1"/>
  <c r="M437"/>
  <c r="P437"/>
  <c r="N437" s="1"/>
  <c r="M757"/>
  <c r="P757"/>
  <c r="N757" s="1"/>
  <c r="M1125"/>
  <c r="P1125"/>
  <c r="N1125" s="1"/>
  <c r="M721"/>
  <c r="P721"/>
  <c r="N721" s="1"/>
  <c r="M758"/>
  <c r="P758"/>
  <c r="N758" s="1"/>
  <c r="M745"/>
  <c r="P745"/>
  <c r="N745" s="1"/>
  <c r="M101"/>
  <c r="P101"/>
  <c r="N101" s="1"/>
  <c r="M990"/>
  <c r="P990"/>
  <c r="N990" s="1"/>
  <c r="M995"/>
  <c r="P995"/>
  <c r="N995" s="1"/>
  <c r="M1112"/>
  <c r="P1112"/>
  <c r="N1112" s="1"/>
  <c r="M945"/>
  <c r="P945"/>
  <c r="N945" s="1"/>
  <c r="M282"/>
  <c r="P282"/>
  <c r="N282" s="1"/>
  <c r="M588"/>
  <c r="P588"/>
  <c r="N588" s="1"/>
  <c r="M1061"/>
  <c r="P1061"/>
  <c r="N1061" s="1"/>
  <c r="M203"/>
  <c r="P203"/>
  <c r="N203" s="1"/>
  <c r="M181"/>
  <c r="P181"/>
  <c r="N181" s="1"/>
  <c r="M850"/>
  <c r="P850"/>
  <c r="N850" s="1"/>
  <c r="M855"/>
  <c r="P855"/>
  <c r="N855" s="1"/>
  <c r="M667"/>
  <c r="P667"/>
  <c r="N667" s="1"/>
  <c r="M1055"/>
  <c r="P1055"/>
  <c r="N1055" s="1"/>
  <c r="M627"/>
  <c r="P627"/>
  <c r="N627" s="1"/>
  <c r="M114"/>
  <c r="P114"/>
  <c r="N114" s="1"/>
  <c r="M152"/>
  <c r="P152"/>
  <c r="N152" s="1"/>
  <c r="M272"/>
  <c r="P272"/>
  <c r="N272" s="1"/>
  <c r="M971"/>
  <c r="P971"/>
  <c r="N971" s="1"/>
  <c r="M150"/>
  <c r="P150"/>
  <c r="N150" s="1"/>
  <c r="M639"/>
  <c r="P639"/>
  <c r="N639" s="1"/>
  <c r="M569"/>
  <c r="P569"/>
  <c r="N569" s="1"/>
  <c r="M83"/>
  <c r="P83"/>
  <c r="N83" s="1"/>
  <c r="M524"/>
  <c r="P524"/>
  <c r="N524" s="1"/>
  <c r="M549"/>
  <c r="P549"/>
  <c r="N549" s="1"/>
  <c r="M661"/>
  <c r="P661"/>
  <c r="N661" s="1"/>
  <c r="M88"/>
  <c r="P88"/>
  <c r="N88" s="1"/>
  <c r="M653"/>
  <c r="P653"/>
  <c r="N653" s="1"/>
  <c r="M605"/>
  <c r="P605"/>
  <c r="N605" s="1"/>
  <c r="M374"/>
  <c r="P374"/>
  <c r="N374" s="1"/>
  <c r="M440"/>
  <c r="P440"/>
  <c r="N440" s="1"/>
  <c r="M463"/>
  <c r="P463"/>
  <c r="N463" s="1"/>
  <c r="M645"/>
  <c r="P645"/>
  <c r="N645" s="1"/>
  <c r="M381"/>
  <c r="P381"/>
  <c r="N381" s="1"/>
  <c r="M552"/>
  <c r="P552"/>
  <c r="N552" s="1"/>
  <c r="M895"/>
  <c r="P895"/>
  <c r="N895" s="1"/>
  <c r="M877"/>
  <c r="P877"/>
  <c r="N877" s="1"/>
  <c r="M348"/>
  <c r="P348"/>
  <c r="N348" s="1"/>
  <c r="M436"/>
  <c r="P436"/>
  <c r="N436" s="1"/>
  <c r="M355"/>
  <c r="P355"/>
  <c r="N355" s="1"/>
  <c r="M467"/>
  <c r="P467"/>
  <c r="N467" s="1"/>
  <c r="M703"/>
  <c r="P703"/>
  <c r="N703" s="1"/>
  <c r="M521"/>
  <c r="P521"/>
  <c r="N521" s="1"/>
  <c r="M1081"/>
  <c r="P1081"/>
  <c r="N1081" s="1"/>
  <c r="M682"/>
  <c r="P682"/>
  <c r="N682" s="1"/>
  <c r="M693"/>
  <c r="P693"/>
  <c r="N693" s="1"/>
  <c r="M328"/>
  <c r="P328"/>
  <c r="N328" s="1"/>
  <c r="M548"/>
  <c r="P548"/>
  <c r="N548" s="1"/>
  <c r="M692"/>
  <c r="P692"/>
  <c r="N692" s="1"/>
  <c r="M664"/>
  <c r="P664"/>
  <c r="N664" s="1"/>
  <c r="M85"/>
  <c r="P85"/>
  <c r="N85" s="1"/>
  <c r="M505"/>
  <c r="P505"/>
  <c r="N505" s="1"/>
  <c r="M642"/>
  <c r="P642"/>
  <c r="N642" s="1"/>
  <c r="M377"/>
  <c r="P377"/>
  <c r="N377" s="1"/>
  <c r="M1097"/>
  <c r="P1097"/>
  <c r="N1097" s="1"/>
  <c r="M525"/>
  <c r="P525"/>
  <c r="N525" s="1"/>
  <c r="M619"/>
  <c r="P619"/>
  <c r="N619" s="1"/>
  <c r="M614"/>
  <c r="P614"/>
  <c r="N614" s="1"/>
  <c r="M1049"/>
  <c r="P1049"/>
  <c r="N1049" s="1"/>
  <c r="M315"/>
  <c r="M376"/>
  <c r="P376"/>
  <c r="N376" s="1"/>
  <c r="M482"/>
  <c r="P482"/>
  <c r="N482" s="1"/>
  <c r="M1067"/>
  <c r="P1067"/>
  <c r="N1067" s="1"/>
  <c r="M352"/>
  <c r="P352"/>
  <c r="N352" s="1"/>
  <c r="M818"/>
  <c r="P818"/>
  <c r="N818" s="1"/>
  <c r="M810"/>
  <c r="P810"/>
  <c r="N810" s="1"/>
  <c r="M814"/>
  <c r="P814"/>
  <c r="N814" s="1"/>
  <c r="M353"/>
  <c r="P353"/>
  <c r="N353" s="1"/>
  <c r="M239"/>
  <c r="P239"/>
  <c r="N239" s="1"/>
  <c r="M820"/>
  <c r="P820"/>
  <c r="N820" s="1"/>
  <c r="M230"/>
  <c r="P230"/>
  <c r="N230" s="1"/>
  <c r="M923"/>
  <c r="P923"/>
  <c r="N923" s="1"/>
  <c r="M919"/>
  <c r="P919"/>
  <c r="N919" s="1"/>
  <c r="M808"/>
  <c r="P808"/>
  <c r="N808" s="1"/>
  <c r="M58"/>
  <c r="P58"/>
  <c r="N58" s="1"/>
  <c r="M652"/>
  <c r="P652"/>
  <c r="N652" s="1"/>
  <c r="M20"/>
  <c r="P20"/>
  <c r="N20" s="1"/>
  <c r="M56"/>
  <c r="P56"/>
  <c r="N56" s="1"/>
  <c r="M654"/>
  <c r="P654"/>
  <c r="N654" s="1"/>
  <c r="M48"/>
  <c r="P48"/>
  <c r="N48" s="1"/>
  <c r="M127"/>
  <c r="P127"/>
  <c r="N127" s="1"/>
  <c r="M50"/>
  <c r="P50"/>
  <c r="N50" s="1"/>
  <c r="M826"/>
  <c r="P826"/>
  <c r="N826" s="1"/>
  <c r="M759"/>
  <c r="P759"/>
  <c r="N759" s="1"/>
  <c r="M802"/>
  <c r="P802"/>
  <c r="N802" s="1"/>
  <c r="M495"/>
  <c r="P495"/>
  <c r="N495" s="1"/>
  <c r="M493"/>
  <c r="P493"/>
  <c r="N493" s="1"/>
  <c r="M786"/>
  <c r="P786"/>
  <c r="N786" s="1"/>
  <c r="M592"/>
  <c r="P592"/>
  <c r="N592" s="1"/>
  <c r="M238"/>
  <c r="P238"/>
  <c r="N238" s="1"/>
  <c r="M231"/>
  <c r="P231"/>
  <c r="N231" s="1"/>
  <c r="M125"/>
  <c r="P125"/>
  <c r="N125" s="1"/>
  <c r="M75"/>
  <c r="P75"/>
  <c r="N75" s="1"/>
  <c r="M621"/>
  <c r="P621"/>
  <c r="N621" s="1"/>
  <c r="M587"/>
  <c r="P587"/>
  <c r="N587" s="1"/>
  <c r="M570"/>
  <c r="P570"/>
  <c r="N570" s="1"/>
  <c r="M565"/>
  <c r="P565"/>
  <c r="N565" s="1"/>
  <c r="M65"/>
  <c r="P65"/>
  <c r="N65" s="1"/>
  <c r="M612"/>
  <c r="P612"/>
  <c r="N612" s="1"/>
  <c r="M137"/>
  <c r="P137"/>
  <c r="N137" s="1"/>
  <c r="M333"/>
  <c r="P333"/>
  <c r="N333" s="1"/>
  <c r="M461"/>
  <c r="P461"/>
  <c r="N461" s="1"/>
  <c r="M662"/>
  <c r="P662"/>
  <c r="N662" s="1"/>
  <c r="M581"/>
  <c r="P581"/>
  <c r="N581" s="1"/>
  <c r="M102"/>
  <c r="P102"/>
  <c r="N102" s="1"/>
  <c r="M311"/>
  <c r="P311"/>
  <c r="N311" s="1"/>
  <c r="M644"/>
  <c r="P644"/>
  <c r="N644" s="1"/>
  <c r="M460"/>
  <c r="P460"/>
  <c r="N460" s="1"/>
  <c r="M577"/>
  <c r="P577"/>
  <c r="N577" s="1"/>
  <c r="M442"/>
  <c r="P442"/>
  <c r="N442" s="1"/>
  <c r="M134"/>
  <c r="P134"/>
  <c r="N134" s="1"/>
  <c r="M135"/>
  <c r="P135"/>
  <c r="N135" s="1"/>
  <c r="M32"/>
  <c r="P32"/>
  <c r="N32" s="1"/>
  <c r="M133"/>
  <c r="P133"/>
  <c r="N133" s="1"/>
  <c r="M53"/>
  <c r="P53"/>
  <c r="N53" s="1"/>
  <c r="M443"/>
  <c r="P443"/>
  <c r="N443" s="1"/>
  <c r="M35"/>
  <c r="P35"/>
  <c r="N35" s="1"/>
  <c r="M590"/>
  <c r="P590"/>
  <c r="N590" s="1"/>
  <c r="M688"/>
  <c r="P688"/>
  <c r="N688" s="1"/>
  <c r="M567"/>
  <c r="P567"/>
  <c r="N567" s="1"/>
  <c r="M363"/>
  <c r="P363"/>
  <c r="N363" s="1"/>
  <c r="M33"/>
  <c r="P33"/>
  <c r="N33" s="1"/>
  <c r="M250"/>
  <c r="P250"/>
  <c r="N250" s="1"/>
  <c r="M462"/>
  <c r="P462"/>
  <c r="N462" s="1"/>
  <c r="M697"/>
  <c r="P697"/>
  <c r="N697" s="1"/>
  <c r="M219"/>
  <c r="P219"/>
  <c r="N219" s="1"/>
  <c r="M451"/>
  <c r="P451"/>
  <c r="N451" s="1"/>
  <c r="M34"/>
  <c r="P34"/>
  <c r="N34" s="1"/>
  <c r="M280"/>
  <c r="P280"/>
  <c r="N280" s="1"/>
  <c r="M366"/>
  <c r="P366"/>
  <c r="N366" s="1"/>
  <c r="M452"/>
  <c r="P452"/>
  <c r="N452" s="1"/>
  <c r="M249"/>
  <c r="P249"/>
  <c r="N249" s="1"/>
  <c r="M274"/>
  <c r="P274"/>
  <c r="N274" s="1"/>
  <c r="M237"/>
  <c r="P237"/>
  <c r="N237" s="1"/>
  <c r="M441"/>
  <c r="P441"/>
  <c r="N441" s="1"/>
  <c r="M626"/>
  <c r="P626"/>
  <c r="N626" s="1"/>
  <c r="M232"/>
  <c r="P232"/>
  <c r="N232" s="1"/>
  <c r="M335"/>
  <c r="P335"/>
  <c r="N335" s="1"/>
  <c r="M606"/>
  <c r="P606"/>
  <c r="N606" s="1"/>
  <c r="M539"/>
  <c r="P539"/>
  <c r="N539" s="1"/>
  <c r="M423"/>
  <c r="P423"/>
  <c r="N423" s="1"/>
  <c r="M480"/>
  <c r="P480"/>
  <c r="N480" s="1"/>
  <c r="M220"/>
  <c r="P220"/>
  <c r="N220" s="1"/>
  <c r="M507"/>
  <c r="P507"/>
  <c r="N507" s="1"/>
  <c r="M309"/>
  <c r="P309"/>
  <c r="N309" s="1"/>
  <c r="M534"/>
  <c r="P534"/>
  <c r="N534" s="1"/>
  <c r="M536"/>
  <c r="P536"/>
  <c r="N536" s="1"/>
  <c r="M582"/>
  <c r="P582"/>
  <c r="N582" s="1"/>
  <c r="M393"/>
  <c r="P393"/>
  <c r="N393" s="1"/>
  <c r="M576"/>
  <c r="P576"/>
  <c r="N576" s="1"/>
  <c r="M537"/>
  <c r="P537"/>
  <c r="N537" s="1"/>
  <c r="M207"/>
  <c r="P207"/>
  <c r="N207" s="1"/>
  <c r="M178"/>
  <c r="P178"/>
  <c r="N178" s="1"/>
  <c r="M248"/>
  <c r="P248"/>
  <c r="N248" s="1"/>
  <c r="M1035"/>
  <c r="P1035"/>
  <c r="N1035" s="1"/>
  <c r="M191"/>
  <c r="P191"/>
  <c r="N191" s="1"/>
  <c r="M1015"/>
  <c r="P1015"/>
  <c r="N1015" s="1"/>
  <c r="M221"/>
  <c r="P221"/>
  <c r="N221" s="1"/>
  <c r="M275"/>
  <c r="P275"/>
  <c r="N275" s="1"/>
  <c r="M194"/>
  <c r="P194"/>
  <c r="N194" s="1"/>
  <c r="M279"/>
  <c r="P279"/>
  <c r="N279" s="1"/>
  <c r="M234"/>
  <c r="P234"/>
  <c r="N234" s="1"/>
  <c r="M663"/>
  <c r="P663"/>
  <c r="N663" s="1"/>
  <c r="M337"/>
  <c r="P337"/>
  <c r="N337" s="1"/>
  <c r="M307"/>
  <c r="P307"/>
  <c r="N307" s="1"/>
  <c r="M235"/>
  <c r="P235"/>
  <c r="N235" s="1"/>
  <c r="M643"/>
  <c r="P643"/>
  <c r="N643" s="1"/>
  <c r="M87"/>
  <c r="P87"/>
  <c r="N87" s="1"/>
  <c r="M579"/>
  <c r="P579"/>
  <c r="N579" s="1"/>
  <c r="M72"/>
  <c r="P72"/>
  <c r="N72" s="1"/>
  <c r="M1016"/>
  <c r="P1016"/>
  <c r="N1016" s="1"/>
  <c r="M1034"/>
  <c r="P1034"/>
  <c r="N1034" s="1"/>
  <c r="M69"/>
  <c r="P69"/>
  <c r="N69" s="1"/>
  <c r="M202"/>
  <c r="P202"/>
  <c r="N202" s="1"/>
  <c r="M464"/>
  <c r="P464"/>
  <c r="N464" s="1"/>
  <c r="M439"/>
  <c r="P439"/>
  <c r="N439" s="1"/>
  <c r="M247"/>
  <c r="P247"/>
  <c r="N247" s="1"/>
  <c r="M419"/>
  <c r="P419"/>
  <c r="N419" s="1"/>
  <c r="M182"/>
  <c r="P182"/>
  <c r="N182" s="1"/>
  <c r="M492"/>
  <c r="P492"/>
  <c r="N492" s="1"/>
  <c r="M496"/>
  <c r="P496"/>
  <c r="N496" s="1"/>
  <c r="M222"/>
  <c r="P222"/>
  <c r="N222" s="1"/>
  <c r="M397"/>
  <c r="P397"/>
  <c r="N397" s="1"/>
  <c r="M71"/>
  <c r="P71"/>
  <c r="N71" s="1"/>
  <c r="M334"/>
  <c r="P334"/>
  <c r="N334" s="1"/>
  <c r="M30"/>
  <c r="P30"/>
  <c r="N30" s="1"/>
  <c r="M37"/>
  <c r="P37"/>
  <c r="N37" s="1"/>
  <c r="M310"/>
  <c r="P310"/>
  <c r="N310" s="1"/>
  <c r="M550"/>
  <c r="P550"/>
  <c r="N550" s="1"/>
  <c r="M418"/>
  <c r="P418"/>
  <c r="N418" s="1"/>
  <c r="M523"/>
  <c r="P523"/>
  <c r="N523" s="1"/>
  <c r="M321"/>
  <c r="P321"/>
  <c r="N321" s="1"/>
  <c r="M287"/>
  <c r="P287"/>
  <c r="N287" s="1"/>
  <c r="M504"/>
  <c r="P504"/>
  <c r="N504" s="1"/>
  <c r="M483"/>
  <c r="P483"/>
  <c r="N483" s="1"/>
  <c r="M398"/>
  <c r="P398"/>
  <c r="N398" s="1"/>
  <c r="M375"/>
  <c r="P375"/>
  <c r="N375" s="1"/>
  <c r="M268"/>
  <c r="P268"/>
  <c r="N268" s="1"/>
  <c r="M449"/>
  <c r="P449"/>
  <c r="N449" s="1"/>
  <c r="M454"/>
  <c r="P454"/>
  <c r="N454" s="1"/>
  <c r="M52"/>
  <c r="P52"/>
  <c r="N52" s="1"/>
  <c r="M354"/>
  <c r="P354"/>
  <c r="N354" s="1"/>
  <c r="M54"/>
  <c r="P54"/>
  <c r="N54" s="1"/>
  <c r="M246"/>
  <c r="P246"/>
  <c r="N246" s="1"/>
  <c r="M223"/>
  <c r="P223"/>
  <c r="N223" s="1"/>
  <c r="M420"/>
  <c r="P420"/>
  <c r="N420" s="1"/>
  <c r="M396"/>
  <c r="P396"/>
  <c r="N396" s="1"/>
  <c r="M192"/>
  <c r="P192"/>
  <c r="N192" s="1"/>
  <c r="M193"/>
  <c r="P193"/>
  <c r="N193" s="1"/>
  <c r="M408"/>
  <c r="P408"/>
  <c r="N408" s="1"/>
  <c r="M406"/>
  <c r="P406"/>
  <c r="N406" s="1"/>
  <c r="M410"/>
  <c r="P410"/>
  <c r="N410" s="1"/>
  <c r="M288"/>
  <c r="P288"/>
  <c r="N288" s="1"/>
  <c r="N19" l="1"/>
  <c r="P10"/>
  <c r="P9"/>
  <c r="P8"/>
  <c r="P7"/>
  <c r="P6"/>
  <c r="M10"/>
  <c r="M9"/>
  <c r="M8"/>
  <c r="M7"/>
  <c r="M6"/>
  <c r="Q10"/>
  <c r="Q9"/>
  <c r="Q8"/>
  <c r="Q7"/>
  <c r="Q6"/>
  <c r="O10"/>
  <c r="O9"/>
  <c r="O8"/>
  <c r="O7"/>
  <c r="N10" l="1"/>
  <c r="N9"/>
  <c r="N8"/>
  <c r="N7"/>
  <c r="N6"/>
</calcChain>
</file>

<file path=xl/sharedStrings.xml><?xml version="1.0" encoding="utf-8"?>
<sst xmlns="http://schemas.openxmlformats.org/spreadsheetml/2006/main" count="69" uniqueCount="28">
  <si>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</si>
  <si>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</si>
  <si>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</si>
  <si>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</si>
  <si>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</si>
  <si>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</si>
  <si>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</si>
  <si>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</si>
  <si>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</si>
  <si>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</si>
  <si>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</si>
  <si>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</si>
  <si>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</si>
  <si>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</si>
  <si>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</si>
  <si>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</si>
  <si>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</si>
  <si>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</si>
  <si>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</si>
  <si>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t>Friedel pairs</t>
  </si>
  <si>
    <t xml:space="preserve"> </t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</si>
  <si>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</si>
  <si>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</si>
  <si>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</si>
  <si>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F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</si>
  <si>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Unpaired reflections</t>
  </si>
  <si>
    <t>Friedel pairs with at least an Fobs of zero</t>
  </si>
  <si>
    <t>EZEQAB Centrosymmetric reflections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</si>
</sst>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24"/>
  <sheetViews>
    <sheetView tabSelected="1" topLeftCell="I1" workbookViewId="0">
      <pane ySplit="5280" topLeftCell="A1284"/>
      <selection activeCell="O13" sqref="O13"/>
      <selection pane="bottomLeft" activeCell="I1296" sqref="I1296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6" width="10.42578125" style="5" customWidth="1"/>
    <col min="7" max="7" width="14.28515625" style="5" customWidth="1"/>
    <col min="8" max="8" width="10.42578125" style="5" customWidth="1"/>
    <col min="9" max="9" width="12" style="5" customWidth="1"/>
    <col min="10" max="10" width="13" style="5" customWidth="1"/>
    <col min="11" max="11" width="14.42578125" style="5" customWidth="1"/>
    <col min="12" max="12" width="12.28515625" style="5" customWidth="1"/>
    <col min="13" max="13" width="13.140625" style="5" customWidth="1"/>
    <col min="14" max="14" width="10.5703125" style="5" customWidth="1"/>
    <col min="15" max="15" width="12.28515625" style="6" customWidth="1"/>
    <col min="16" max="16" width="12.28515625" style="5" customWidth="1"/>
    <col min="17" max="17" width="12.28515625" style="1" customWidth="1"/>
    <col min="18" max="18" width="12.42578125" style="6" customWidth="1"/>
    <col min="19" max="19" width="12" style="6" customWidth="1"/>
  </cols>
  <sheetData>
    <row r="1" spans="1:22">
      <c r="A1" s="3" t="s">
        <v>27</v>
      </c>
    </row>
    <row r="2" spans="1:22">
      <c r="A2" s="3"/>
    </row>
    <row r="3" spans="1:22">
      <c r="A3" s="3"/>
    </row>
    <row r="4" spans="1:22">
      <c r="A4" s="3" t="s">
        <v>19</v>
      </c>
    </row>
    <row r="5" spans="1:22" ht="14.25">
      <c r="A5" s="1" t="s">
        <v>7</v>
      </c>
      <c r="B5" s="4" t="s">
        <v>0</v>
      </c>
      <c r="C5" s="4" t="s">
        <v>1</v>
      </c>
      <c r="D5" s="4" t="s">
        <v>2</v>
      </c>
      <c r="E5" s="6" t="s">
        <v>21</v>
      </c>
      <c r="F5" s="6" t="s">
        <v>23</v>
      </c>
      <c r="G5" s="6" t="s">
        <v>3</v>
      </c>
      <c r="H5" s="6" t="s">
        <v>4</v>
      </c>
      <c r="I5" s="6" t="s">
        <v>22</v>
      </c>
      <c r="J5" s="6" t="s">
        <v>24</v>
      </c>
      <c r="K5" s="6" t="s">
        <v>5</v>
      </c>
      <c r="L5" s="6" t="s">
        <v>6</v>
      </c>
      <c r="M5" s="6" t="s">
        <v>13</v>
      </c>
      <c r="N5" s="6" t="s">
        <v>15</v>
      </c>
      <c r="O5" s="1" t="s">
        <v>14</v>
      </c>
      <c r="P5" s="6" t="s">
        <v>16</v>
      </c>
      <c r="Q5" s="6" t="s">
        <v>17</v>
      </c>
      <c r="T5" s="1"/>
      <c r="V5" s="6"/>
    </row>
    <row r="6" spans="1:22">
      <c r="A6" s="3" t="s">
        <v>11</v>
      </c>
      <c r="B6" s="1">
        <f>COUNT(B19:B1289)</f>
        <v>1271</v>
      </c>
      <c r="C6" s="1">
        <f>COUNT(C19:C1289)</f>
        <v>1271</v>
      </c>
      <c r="D6" s="1">
        <f>COUNT(D19:D1289)</f>
        <v>1271</v>
      </c>
      <c r="E6" s="1">
        <f>COUNT(E19:E1289)</f>
        <v>1271</v>
      </c>
      <c r="F6" s="1">
        <f>COUNT(F19:F1289)</f>
        <v>1271</v>
      </c>
      <c r="G6" s="1">
        <f>COUNT(G19:G1289)</f>
        <v>1271</v>
      </c>
      <c r="H6" s="1">
        <f>COUNT(H19:H1289)</f>
        <v>1271</v>
      </c>
      <c r="I6" s="1">
        <f>COUNT(I19:I1289)</f>
        <v>1271</v>
      </c>
      <c r="J6" s="1">
        <f>COUNT(J19:J1289)</f>
        <v>1271</v>
      </c>
      <c r="K6" s="1">
        <f>COUNT(K19:K1289)</f>
        <v>1271</v>
      </c>
      <c r="L6" s="1">
        <f>COUNT(L19:L1289)</f>
        <v>1271</v>
      </c>
      <c r="M6" s="1">
        <f>COUNT(M19:M1289)</f>
        <v>1271</v>
      </c>
      <c r="N6" s="1">
        <f>COUNT(N19:N1289)</f>
        <v>1271</v>
      </c>
      <c r="O6" s="1">
        <f>COUNT(O19:O1289)</f>
        <v>1271</v>
      </c>
      <c r="P6" s="1">
        <f>COUNT(P19:P1289)</f>
        <v>1271</v>
      </c>
      <c r="Q6" s="1">
        <f>COUNT(Q19:Q1289)</f>
        <v>1271</v>
      </c>
      <c r="R6" s="1"/>
      <c r="S6"/>
      <c r="T6" s="3"/>
      <c r="V6" s="1"/>
    </row>
    <row r="7" spans="1:22">
      <c r="A7" s="3" t="s">
        <v>8</v>
      </c>
      <c r="E7" s="5">
        <f>AVERAGE(E19:E1289)</f>
        <v>1059.7699527930754</v>
      </c>
      <c r="F7" s="5">
        <f>AVERAGE(F19:F1289)</f>
        <v>114.44712037765535</v>
      </c>
      <c r="G7" s="5">
        <f>AVERAGE(G19:G1289)</f>
        <v>2326170.2162216413</v>
      </c>
      <c r="H7" s="5">
        <f>AVERAGE(H19:H1289)</f>
        <v>117299.501205665</v>
      </c>
      <c r="I7" s="5">
        <f>AVERAGE(I19:I1289)</f>
        <v>1053.3791266719124</v>
      </c>
      <c r="J7" s="5">
        <f>AVERAGE(J19:J1289)</f>
        <v>115.15528717545226</v>
      </c>
      <c r="K7" s="5">
        <f>AVERAGE(K19:K1289)</f>
        <v>2308299.7392548365</v>
      </c>
      <c r="L7" s="5">
        <f>AVERAGE(L19:L1289)</f>
        <v>115804.214236664</v>
      </c>
      <c r="M7" s="5">
        <f>AVERAGE(M19:M1289)</f>
        <v>2317234.9777382347</v>
      </c>
      <c r="N7" s="5">
        <f>AVERAGE(N19:N1289)</f>
        <v>82750.263170492573</v>
      </c>
      <c r="O7" s="5">
        <f>AVERAGE(O19:O1289)</f>
        <v>17870.476966797818</v>
      </c>
      <c r="P7" s="5">
        <f>AVERAGE(P19:P1289)</f>
        <v>165500.52634098515</v>
      </c>
      <c r="Q7" s="5">
        <f>AVERAGE(Q19:Q1289)</f>
        <v>1.132429468920512E-2</v>
      </c>
      <c r="R7" s="5"/>
      <c r="S7"/>
      <c r="T7" s="3"/>
      <c r="V7" s="5"/>
    </row>
    <row r="8" spans="1:22">
      <c r="A8" s="3" t="s">
        <v>9</v>
      </c>
      <c r="B8" s="1">
        <f>MIN(B19:B1289)</f>
        <v>-10</v>
      </c>
      <c r="C8" s="1">
        <f>MIN(C19:C1289)</f>
        <v>-13</v>
      </c>
      <c r="D8" s="1">
        <f>MIN(D19:D1289)</f>
        <v>0</v>
      </c>
      <c r="E8" s="6">
        <f>MIN(E19:E1289)</f>
        <v>9.9700000000000006</v>
      </c>
      <c r="F8" s="6">
        <f>MIN(F19:F1289)</f>
        <v>19.88</v>
      </c>
      <c r="G8" s="6">
        <f>MIN(G19:G1289)</f>
        <v>99.400900000000007</v>
      </c>
      <c r="H8" s="6">
        <f>MIN(H19:H1289)</f>
        <v>4356.0924000000005</v>
      </c>
      <c r="I8" s="6">
        <f>MIN(I19:I1289)</f>
        <v>17.22</v>
      </c>
      <c r="J8" s="6">
        <f>MIN(J19:J1289)</f>
        <v>19.690000000000001</v>
      </c>
      <c r="K8" s="6">
        <f>MIN(K19:K1289)</f>
        <v>296.52839999999998</v>
      </c>
      <c r="L8" s="6">
        <f>MIN(L19:L1289)</f>
        <v>9101.1143999999986</v>
      </c>
      <c r="M8" s="6">
        <f>MIN(M19:M1289)</f>
        <v>1860.51665</v>
      </c>
      <c r="N8" s="6">
        <f>MIN(N19:N1289)</f>
        <v>14353.647520005479</v>
      </c>
      <c r="O8" s="6">
        <f>MIN(O19:O1289)</f>
        <v>-1578456.5264000036</v>
      </c>
      <c r="P8" s="6">
        <f>MIN(P19:P1289)</f>
        <v>28707.295040010958</v>
      </c>
      <c r="Q8" s="6">
        <f>MIN(Q19:Q1289)</f>
        <v>-0.9539489415431468</v>
      </c>
      <c r="S8"/>
      <c r="T8" s="3"/>
      <c r="V8" s="6"/>
    </row>
    <row r="9" spans="1:22">
      <c r="A9" s="3" t="s">
        <v>10</v>
      </c>
      <c r="B9" s="1">
        <f>MAX(B19:B1289)</f>
        <v>10</v>
      </c>
      <c r="C9" s="1">
        <f>MAX(C19:C1289)</f>
        <v>13</v>
      </c>
      <c r="D9" s="1">
        <f>MAX(D19:D1289)</f>
        <v>34</v>
      </c>
      <c r="E9" s="6">
        <f>MAX(E19:E1289)</f>
        <v>9999</v>
      </c>
      <c r="F9" s="6">
        <f>MAX(F19:F1289)</f>
        <v>393.68</v>
      </c>
      <c r="G9" s="6">
        <f>MAX(G19:G1289)</f>
        <v>99980001</v>
      </c>
      <c r="H9" s="6">
        <f>MAX(H19:H1289)</f>
        <v>784921.5</v>
      </c>
      <c r="I9" s="6">
        <f>MAX(I19:I1289)</f>
        <v>9879.08</v>
      </c>
      <c r="J9" s="6">
        <f>MAX(J19:J1289)</f>
        <v>392.21</v>
      </c>
      <c r="K9" s="6">
        <f>MAX(K19:K1289)</f>
        <v>97596221.646400005</v>
      </c>
      <c r="L9" s="6">
        <f>MAX(L19:L1289)</f>
        <v>776693.2696</v>
      </c>
      <c r="M9" s="6">
        <f>MAX(M19:M1289)</f>
        <v>98788111.323200002</v>
      </c>
      <c r="N9" s="6">
        <f>MAX(N19:N1289)</f>
        <v>552121.86068932922</v>
      </c>
      <c r="O9" s="6">
        <f>MAX(O19:O1289)</f>
        <v>2383779.3535999954</v>
      </c>
      <c r="P9" s="6">
        <f>MAX(P19:P1289)</f>
        <v>1104243.7213786584</v>
      </c>
      <c r="Q9" s="6">
        <f>MAX(Q19:Q1289)</f>
        <v>0.94739190291812603</v>
      </c>
      <c r="S9"/>
      <c r="T9" s="3"/>
      <c r="V9" s="6"/>
    </row>
    <row r="10" spans="1:22">
      <c r="A10" s="3" t="s">
        <v>12</v>
      </c>
      <c r="E10" s="5">
        <f>STDEV(E19:E1289)</f>
        <v>1097.2716860626667</v>
      </c>
      <c r="F10" s="5">
        <f>STDEV(F19:F1289)</f>
        <v>97.711086294901207</v>
      </c>
      <c r="G10" s="5">
        <f>STDEV(G19:G1289)</f>
        <v>5878529.6070804838</v>
      </c>
      <c r="H10" s="5">
        <f>STDEV(H19:H1289)</f>
        <v>60794.61565769458</v>
      </c>
      <c r="I10" s="5">
        <f>STDEV(I19:I1289)</f>
        <v>1095.2789630213422</v>
      </c>
      <c r="J10" s="5">
        <f>STDEV(J19:J1289)</f>
        <v>98.033392918647422</v>
      </c>
      <c r="K10" s="5">
        <f>STDEV(K19:K1289)</f>
        <v>5808194.8136169724</v>
      </c>
      <c r="L10" s="5">
        <f>STDEV(L19:L1289)</f>
        <v>60410.912874576861</v>
      </c>
      <c r="M10" s="5">
        <f>STDEV(M19:M1289)</f>
        <v>5842461.798535808</v>
      </c>
      <c r="N10" s="5">
        <f>STDEV(N19:N1289)</f>
        <v>42203.835008585229</v>
      </c>
      <c r="O10" s="5">
        <f>STDEV(O19:O1289)</f>
        <v>216875.99935704723</v>
      </c>
      <c r="P10" s="5">
        <f>STDEV(P19:P1289)</f>
        <v>84407.670017170458</v>
      </c>
      <c r="Q10" s="5">
        <f>STDEV(Q19:Q1289)</f>
        <v>0.19701107994012754</v>
      </c>
      <c r="R10" s="5"/>
      <c r="S10"/>
      <c r="T10" s="3"/>
      <c r="V10" s="5"/>
    </row>
    <row r="11" spans="1:22">
      <c r="A11" s="3" t="s">
        <v>18</v>
      </c>
      <c r="M11" s="6"/>
      <c r="O11" s="6">
        <f>SQRT(SUMSQ(O19:O1289)/O6)</f>
        <v>217525.96762969764</v>
      </c>
      <c r="P11" s="6"/>
      <c r="Q11" s="6"/>
      <c r="T11" s="3"/>
      <c r="V11" s="6"/>
    </row>
    <row r="12" spans="1:22">
      <c r="L12" s="5" t="s">
        <v>20</v>
      </c>
      <c r="O12" s="6">
        <f>10000*O11/M7</f>
        <v>938.73072743799389</v>
      </c>
    </row>
    <row r="13" spans="1:22">
      <c r="I13" s="6"/>
      <c r="J13" s="6"/>
      <c r="M13" s="6"/>
      <c r="N13" s="6"/>
      <c r="Q13" s="6"/>
    </row>
    <row r="16" spans="1:22">
      <c r="A16" s="3" t="s">
        <v>19</v>
      </c>
    </row>
    <row r="17" spans="1:25" ht="14.25">
      <c r="A17" s="1" t="s">
        <v>7</v>
      </c>
      <c r="B17" s="4" t="s">
        <v>0</v>
      </c>
      <c r="C17" s="4" t="s">
        <v>1</v>
      </c>
      <c r="D17" s="4" t="s">
        <v>2</v>
      </c>
      <c r="E17" s="6" t="s">
        <v>21</v>
      </c>
      <c r="F17" s="6" t="s">
        <v>23</v>
      </c>
      <c r="G17" s="6" t="s">
        <v>3</v>
      </c>
      <c r="H17" s="6" t="s">
        <v>4</v>
      </c>
      <c r="I17" s="6" t="s">
        <v>22</v>
      </c>
      <c r="J17" s="6" t="s">
        <v>24</v>
      </c>
      <c r="K17" s="6" t="s">
        <v>5</v>
      </c>
      <c r="L17" s="6" t="s">
        <v>6</v>
      </c>
      <c r="M17" s="6" t="s">
        <v>13</v>
      </c>
      <c r="N17" s="6" t="s">
        <v>15</v>
      </c>
      <c r="O17" s="1" t="s">
        <v>14</v>
      </c>
      <c r="P17" s="6" t="s">
        <v>16</v>
      </c>
      <c r="Q17" s="6" t="s">
        <v>17</v>
      </c>
      <c r="T17" s="6"/>
      <c r="U17" s="6"/>
      <c r="V17" s="6"/>
      <c r="W17" s="6"/>
      <c r="X17" s="6"/>
      <c r="Y17" s="6"/>
    </row>
    <row r="18" spans="1:25">
      <c r="M18" s="6"/>
      <c r="O18" s="1"/>
      <c r="P18" s="6"/>
      <c r="Q18" s="6"/>
      <c r="R18"/>
      <c r="S18"/>
    </row>
    <row r="19" spans="1:25">
      <c r="A19" s="1">
        <f>100000*D19+1000*C19+B19</f>
        <v>1</v>
      </c>
      <c r="B19" s="1">
        <v>1</v>
      </c>
      <c r="C19" s="1">
        <v>0</v>
      </c>
      <c r="D19" s="2">
        <v>0</v>
      </c>
      <c r="E19" s="5">
        <v>531.20000000000005</v>
      </c>
      <c r="F19" s="5">
        <v>137.63999999999999</v>
      </c>
      <c r="G19" s="6">
        <f>E19*E19</f>
        <v>282173.44000000006</v>
      </c>
      <c r="H19" s="6">
        <f>2*E19*F19</f>
        <v>146228.736</v>
      </c>
      <c r="I19" s="5">
        <v>426.36</v>
      </c>
      <c r="J19" s="5">
        <v>205.78</v>
      </c>
      <c r="K19" s="6">
        <f>I19*I19</f>
        <v>181782.84960000002</v>
      </c>
      <c r="L19" s="6">
        <f>2*I19*J19</f>
        <v>175472.72160000002</v>
      </c>
      <c r="M19" s="6">
        <f>0.5*(G19+K19)</f>
        <v>231978.14480000004</v>
      </c>
      <c r="N19" s="5">
        <f>0.5*P19</f>
        <v>114207.61714731291</v>
      </c>
      <c r="O19" s="6">
        <f>G19-K19</f>
        <v>100390.59040000004</v>
      </c>
      <c r="P19" s="6">
        <f>SQRT(H19*H19+L19*L19)</f>
        <v>228415.23429462581</v>
      </c>
      <c r="Q19" s="6">
        <f>(H19*H19-L19*L19)/(H19*H19+L19*L19)</f>
        <v>-0.18031815617142846</v>
      </c>
      <c r="R19"/>
      <c r="S19"/>
    </row>
    <row r="20" spans="1:25">
      <c r="A20" s="1">
        <f>100000*D20+1000*C20+B20</f>
        <v>4</v>
      </c>
      <c r="B20" s="1">
        <v>4</v>
      </c>
      <c r="C20" s="1">
        <v>0</v>
      </c>
      <c r="D20" s="2">
        <v>0</v>
      </c>
      <c r="E20" s="5">
        <v>2436.89</v>
      </c>
      <c r="F20" s="5">
        <v>25.75</v>
      </c>
      <c r="G20" s="6">
        <f>E20*E20</f>
        <v>5938432.8720999993</v>
      </c>
      <c r="H20" s="6">
        <f>2*E20*F20</f>
        <v>125499.83499999999</v>
      </c>
      <c r="I20" s="5">
        <v>2377.71</v>
      </c>
      <c r="J20" s="5">
        <v>28.42</v>
      </c>
      <c r="K20" s="6">
        <f>I20*I20</f>
        <v>5653504.8441000003</v>
      </c>
      <c r="L20" s="6">
        <f>2*I20*J20</f>
        <v>135149.03640000001</v>
      </c>
      <c r="M20" s="6">
        <f>0.5*(G20+K20)</f>
        <v>5795968.8580999998</v>
      </c>
      <c r="N20" s="5">
        <f>0.5*P20</f>
        <v>92216.417498290073</v>
      </c>
      <c r="O20" s="6">
        <f>G20-K20</f>
        <v>284928.027999999</v>
      </c>
      <c r="P20" s="6">
        <f>SQRT(H20*H20+L20*L20)</f>
        <v>184432.83499658015</v>
      </c>
      <c r="Q20" s="6">
        <f>(H20*H20-L20*L20)/(H20*H20+L20*L20)</f>
        <v>-7.3938517051768488E-2</v>
      </c>
      <c r="R20"/>
      <c r="S20"/>
    </row>
    <row r="21" spans="1:25">
      <c r="A21" s="1">
        <f>100000*D21+1000*C21+B21</f>
        <v>6</v>
      </c>
      <c r="B21" s="1">
        <v>6</v>
      </c>
      <c r="C21" s="1">
        <v>0</v>
      </c>
      <c r="D21" s="2">
        <v>0</v>
      </c>
      <c r="E21" s="5">
        <v>1557</v>
      </c>
      <c r="F21" s="5">
        <v>31.46</v>
      </c>
      <c r="G21" s="6">
        <f>E21*E21</f>
        <v>2424249</v>
      </c>
      <c r="H21" s="6">
        <f>2*E21*F21</f>
        <v>97966.44</v>
      </c>
      <c r="I21" s="5">
        <v>1552.47</v>
      </c>
      <c r="J21" s="5">
        <v>26.17</v>
      </c>
      <c r="K21" s="6">
        <f>I21*I21</f>
        <v>2410163.1009</v>
      </c>
      <c r="L21" s="6">
        <f>2*I21*J21</f>
        <v>81256.279800000004</v>
      </c>
      <c r="M21" s="6">
        <f>0.5*(G21+K21)</f>
        <v>2417206.05045</v>
      </c>
      <c r="N21" s="5">
        <f>0.5*P21</f>
        <v>63639.622824953731</v>
      </c>
      <c r="O21" s="6">
        <f>G21-K21</f>
        <v>14085.899100000039</v>
      </c>
      <c r="P21" s="6">
        <f>SQRT(H21*H21+L21*L21)</f>
        <v>127279.24564990746</v>
      </c>
      <c r="Q21" s="6">
        <f>(H21*H21-L21*L21)/(H21*H21+L21*L21)</f>
        <v>0.18486661612000244</v>
      </c>
      <c r="R21"/>
      <c r="S21"/>
    </row>
    <row r="22" spans="1:25">
      <c r="A22" s="1">
        <f>100000*D22+1000*C22+B22</f>
        <v>8</v>
      </c>
      <c r="B22" s="1">
        <v>8</v>
      </c>
      <c r="C22" s="1">
        <v>0</v>
      </c>
      <c r="D22" s="2">
        <v>0</v>
      </c>
      <c r="E22" s="5">
        <v>222.78</v>
      </c>
      <c r="F22" s="5">
        <v>243.39</v>
      </c>
      <c r="G22" s="6">
        <f>E22*E22</f>
        <v>49630.928399999997</v>
      </c>
      <c r="H22" s="6">
        <f>2*E22*F22</f>
        <v>108444.84839999999</v>
      </c>
      <c r="I22" s="5">
        <v>82.21</v>
      </c>
      <c r="J22" s="5">
        <v>267.87</v>
      </c>
      <c r="K22" s="6">
        <f>I22*I22</f>
        <v>6758.4840999999988</v>
      </c>
      <c r="L22" s="6">
        <f>2*I22*J22</f>
        <v>44043.185399999995</v>
      </c>
      <c r="M22" s="6">
        <f>0.5*(G22+K22)</f>
        <v>28194.706249999999</v>
      </c>
      <c r="N22" s="5">
        <f>0.5*P22</f>
        <v>58523.686069568772</v>
      </c>
      <c r="O22" s="6">
        <f>G22-K22</f>
        <v>42872.444299999996</v>
      </c>
      <c r="P22" s="6">
        <f>SQRT(H22*H22+L22*L22)</f>
        <v>117047.37213913754</v>
      </c>
      <c r="Q22" s="6">
        <f>(H22*H22-L22*L22)/(H22*H22+L22*L22)</f>
        <v>0.71681900498770734</v>
      </c>
      <c r="R22"/>
      <c r="S22"/>
    </row>
    <row r="23" spans="1:25">
      <c r="A23" s="1">
        <f>100000*D23+1000*C23+B23</f>
        <v>10</v>
      </c>
      <c r="B23" s="1">
        <v>10</v>
      </c>
      <c r="C23" s="1">
        <v>0</v>
      </c>
      <c r="D23" s="2">
        <v>0</v>
      </c>
      <c r="E23" s="5">
        <v>460.04</v>
      </c>
      <c r="F23" s="5">
        <v>157.26</v>
      </c>
      <c r="G23" s="6">
        <f>E23*E23</f>
        <v>211636.80160000001</v>
      </c>
      <c r="H23" s="6">
        <f>2*E23*F23</f>
        <v>144691.78080000001</v>
      </c>
      <c r="I23" s="5">
        <v>394.97</v>
      </c>
      <c r="J23" s="5">
        <v>161.19999999999999</v>
      </c>
      <c r="K23" s="6">
        <f>I23*I23</f>
        <v>156001.30090000003</v>
      </c>
      <c r="L23" s="6">
        <f>2*I23*J23</f>
        <v>127338.32799999999</v>
      </c>
      <c r="M23" s="6">
        <f>0.5*(G23+K23)</f>
        <v>183819.05125000002</v>
      </c>
      <c r="N23" s="5">
        <f>0.5*P23</f>
        <v>96372.663666766573</v>
      </c>
      <c r="O23" s="6">
        <f>G23-K23</f>
        <v>55635.500699999975</v>
      </c>
      <c r="P23" s="6">
        <f>SQRT(H23*H23+L23*L23)</f>
        <v>192745.32733353315</v>
      </c>
      <c r="Q23" s="6">
        <f>(H23*H23-L23*L23)/(H23*H23+L23*L23)</f>
        <v>0.12706769658618436</v>
      </c>
      <c r="R23"/>
      <c r="S23"/>
    </row>
    <row r="24" spans="1:25">
      <c r="A24" s="1">
        <f>100000*D24+1000*C24+B24</f>
        <v>990</v>
      </c>
      <c r="B24" s="1">
        <v>-10</v>
      </c>
      <c r="C24" s="1">
        <v>1</v>
      </c>
      <c r="D24" s="2">
        <v>0</v>
      </c>
      <c r="E24" s="5">
        <v>868.29</v>
      </c>
      <c r="F24" s="5">
        <v>69.010000000000005</v>
      </c>
      <c r="G24" s="6">
        <f>E24*E24</f>
        <v>753927.52409999992</v>
      </c>
      <c r="H24" s="6">
        <f>2*E24*F24</f>
        <v>119841.3858</v>
      </c>
      <c r="I24" s="5">
        <v>870.21</v>
      </c>
      <c r="J24" s="5">
        <v>68.790000000000006</v>
      </c>
      <c r="K24" s="6">
        <f>I24*I24</f>
        <v>757265.44410000008</v>
      </c>
      <c r="L24" s="6">
        <f>2*I24*J24</f>
        <v>119723.49180000002</v>
      </c>
      <c r="M24" s="6">
        <f>0.5*(G24+K24)</f>
        <v>755596.4841</v>
      </c>
      <c r="N24" s="5">
        <f>0.5*P24</f>
        <v>84698.984998713408</v>
      </c>
      <c r="O24" s="6">
        <f>G24-K24</f>
        <v>-3337.9200000001583</v>
      </c>
      <c r="P24" s="6">
        <f>SQRT(H24*H24+L24*L24)</f>
        <v>169397.96999742682</v>
      </c>
      <c r="Q24" s="6">
        <f>(H24*H24-L24*L24)/(H24*H24+L24*L24)</f>
        <v>9.8423418849693666E-4</v>
      </c>
      <c r="R24"/>
      <c r="S24"/>
    </row>
    <row r="25" spans="1:25">
      <c r="A25" s="1">
        <f>100000*D25+1000*C25+B25</f>
        <v>991</v>
      </c>
      <c r="B25" s="1">
        <v>-9</v>
      </c>
      <c r="C25" s="1">
        <v>1</v>
      </c>
      <c r="D25" s="2">
        <v>0</v>
      </c>
      <c r="E25" s="5">
        <v>332.89</v>
      </c>
      <c r="F25" s="5">
        <v>260.45</v>
      </c>
      <c r="G25" s="6">
        <f>E25*E25</f>
        <v>110815.7521</v>
      </c>
      <c r="H25" s="6">
        <f>2*E25*F25</f>
        <v>173402.40099999998</v>
      </c>
      <c r="I25" s="5">
        <v>317.60000000000002</v>
      </c>
      <c r="J25" s="5">
        <v>216.01</v>
      </c>
      <c r="K25" s="6">
        <f>I25*I25</f>
        <v>100869.76000000001</v>
      </c>
      <c r="L25" s="6">
        <f>2*I25*J25</f>
        <v>137209.552</v>
      </c>
      <c r="M25" s="6">
        <f>0.5*(G25+K25)</f>
        <v>105842.75605</v>
      </c>
      <c r="N25" s="5">
        <f>0.5*P25</f>
        <v>110560.90384105664</v>
      </c>
      <c r="O25" s="6">
        <f>G25-K25</f>
        <v>9945.9920999999886</v>
      </c>
      <c r="P25" s="6">
        <f>SQRT(H25*H25+L25*L25)</f>
        <v>221121.80768211329</v>
      </c>
      <c r="Q25" s="6">
        <f>(H25*H25-L25*L25)/(H25*H25+L25*L25)</f>
        <v>0.22992054646510507</v>
      </c>
      <c r="R25"/>
      <c r="S25"/>
    </row>
    <row r="26" spans="1:25">
      <c r="A26" s="1">
        <f>100000*D26+1000*C26+B26</f>
        <v>992</v>
      </c>
      <c r="B26" s="1">
        <v>-8</v>
      </c>
      <c r="C26" s="1">
        <v>1</v>
      </c>
      <c r="D26" s="2">
        <v>0</v>
      </c>
      <c r="E26" s="5">
        <v>882.55</v>
      </c>
      <c r="F26" s="5">
        <v>48.84</v>
      </c>
      <c r="G26" s="6">
        <f>E26*E26</f>
        <v>778894.50249999994</v>
      </c>
      <c r="H26" s="6">
        <f>2*E26*F26</f>
        <v>86207.483999999997</v>
      </c>
      <c r="I26" s="5">
        <v>880.7</v>
      </c>
      <c r="J26" s="5">
        <v>50.12</v>
      </c>
      <c r="K26" s="6">
        <f>I26*I26</f>
        <v>775632.49000000011</v>
      </c>
      <c r="L26" s="6">
        <f>2*I26*J26</f>
        <v>88281.368000000002</v>
      </c>
      <c r="M26" s="6">
        <f>0.5*(G26+K26)</f>
        <v>777263.49625000008</v>
      </c>
      <c r="N26" s="5">
        <f>0.5*P26</f>
        <v>61695.482479598293</v>
      </c>
      <c r="O26" s="6">
        <f>G26-K26</f>
        <v>3262.012499999837</v>
      </c>
      <c r="P26" s="6">
        <f>SQRT(H26*H26+L26*L26)</f>
        <v>123390.96495919659</v>
      </c>
      <c r="Q26" s="6">
        <f>(H26*H26-L26*L26)/(H26*H26+L26*L26)</f>
        <v>-2.3767605220377328E-2</v>
      </c>
      <c r="R26"/>
      <c r="S26"/>
    </row>
    <row r="27" spans="1:25">
      <c r="A27" s="1">
        <f>100000*D27+1000*C27+B27</f>
        <v>993</v>
      </c>
      <c r="B27" s="1">
        <v>-7</v>
      </c>
      <c r="C27" s="1">
        <v>1</v>
      </c>
      <c r="D27" s="2">
        <v>0</v>
      </c>
      <c r="E27" s="5">
        <v>686.16</v>
      </c>
      <c r="F27" s="5">
        <v>63.29</v>
      </c>
      <c r="G27" s="6">
        <f>E27*E27</f>
        <v>470815.54559999995</v>
      </c>
      <c r="H27" s="6">
        <f>2*E27*F27</f>
        <v>86854.132799999992</v>
      </c>
      <c r="I27" s="5">
        <v>754.85</v>
      </c>
      <c r="J27" s="5">
        <v>57.02</v>
      </c>
      <c r="K27" s="6">
        <f>I27*I27</f>
        <v>569798.52250000008</v>
      </c>
      <c r="L27" s="6">
        <f>2*I27*J27</f>
        <v>86083.094000000012</v>
      </c>
      <c r="M27" s="6">
        <f>0.5*(G27+K27)</f>
        <v>520307.03405000002</v>
      </c>
      <c r="N27" s="5">
        <f>0.5*P27</f>
        <v>61143.150591568454</v>
      </c>
      <c r="O27" s="6">
        <f>G27-K27</f>
        <v>-98982.976900000125</v>
      </c>
      <c r="P27" s="6">
        <f>SQRT(H27*H27+L27*L27)</f>
        <v>122286.30118313691</v>
      </c>
      <c r="Q27" s="6">
        <f>(H27*H27-L27*L27)/(H27*H27+L27*L27)</f>
        <v>8.9168016367959825E-3</v>
      </c>
      <c r="R27"/>
      <c r="S27"/>
    </row>
    <row r="28" spans="1:25">
      <c r="A28" s="1">
        <f>100000*D28+1000*C28+B28</f>
        <v>994</v>
      </c>
      <c r="B28" s="1">
        <v>-6</v>
      </c>
      <c r="C28" s="1">
        <v>1</v>
      </c>
      <c r="D28" s="2">
        <v>0</v>
      </c>
      <c r="E28" s="5">
        <v>1340.65</v>
      </c>
      <c r="F28" s="5">
        <v>34.35</v>
      </c>
      <c r="G28" s="6">
        <f>E28*E28</f>
        <v>1797342.4225000003</v>
      </c>
      <c r="H28" s="6">
        <f>2*E28*F28</f>
        <v>92102.655000000013</v>
      </c>
      <c r="I28" s="5">
        <v>1334.89</v>
      </c>
      <c r="J28" s="5">
        <v>29</v>
      </c>
      <c r="K28" s="6">
        <f>I28*I28</f>
        <v>1781931.3121000002</v>
      </c>
      <c r="L28" s="6">
        <f>2*I28*J28</f>
        <v>77423.62000000001</v>
      </c>
      <c r="M28" s="6">
        <f>0.5*(G28+K28)</f>
        <v>1789636.8673000003</v>
      </c>
      <c r="N28" s="5">
        <f>0.5*P28</f>
        <v>60160.859352143212</v>
      </c>
      <c r="O28" s="6">
        <f>G28-K28</f>
        <v>15411.110400000121</v>
      </c>
      <c r="P28" s="6">
        <f>SQRT(H28*H28+L28*L28)</f>
        <v>120321.71870428642</v>
      </c>
      <c r="Q28" s="6">
        <f>(H28*H28-L28*L28)/(H28*H28+L28*L28)</f>
        <v>0.17188836145648387</v>
      </c>
      <c r="R28"/>
      <c r="S28"/>
    </row>
    <row r="29" spans="1:25">
      <c r="A29" s="1">
        <f>100000*D29+1000*C29+B29</f>
        <v>995</v>
      </c>
      <c r="B29" s="1">
        <v>-5</v>
      </c>
      <c r="C29" s="1">
        <v>1</v>
      </c>
      <c r="D29" s="2">
        <v>0</v>
      </c>
      <c r="E29" s="5">
        <v>877.76</v>
      </c>
      <c r="F29" s="5">
        <v>38.21</v>
      </c>
      <c r="G29" s="6">
        <f>E29*E29</f>
        <v>770462.6176</v>
      </c>
      <c r="H29" s="6">
        <f>2*E29*F29</f>
        <v>67078.419200000004</v>
      </c>
      <c r="I29" s="5">
        <v>909.05</v>
      </c>
      <c r="J29" s="5">
        <v>48.83</v>
      </c>
      <c r="K29" s="6">
        <f>I29*I29</f>
        <v>826371.90249999997</v>
      </c>
      <c r="L29" s="6">
        <f>2*I29*J29</f>
        <v>88777.822999999989</v>
      </c>
      <c r="M29" s="6">
        <f>0.5*(G29+K29)</f>
        <v>798417.26004999992</v>
      </c>
      <c r="N29" s="5">
        <f>0.5*P29</f>
        <v>55635.007367192506</v>
      </c>
      <c r="O29" s="6">
        <f>G29-K29</f>
        <v>-55909.28489999997</v>
      </c>
      <c r="P29" s="6">
        <f>SQRT(H29*H29+L29*L29)</f>
        <v>111270.01473438501</v>
      </c>
      <c r="Q29" s="6">
        <f>(H29*H29-L29*L29)/(H29*H29+L29*L29)</f>
        <v>-0.27315912404568227</v>
      </c>
      <c r="R29"/>
      <c r="S29"/>
    </row>
    <row r="30" spans="1:25">
      <c r="A30" s="1">
        <f>100000*D30+1000*C30+B30</f>
        <v>996</v>
      </c>
      <c r="B30" s="1">
        <v>-4</v>
      </c>
      <c r="C30" s="1">
        <v>1</v>
      </c>
      <c r="D30" s="2">
        <v>0</v>
      </c>
      <c r="E30" s="5">
        <v>4512.7700000000004</v>
      </c>
      <c r="F30" s="5">
        <v>26.1</v>
      </c>
      <c r="G30" s="6">
        <f>E30*E30</f>
        <v>20365093.072900005</v>
      </c>
      <c r="H30" s="6">
        <f>2*E30*F30</f>
        <v>235566.59400000004</v>
      </c>
      <c r="I30" s="5">
        <v>4448.66</v>
      </c>
      <c r="J30" s="5">
        <v>25.46</v>
      </c>
      <c r="K30" s="6">
        <f>I30*I30</f>
        <v>19790575.795599997</v>
      </c>
      <c r="L30" s="6">
        <f>2*I30*J30</f>
        <v>226525.7672</v>
      </c>
      <c r="M30" s="6">
        <f>0.5*(G30+K30)</f>
        <v>20077834.434250001</v>
      </c>
      <c r="N30" s="5">
        <f>0.5*P30</f>
        <v>163405.58697173535</v>
      </c>
      <c r="O30" s="6">
        <f>G30-K30</f>
        <v>574517.27730000764</v>
      </c>
      <c r="P30" s="6">
        <f>SQRT(H30*H30+L30*L30)</f>
        <v>326811.1739434707</v>
      </c>
      <c r="Q30" s="6">
        <f>(H30*H30-L30*L30)/(H30*H30+L30*L30)</f>
        <v>3.9114982890041117E-2</v>
      </c>
      <c r="R30"/>
      <c r="S30"/>
    </row>
    <row r="31" spans="1:25">
      <c r="A31" s="1">
        <f>100000*D31+1000*C31+B31</f>
        <v>997</v>
      </c>
      <c r="B31" s="1">
        <v>-3</v>
      </c>
      <c r="C31" s="1">
        <v>1</v>
      </c>
      <c r="D31" s="2">
        <v>0</v>
      </c>
      <c r="E31" s="5">
        <v>764.11</v>
      </c>
      <c r="F31" s="5">
        <v>67.599999999999994</v>
      </c>
      <c r="G31" s="6">
        <f>E31*E31</f>
        <v>583864.09210000001</v>
      </c>
      <c r="H31" s="6">
        <f>2*E31*F31</f>
        <v>103307.67199999999</v>
      </c>
      <c r="I31" s="5">
        <v>787.35</v>
      </c>
      <c r="J31" s="5">
        <v>50.96</v>
      </c>
      <c r="K31" s="6">
        <f>I31*I31</f>
        <v>619920.02250000008</v>
      </c>
      <c r="L31" s="6">
        <f>2*I31*J31</f>
        <v>80246.712</v>
      </c>
      <c r="M31" s="6">
        <f>0.5*(G31+K31)</f>
        <v>601892.05729999999</v>
      </c>
      <c r="N31" s="5">
        <f>0.5*P31</f>
        <v>65406.440586670295</v>
      </c>
      <c r="O31" s="6">
        <f>G31-K31</f>
        <v>-36055.93040000007</v>
      </c>
      <c r="P31" s="6">
        <f>SQRT(H31*H31+L31*L31)</f>
        <v>130812.88117334059</v>
      </c>
      <c r="Q31" s="6">
        <f>(H31*H31-L31*L31)/(H31*H31+L31*L31)</f>
        <v>0.247366635288157</v>
      </c>
      <c r="R31"/>
      <c r="S31"/>
    </row>
    <row r="32" spans="1:25">
      <c r="A32" s="1">
        <f>100000*D32+1000*C32+B32</f>
        <v>998</v>
      </c>
      <c r="B32" s="1">
        <v>-2</v>
      </c>
      <c r="C32" s="1">
        <v>1</v>
      </c>
      <c r="D32" s="2">
        <v>0</v>
      </c>
      <c r="E32" s="5">
        <v>2863.95</v>
      </c>
      <c r="F32" s="5">
        <v>42.02</v>
      </c>
      <c r="G32" s="6">
        <f>E32*E32</f>
        <v>8202209.6024999991</v>
      </c>
      <c r="H32" s="6">
        <f>2*E32*F32</f>
        <v>240686.35800000001</v>
      </c>
      <c r="I32" s="5">
        <v>2762.45</v>
      </c>
      <c r="J32" s="5">
        <v>39.61</v>
      </c>
      <c r="K32" s="6">
        <f>I32*I32</f>
        <v>7631130.0024999985</v>
      </c>
      <c r="L32" s="6">
        <f>2*I32*J32</f>
        <v>218841.28899999999</v>
      </c>
      <c r="M32" s="6">
        <f>0.5*(G32+K32)</f>
        <v>7916669.8024999984</v>
      </c>
      <c r="N32" s="5">
        <f>0.5*P32</f>
        <v>162651.0318891996</v>
      </c>
      <c r="O32" s="6">
        <f>G32-K32</f>
        <v>571079.60000000056</v>
      </c>
      <c r="P32" s="6">
        <f>SQRT(H32*H32+L32*L32)</f>
        <v>325302.0637783992</v>
      </c>
      <c r="Q32" s="6">
        <f>(H32*H32-L32*L32)/(H32*H32+L32*L32)</f>
        <v>9.4861814852997176E-2</v>
      </c>
      <c r="R32"/>
      <c r="S32"/>
    </row>
    <row r="33" spans="1:19">
      <c r="A33" s="1">
        <f>100000*D33+1000*C33+B33</f>
        <v>999</v>
      </c>
      <c r="B33" s="1">
        <v>-1</v>
      </c>
      <c r="C33" s="1">
        <v>1</v>
      </c>
      <c r="D33" s="2">
        <v>0</v>
      </c>
      <c r="E33" s="5">
        <v>2928.21</v>
      </c>
      <c r="F33" s="5">
        <v>69.290000000000006</v>
      </c>
      <c r="G33" s="6">
        <f>E33*E33</f>
        <v>8574413.8040999994</v>
      </c>
      <c r="H33" s="6">
        <f>2*E33*F33</f>
        <v>405791.34180000005</v>
      </c>
      <c r="I33" s="5">
        <v>2856.22</v>
      </c>
      <c r="J33" s="5">
        <v>66.37</v>
      </c>
      <c r="K33" s="6">
        <f>I33*I33</f>
        <v>8157992.6883999985</v>
      </c>
      <c r="L33" s="6">
        <f>2*I33*J33</f>
        <v>379134.64279999997</v>
      </c>
      <c r="M33" s="6">
        <f>0.5*(G33+K33)</f>
        <v>8366203.2462499989</v>
      </c>
      <c r="N33" s="5">
        <f>0.5*P33</f>
        <v>277673.22991734731</v>
      </c>
      <c r="O33" s="6">
        <f>G33-K33</f>
        <v>416421.1157000009</v>
      </c>
      <c r="P33" s="6">
        <f>SQRT(H33*H33+L33*L33)</f>
        <v>555346.45983469463</v>
      </c>
      <c r="Q33" s="6">
        <f>(H33*H33-L33*L33)/(H33*H33+L33*L33)</f>
        <v>6.7843314774475708E-2</v>
      </c>
      <c r="R33"/>
      <c r="S33"/>
    </row>
    <row r="34" spans="1:19">
      <c r="A34" s="1">
        <f>100000*D34+1000*C34+B34</f>
        <v>1001</v>
      </c>
      <c r="B34" s="1">
        <v>1</v>
      </c>
      <c r="C34" s="1">
        <v>1</v>
      </c>
      <c r="D34" s="2">
        <v>0</v>
      </c>
      <c r="E34" s="5">
        <v>2964.59</v>
      </c>
      <c r="F34" s="5">
        <v>44.92</v>
      </c>
      <c r="G34" s="6">
        <f>E34*E34</f>
        <v>8788793.8681000005</v>
      </c>
      <c r="H34" s="6">
        <f>2*E34*F34</f>
        <v>266338.76560000004</v>
      </c>
      <c r="I34" s="5">
        <v>2931.73</v>
      </c>
      <c r="J34" s="5">
        <v>44.9</v>
      </c>
      <c r="K34" s="6">
        <f>I34*I34</f>
        <v>8595040.7928999998</v>
      </c>
      <c r="L34" s="6">
        <f>2*I34*J34</f>
        <v>263269.35399999999</v>
      </c>
      <c r="M34" s="6">
        <f>0.5*(G34+K34)</f>
        <v>8691917.3304999992</v>
      </c>
      <c r="N34" s="5">
        <f>0.5*P34</f>
        <v>187247.89105415117</v>
      </c>
      <c r="O34" s="6">
        <f>G34-K34</f>
        <v>193753.07520000078</v>
      </c>
      <c r="P34" s="6">
        <f>SQRT(H34*H34+L34*L34)</f>
        <v>374495.78210830234</v>
      </c>
      <c r="Q34" s="6">
        <f>(H34*H34-L34*L34)/(H34*H34+L34*L34)</f>
        <v>1.1590866493456451E-2</v>
      </c>
      <c r="R34"/>
      <c r="S34"/>
    </row>
    <row r="35" spans="1:19">
      <c r="A35" s="1">
        <f>100000*D35+1000*C35+B35</f>
        <v>1002</v>
      </c>
      <c r="B35" s="1">
        <v>2</v>
      </c>
      <c r="C35" s="1">
        <v>1</v>
      </c>
      <c r="D35" s="2">
        <v>0</v>
      </c>
      <c r="E35" s="5">
        <v>2823.75</v>
      </c>
      <c r="F35" s="5">
        <v>32.74</v>
      </c>
      <c r="G35" s="6">
        <f>E35*E35</f>
        <v>7973564.0625</v>
      </c>
      <c r="H35" s="6">
        <f>2*E35*F35</f>
        <v>184899.15000000002</v>
      </c>
      <c r="I35" s="5">
        <v>2788.36</v>
      </c>
      <c r="J35" s="5">
        <v>36.35</v>
      </c>
      <c r="K35" s="6">
        <f>I35*I35</f>
        <v>7774951.4896000009</v>
      </c>
      <c r="L35" s="6">
        <f>2*I35*J35</f>
        <v>202713.77200000003</v>
      </c>
      <c r="M35" s="6">
        <f>0.5*(G35+K35)</f>
        <v>7874257.7760500005</v>
      </c>
      <c r="N35" s="5">
        <f>0.5*P35</f>
        <v>137186.5235994324</v>
      </c>
      <c r="O35" s="6">
        <f>G35-K35</f>
        <v>198612.5728999991</v>
      </c>
      <c r="P35" s="6">
        <f>SQRT(H35*H35+L35*L35)</f>
        <v>274373.04719886481</v>
      </c>
      <c r="Q35" s="6">
        <f>(H35*H35-L35*L35)/(H35*H35+L35*L35)</f>
        <v>-9.1725896559947118E-2</v>
      </c>
      <c r="R35"/>
      <c r="S35"/>
    </row>
    <row r="36" spans="1:19">
      <c r="A36" s="1">
        <f>100000*D36+1000*C36+B36</f>
        <v>1003</v>
      </c>
      <c r="B36" s="1">
        <v>3</v>
      </c>
      <c r="C36" s="1">
        <v>1</v>
      </c>
      <c r="D36" s="2">
        <v>0</v>
      </c>
      <c r="E36" s="5">
        <v>806.9</v>
      </c>
      <c r="F36" s="5">
        <v>62.98</v>
      </c>
      <c r="G36" s="6">
        <f>E36*E36</f>
        <v>651087.61</v>
      </c>
      <c r="H36" s="6">
        <f>2*E36*F36</f>
        <v>101637.124</v>
      </c>
      <c r="I36" s="5">
        <v>761.43</v>
      </c>
      <c r="J36" s="5">
        <v>65.09</v>
      </c>
      <c r="K36" s="6">
        <f>I36*I36</f>
        <v>579775.64489999996</v>
      </c>
      <c r="L36" s="6">
        <f>2*I36*J36</f>
        <v>99122.957399999999</v>
      </c>
      <c r="M36" s="6">
        <f>0.5*(G36+K36)</f>
        <v>615431.62745000003</v>
      </c>
      <c r="N36" s="5">
        <f>0.5*P36</f>
        <v>70984.973161074013</v>
      </c>
      <c r="O36" s="6">
        <f>G36-K36</f>
        <v>71311.96510000003</v>
      </c>
      <c r="P36" s="6">
        <f>SQRT(H36*H36+L36*L36)</f>
        <v>141969.94632214803</v>
      </c>
      <c r="Q36" s="6">
        <f>(H36*H36-L36*L36)/(H36*H36+L36*L36)</f>
        <v>2.5042551723480064E-2</v>
      </c>
      <c r="R36"/>
      <c r="S36"/>
    </row>
    <row r="37" spans="1:19">
      <c r="A37" s="1">
        <f>100000*D37+1000*C37+B37</f>
        <v>1004</v>
      </c>
      <c r="B37" s="1">
        <v>4</v>
      </c>
      <c r="C37" s="1">
        <v>1</v>
      </c>
      <c r="D37" s="2">
        <v>0</v>
      </c>
      <c r="E37" s="5">
        <v>4516.18</v>
      </c>
      <c r="F37" s="5">
        <v>23.79</v>
      </c>
      <c r="G37" s="6">
        <f>E37*E37</f>
        <v>20395881.792400002</v>
      </c>
      <c r="H37" s="6">
        <f>2*E37*F37</f>
        <v>214879.8444</v>
      </c>
      <c r="I37" s="5">
        <v>4475.97</v>
      </c>
      <c r="J37" s="5">
        <v>23.24</v>
      </c>
      <c r="K37" s="6">
        <f>I37*I37</f>
        <v>20034307.440900002</v>
      </c>
      <c r="L37" s="6">
        <f>2*I37*J37</f>
        <v>208043.08559999999</v>
      </c>
      <c r="M37" s="6">
        <f>0.5*(G37+K37)</f>
        <v>20215094.61665</v>
      </c>
      <c r="N37" s="5">
        <f>0.5*P37</f>
        <v>149545.37187367011</v>
      </c>
      <c r="O37" s="6">
        <f>G37-K37</f>
        <v>361574.3515000008</v>
      </c>
      <c r="P37" s="6">
        <f>SQRT(H37*H37+L37*L37)</f>
        <v>299090.74374734022</v>
      </c>
      <c r="Q37" s="6">
        <f>(H37*H37-L37*L37)/(H37*H37+L37*L37)</f>
        <v>3.2322544737524869E-2</v>
      </c>
      <c r="R37"/>
      <c r="S37"/>
    </row>
    <row r="38" spans="1:19">
      <c r="A38" s="1">
        <f>100000*D38+1000*C38+B38</f>
        <v>1005</v>
      </c>
      <c r="B38" s="1">
        <v>5</v>
      </c>
      <c r="C38" s="1">
        <v>1</v>
      </c>
      <c r="D38" s="2">
        <v>0</v>
      </c>
      <c r="E38" s="5">
        <v>932.41</v>
      </c>
      <c r="F38" s="5">
        <v>35.299999999999997</v>
      </c>
      <c r="G38" s="6">
        <f>E38*E38</f>
        <v>869388.40809999988</v>
      </c>
      <c r="H38" s="6">
        <f>2*E38*F38</f>
        <v>65828.145999999993</v>
      </c>
      <c r="I38" s="5">
        <v>878.67</v>
      </c>
      <c r="J38" s="5">
        <v>36.979999999999997</v>
      </c>
      <c r="K38" s="6">
        <f>I38*I38</f>
        <v>772060.96889999998</v>
      </c>
      <c r="L38" s="6">
        <f>2*I38*J38</f>
        <v>64986.433199999992</v>
      </c>
      <c r="M38" s="6">
        <f>0.5*(G38+K38)</f>
        <v>820724.68849999993</v>
      </c>
      <c r="N38" s="5">
        <f>0.5*P38</f>
        <v>46250.895412563033</v>
      </c>
      <c r="O38" s="6">
        <f>G38-K38</f>
        <v>97327.439199999906</v>
      </c>
      <c r="P38" s="6">
        <f>SQRT(H38*H38+L38*L38)</f>
        <v>92501.790825126067</v>
      </c>
      <c r="Q38" s="6">
        <f>(H38*H38-L38*L38)/(H38*H38+L38*L38)</f>
        <v>1.286825915671554E-2</v>
      </c>
      <c r="R38"/>
      <c r="S38"/>
    </row>
    <row r="39" spans="1:19">
      <c r="A39" s="1">
        <f>100000*D39+1000*C39+B39</f>
        <v>1006</v>
      </c>
      <c r="B39" s="1">
        <v>6</v>
      </c>
      <c r="C39" s="1">
        <v>1</v>
      </c>
      <c r="D39" s="2">
        <v>0</v>
      </c>
      <c r="E39" s="5">
        <v>1363.35</v>
      </c>
      <c r="F39" s="5">
        <v>32.85</v>
      </c>
      <c r="G39" s="6">
        <f>E39*E39</f>
        <v>1858723.2224999997</v>
      </c>
      <c r="H39" s="6">
        <f>2*E39*F39</f>
        <v>89572.095000000001</v>
      </c>
      <c r="I39" s="5">
        <v>1295.3399999999999</v>
      </c>
      <c r="J39" s="5">
        <v>34.06</v>
      </c>
      <c r="K39" s="6">
        <f>I39*I39</f>
        <v>1677905.7155999998</v>
      </c>
      <c r="L39" s="6">
        <f>2*I39*J39</f>
        <v>88238.560800000007</v>
      </c>
      <c r="M39" s="6">
        <f>0.5*(G39+K39)</f>
        <v>1768314.4690499997</v>
      </c>
      <c r="N39" s="5">
        <f>0.5*P39</f>
        <v>62867.32818949825</v>
      </c>
      <c r="O39" s="6">
        <f>G39-K39</f>
        <v>180817.50689999992</v>
      </c>
      <c r="P39" s="6">
        <f>SQRT(H39*H39+L39*L39)</f>
        <v>125734.6563789965</v>
      </c>
      <c r="Q39" s="6">
        <f>(H39*H39-L39*L39)/(H39*H39+L39*L39)</f>
        <v>1.4998642146202343E-2</v>
      </c>
      <c r="R39"/>
      <c r="S39"/>
    </row>
    <row r="40" spans="1:19">
      <c r="A40" s="1">
        <f>100000*D40+1000*C40+B40</f>
        <v>1007</v>
      </c>
      <c r="B40" s="1">
        <v>7</v>
      </c>
      <c r="C40" s="1">
        <v>1</v>
      </c>
      <c r="D40" s="2">
        <v>0</v>
      </c>
      <c r="E40" s="5">
        <v>737.24</v>
      </c>
      <c r="F40" s="5">
        <v>48.55</v>
      </c>
      <c r="G40" s="6">
        <f>E40*E40</f>
        <v>543522.81760000007</v>
      </c>
      <c r="H40" s="6">
        <f>2*E40*F40</f>
        <v>71586.004000000001</v>
      </c>
      <c r="I40" s="5">
        <v>704.88</v>
      </c>
      <c r="J40" s="5">
        <v>44.4</v>
      </c>
      <c r="K40" s="6">
        <f>I40*I40</f>
        <v>496855.81439999997</v>
      </c>
      <c r="L40" s="6">
        <f>2*I40*J40</f>
        <v>62593.343999999997</v>
      </c>
      <c r="M40" s="6">
        <f>0.5*(G40+K40)</f>
        <v>520189.31599999999</v>
      </c>
      <c r="N40" s="5">
        <f>0.5*P40</f>
        <v>47545.984798377962</v>
      </c>
      <c r="O40" s="6">
        <f>G40-K40</f>
        <v>46667.003200000094</v>
      </c>
      <c r="P40" s="6">
        <f>SQRT(H40*H40+L40*L40)</f>
        <v>95091.969596755924</v>
      </c>
      <c r="Q40" s="6">
        <f>(H40*H40-L40*L40)/(H40*H40+L40*L40)</f>
        <v>0.13344004053395386</v>
      </c>
      <c r="R40"/>
      <c r="S40"/>
    </row>
    <row r="41" spans="1:19">
      <c r="A41" s="1">
        <f>100000*D41+1000*C41+B41</f>
        <v>1008</v>
      </c>
      <c r="B41" s="1">
        <v>8</v>
      </c>
      <c r="C41" s="1">
        <v>1</v>
      </c>
      <c r="D41" s="2">
        <v>0</v>
      </c>
      <c r="E41" s="5">
        <v>861.46</v>
      </c>
      <c r="F41" s="5">
        <v>43.04</v>
      </c>
      <c r="G41" s="6">
        <f>E41*E41</f>
        <v>742113.33160000003</v>
      </c>
      <c r="H41" s="6">
        <f>2*E41*F41</f>
        <v>74154.476800000004</v>
      </c>
      <c r="I41" s="5">
        <v>835.54</v>
      </c>
      <c r="J41" s="5">
        <v>52.05</v>
      </c>
      <c r="K41" s="6">
        <f>I41*I41</f>
        <v>698127.09159999993</v>
      </c>
      <c r="L41" s="6">
        <f>2*I41*J41</f>
        <v>86979.713999999993</v>
      </c>
      <c r="M41" s="6">
        <f>0.5*(G41+K41)</f>
        <v>720120.21160000004</v>
      </c>
      <c r="N41" s="5">
        <f>0.5*P41</f>
        <v>57149.70926654731</v>
      </c>
      <c r="O41" s="6">
        <f>G41-K41</f>
        <v>43986.240000000107</v>
      </c>
      <c r="P41" s="6">
        <f>SQRT(H41*H41+L41*L41)</f>
        <v>114299.41853309462</v>
      </c>
      <c r="Q41" s="6">
        <f>(H41*H41-L41*L41)/(H41*H41+L41*L41)</f>
        <v>-0.15818491532796125</v>
      </c>
      <c r="R41"/>
      <c r="S41"/>
    </row>
    <row r="42" spans="1:19">
      <c r="A42" s="1">
        <f>100000*D42+1000*C42+B42</f>
        <v>1009</v>
      </c>
      <c r="B42" s="1">
        <v>9</v>
      </c>
      <c r="C42" s="1">
        <v>1</v>
      </c>
      <c r="D42" s="2">
        <v>0</v>
      </c>
      <c r="E42" s="5">
        <v>339.39</v>
      </c>
      <c r="F42" s="5">
        <v>187.62</v>
      </c>
      <c r="G42" s="6">
        <f>E42*E42</f>
        <v>115185.57209999999</v>
      </c>
      <c r="H42" s="6">
        <f>2*E42*F42</f>
        <v>127352.70359999999</v>
      </c>
      <c r="I42" s="5">
        <v>416.62</v>
      </c>
      <c r="J42" s="5">
        <v>171.78</v>
      </c>
      <c r="K42" s="6">
        <f>I42*I42</f>
        <v>173572.22440000001</v>
      </c>
      <c r="L42" s="6">
        <f>2*I42*J42</f>
        <v>143133.96720000001</v>
      </c>
      <c r="M42" s="6">
        <f>0.5*(G42+K42)</f>
        <v>144378.89825</v>
      </c>
      <c r="N42" s="5">
        <f>0.5*P42</f>
        <v>95794.106917701531</v>
      </c>
      <c r="O42" s="6">
        <f>G42-K42</f>
        <v>-58386.652300000016</v>
      </c>
      <c r="P42" s="6">
        <f>SQRT(H42*H42+L42*L42)</f>
        <v>191588.21383540306</v>
      </c>
      <c r="Q42" s="6">
        <f>(H42*H42-L42*L42)/(H42*H42+L42*L42)</f>
        <v>-0.11629206049336846</v>
      </c>
      <c r="R42"/>
      <c r="S42"/>
    </row>
    <row r="43" spans="1:19">
      <c r="A43" s="1">
        <f>100000*D43+1000*C43+B43</f>
        <v>1010</v>
      </c>
      <c r="B43" s="1">
        <v>10</v>
      </c>
      <c r="C43" s="1">
        <v>1</v>
      </c>
      <c r="D43" s="2">
        <v>0</v>
      </c>
      <c r="E43" s="5">
        <v>851.6</v>
      </c>
      <c r="F43" s="5">
        <v>58.09</v>
      </c>
      <c r="G43" s="6">
        <f>E43*E43</f>
        <v>725222.56</v>
      </c>
      <c r="H43" s="6">
        <f>2*E43*F43</f>
        <v>98938.888000000006</v>
      </c>
      <c r="I43" s="5">
        <v>828.58</v>
      </c>
      <c r="J43" s="5">
        <v>60.68</v>
      </c>
      <c r="K43" s="6">
        <f>I43*I43</f>
        <v>686544.81640000001</v>
      </c>
      <c r="L43" s="6">
        <f>2*I43*J43</f>
        <v>100556.4688</v>
      </c>
      <c r="M43" s="6">
        <f>0.5*(G43+K43)</f>
        <v>705883.68819999998</v>
      </c>
      <c r="N43" s="5">
        <f>0.5*P43</f>
        <v>70534.578357359453</v>
      </c>
      <c r="O43" s="6">
        <f>G43-K43</f>
        <v>38677.743600000045</v>
      </c>
      <c r="P43" s="6">
        <f>SQRT(H43*H43+L43*L43)</f>
        <v>141069.15671471891</v>
      </c>
      <c r="Q43" s="6">
        <f>(H43*H43-L43*L43)/(H43*H43+L43*L43)</f>
        <v>-1.6215660195729131E-2</v>
      </c>
      <c r="R43"/>
      <c r="S43"/>
    </row>
    <row r="44" spans="1:19">
      <c r="A44" s="1">
        <f>100000*D44+1000*C44+B44</f>
        <v>1990</v>
      </c>
      <c r="B44" s="1">
        <v>-10</v>
      </c>
      <c r="C44" s="1">
        <v>2</v>
      </c>
      <c r="D44" s="2">
        <v>0</v>
      </c>
      <c r="E44" s="5">
        <v>567.45000000000005</v>
      </c>
      <c r="F44" s="5">
        <v>95.36</v>
      </c>
      <c r="G44" s="6">
        <f>E44*E44</f>
        <v>321999.50250000006</v>
      </c>
      <c r="H44" s="6">
        <f>2*E44*F44</f>
        <v>108224.06400000001</v>
      </c>
      <c r="I44" s="5">
        <v>577.74</v>
      </c>
      <c r="J44" s="5">
        <v>93.41</v>
      </c>
      <c r="K44" s="6">
        <f>I44*I44</f>
        <v>333783.50760000001</v>
      </c>
      <c r="L44" s="6">
        <f>2*I44*J44</f>
        <v>107933.38679999999</v>
      </c>
      <c r="M44" s="6">
        <f>0.5*(G44+K44)</f>
        <v>327891.50505000004</v>
      </c>
      <c r="N44" s="5">
        <f>0.5*P44</f>
        <v>76423.268732099037</v>
      </c>
      <c r="O44" s="6">
        <f>G44-K44</f>
        <v>-11784.005099999951</v>
      </c>
      <c r="P44" s="6">
        <f>SQRT(H44*H44+L44*L44)</f>
        <v>152846.53746419807</v>
      </c>
      <c r="Q44" s="6">
        <f>(H44*H44-L44*L44)/(H44*H44+L44*L44)</f>
        <v>2.6894902144731802E-3</v>
      </c>
      <c r="R44"/>
      <c r="S44"/>
    </row>
    <row r="45" spans="1:19">
      <c r="A45" s="1">
        <f>100000*D45+1000*C45+B45</f>
        <v>1991</v>
      </c>
      <c r="B45" s="1">
        <v>-9</v>
      </c>
      <c r="C45" s="1">
        <v>2</v>
      </c>
      <c r="D45" s="2">
        <v>0</v>
      </c>
      <c r="E45" s="5">
        <v>180.21</v>
      </c>
      <c r="F45" s="5">
        <v>307.74</v>
      </c>
      <c r="G45" s="6">
        <f>E45*E45</f>
        <v>32475.644100000001</v>
      </c>
      <c r="H45" s="6">
        <f>2*E45*F45</f>
        <v>110915.6508</v>
      </c>
      <c r="I45" s="5">
        <v>248.87</v>
      </c>
      <c r="J45" s="5">
        <v>306.87</v>
      </c>
      <c r="K45" s="6">
        <f>I45*I45</f>
        <v>61936.276900000004</v>
      </c>
      <c r="L45" s="6">
        <f>2*I45*J45</f>
        <v>152741.47380000001</v>
      </c>
      <c r="M45" s="6">
        <f>0.5*(G45+K45)</f>
        <v>47205.960500000001</v>
      </c>
      <c r="N45" s="5">
        <f>0.5*P45</f>
        <v>94382.51878788734</v>
      </c>
      <c r="O45" s="6">
        <f>G45-K45</f>
        <v>-29460.632800000003</v>
      </c>
      <c r="P45" s="6">
        <f>SQRT(H45*H45+L45*L45)</f>
        <v>188765.03757577468</v>
      </c>
      <c r="Q45" s="6">
        <f>(H45*H45-L45*L45)/(H45*H45+L45*L45)</f>
        <v>-0.30948591524138869</v>
      </c>
      <c r="R45"/>
      <c r="S45"/>
    </row>
    <row r="46" spans="1:19">
      <c r="A46" s="1">
        <f>100000*D46+1000*C46+B46</f>
        <v>1992</v>
      </c>
      <c r="B46" s="1">
        <v>-8</v>
      </c>
      <c r="C46" s="1">
        <v>2</v>
      </c>
      <c r="D46" s="2">
        <v>0</v>
      </c>
      <c r="E46" s="5">
        <v>662.46</v>
      </c>
      <c r="F46" s="5">
        <v>56.68</v>
      </c>
      <c r="G46" s="6">
        <f>E46*E46</f>
        <v>438853.25160000008</v>
      </c>
      <c r="H46" s="6">
        <f>2*E46*F46</f>
        <v>75096.46560000001</v>
      </c>
      <c r="I46" s="5">
        <v>651.39</v>
      </c>
      <c r="J46" s="5">
        <v>58.16</v>
      </c>
      <c r="K46" s="6">
        <f>I46*I46</f>
        <v>424308.93209999998</v>
      </c>
      <c r="L46" s="6">
        <f>2*I46*J46</f>
        <v>75769.684799999988</v>
      </c>
      <c r="M46" s="6">
        <f>0.5*(G46+K46)</f>
        <v>431581.09185000003</v>
      </c>
      <c r="N46" s="5">
        <f>0.5*P46</f>
        <v>53339.770060207731</v>
      </c>
      <c r="O46" s="6">
        <f>G46-K46</f>
        <v>14544.3195000001</v>
      </c>
      <c r="P46" s="6">
        <f>SQRT(H46*H46+L46*L46)</f>
        <v>106679.54012041546</v>
      </c>
      <c r="Q46" s="6">
        <f>(H46*H46-L46*L46)/(H46*H46+L46*L46)</f>
        <v>-8.9245439469908781E-3</v>
      </c>
      <c r="R46"/>
      <c r="S46"/>
    </row>
    <row r="47" spans="1:19">
      <c r="A47" s="1">
        <f>100000*D47+1000*C47+B47</f>
        <v>1993</v>
      </c>
      <c r="B47" s="1">
        <v>-7</v>
      </c>
      <c r="C47" s="1">
        <v>2</v>
      </c>
      <c r="D47" s="2">
        <v>0</v>
      </c>
      <c r="E47" s="5">
        <v>292.52999999999997</v>
      </c>
      <c r="F47" s="5">
        <v>137.21</v>
      </c>
      <c r="G47" s="6">
        <f>E47*E47</f>
        <v>85573.800899999987</v>
      </c>
      <c r="H47" s="6">
        <f>2*E47*F47</f>
        <v>80276.082599999994</v>
      </c>
      <c r="I47" s="5">
        <v>249.37</v>
      </c>
      <c r="J47" s="5">
        <v>189.28</v>
      </c>
      <c r="K47" s="6">
        <f>I47*I47</f>
        <v>62185.3969</v>
      </c>
      <c r="L47" s="6">
        <f>2*I47*J47</f>
        <v>94401.507200000007</v>
      </c>
      <c r="M47" s="6">
        <f>0.5*(G47+K47)</f>
        <v>73879.598899999997</v>
      </c>
      <c r="N47" s="5">
        <f>0.5*P47</f>
        <v>61959.450447921328</v>
      </c>
      <c r="O47" s="6">
        <f>G47-K47</f>
        <v>23388.403999999988</v>
      </c>
      <c r="P47" s="6">
        <f>SQRT(H47*H47+L47*L47)</f>
        <v>123918.90089584266</v>
      </c>
      <c r="Q47" s="6">
        <f>(H47*H47-L47*L47)/(H47*H47+L47*L47)</f>
        <v>-0.16068065618014582</v>
      </c>
      <c r="R47"/>
      <c r="S47"/>
    </row>
    <row r="48" spans="1:19">
      <c r="A48" s="1">
        <f>100000*D48+1000*C48+B48</f>
        <v>1994</v>
      </c>
      <c r="B48" s="1">
        <v>-6</v>
      </c>
      <c r="C48" s="1">
        <v>2</v>
      </c>
      <c r="D48" s="2">
        <v>0</v>
      </c>
      <c r="E48" s="5">
        <v>2395.6999999999998</v>
      </c>
      <c r="F48" s="5">
        <v>26.83</v>
      </c>
      <c r="G48" s="6">
        <f>E48*E48</f>
        <v>5739378.4899999993</v>
      </c>
      <c r="H48" s="6">
        <f>2*E48*F48</f>
        <v>128553.26199999999</v>
      </c>
      <c r="I48" s="5">
        <v>2399.2600000000002</v>
      </c>
      <c r="J48" s="5">
        <v>25.88</v>
      </c>
      <c r="K48" s="6">
        <f>I48*I48</f>
        <v>5756448.5476000011</v>
      </c>
      <c r="L48" s="6">
        <f>2*I48*J48</f>
        <v>124185.6976</v>
      </c>
      <c r="M48" s="6">
        <f>0.5*(G48+K48)</f>
        <v>5747913.5187999997</v>
      </c>
      <c r="N48" s="5">
        <f>0.5*P48</f>
        <v>89370.057428703833</v>
      </c>
      <c r="O48" s="6">
        <f>G48-K48</f>
        <v>-17070.057600001805</v>
      </c>
      <c r="P48" s="6">
        <f>SQRT(H48*H48+L48*L48)</f>
        <v>178740.11485740767</v>
      </c>
      <c r="Q48" s="6">
        <f>(H48*H48-L48*L48)/(H48*H48+L48*L48)</f>
        <v>3.4551542889102921E-2</v>
      </c>
      <c r="R48"/>
      <c r="S48"/>
    </row>
    <row r="49" spans="1:19">
      <c r="A49" s="1">
        <f>100000*D49+1000*C49+B49</f>
        <v>1995</v>
      </c>
      <c r="B49" s="1">
        <v>-5</v>
      </c>
      <c r="C49" s="1">
        <v>2</v>
      </c>
      <c r="D49" s="2">
        <v>0</v>
      </c>
      <c r="E49" s="5">
        <v>301.82</v>
      </c>
      <c r="F49" s="5">
        <v>202.72</v>
      </c>
      <c r="G49" s="6">
        <f>E49*E49</f>
        <v>91095.312399999995</v>
      </c>
      <c r="H49" s="6">
        <f>2*E49*F49</f>
        <v>122369.9008</v>
      </c>
      <c r="I49" s="5">
        <v>207.2</v>
      </c>
      <c r="J49" s="5">
        <v>266.56</v>
      </c>
      <c r="K49" s="6">
        <f>I49*I49</f>
        <v>42931.839999999997</v>
      </c>
      <c r="L49" s="6">
        <f>2*I49*J49</f>
        <v>110462.46399999999</v>
      </c>
      <c r="M49" s="6">
        <f>0.5*(G49+K49)</f>
        <v>67013.576199999996</v>
      </c>
      <c r="N49" s="5">
        <f>0.5*P49</f>
        <v>82426.252757773022</v>
      </c>
      <c r="O49" s="6">
        <f>G49-K49</f>
        <v>48163.472399999999</v>
      </c>
      <c r="P49" s="6">
        <f>SQRT(H49*H49+L49*L49)</f>
        <v>164852.50551554604</v>
      </c>
      <c r="Q49" s="6">
        <f>(H49*H49-L49*L49)/(H49*H49+L49*L49)</f>
        <v>0.10201652592232885</v>
      </c>
      <c r="R49"/>
      <c r="S49"/>
    </row>
    <row r="50" spans="1:19">
      <c r="A50" s="1">
        <f>100000*D50+1000*C50+B50</f>
        <v>1996</v>
      </c>
      <c r="B50" s="1">
        <v>-4</v>
      </c>
      <c r="C50" s="1">
        <v>2</v>
      </c>
      <c r="D50" s="2">
        <v>0</v>
      </c>
      <c r="E50" s="5">
        <v>2407.73</v>
      </c>
      <c r="F50" s="5">
        <v>31.11</v>
      </c>
      <c r="G50" s="6">
        <f>E50*E50</f>
        <v>5797163.7528999997</v>
      </c>
      <c r="H50" s="6">
        <f>2*E50*F50</f>
        <v>149808.96059999999</v>
      </c>
      <c r="I50" s="5">
        <v>2428.83</v>
      </c>
      <c r="J50" s="5">
        <v>30.79</v>
      </c>
      <c r="K50" s="6">
        <f>I50*I50</f>
        <v>5899215.1688999999</v>
      </c>
      <c r="L50" s="6">
        <f>2*I50*J50</f>
        <v>149567.35139999999</v>
      </c>
      <c r="M50" s="6">
        <f>0.5*(G50+K50)</f>
        <v>5848189.4608999994</v>
      </c>
      <c r="N50" s="5">
        <f>0.5*P50</f>
        <v>105845.54464036669</v>
      </c>
      <c r="O50" s="6">
        <f>G50-K50</f>
        <v>-102051.4160000002</v>
      </c>
      <c r="P50" s="6">
        <f>SQRT(H50*H50+L50*L50)</f>
        <v>211691.08928073337</v>
      </c>
      <c r="Q50" s="6">
        <f>(H50*H50-L50*L50)/(H50*H50+L50*L50)</f>
        <v>1.6140825639942701E-3</v>
      </c>
      <c r="R50"/>
      <c r="S50"/>
    </row>
    <row r="51" spans="1:19">
      <c r="A51" s="1">
        <f>100000*D51+1000*C51+B51</f>
        <v>1997</v>
      </c>
      <c r="B51" s="1">
        <v>-3</v>
      </c>
      <c r="C51" s="1">
        <v>2</v>
      </c>
      <c r="D51" s="2">
        <v>0</v>
      </c>
      <c r="E51" s="5">
        <v>977.12</v>
      </c>
      <c r="F51" s="5">
        <v>56.04</v>
      </c>
      <c r="G51" s="6">
        <f>E51*E51</f>
        <v>954763.49439999997</v>
      </c>
      <c r="H51" s="6">
        <f>2*E51*F51</f>
        <v>109515.6096</v>
      </c>
      <c r="I51" s="5">
        <v>927.85</v>
      </c>
      <c r="J51" s="5">
        <v>58.67</v>
      </c>
      <c r="K51" s="6">
        <f>I51*I51</f>
        <v>860905.62250000006</v>
      </c>
      <c r="L51" s="6">
        <f>2*I51*J51</f>
        <v>108873.91900000001</v>
      </c>
      <c r="M51" s="6">
        <f>0.5*(G51+K51)</f>
        <v>907834.55845000001</v>
      </c>
      <c r="N51" s="5">
        <f>0.5*P51</f>
        <v>77212.691612969575</v>
      </c>
      <c r="O51" s="6">
        <f>G51-K51</f>
        <v>93857.871899999911</v>
      </c>
      <c r="P51" s="6">
        <f>SQRT(H51*H51+L51*L51)</f>
        <v>154425.38322593915</v>
      </c>
      <c r="Q51" s="6">
        <f>(H51*H51-L51*L51)/(H51*H51+L51*L51)</f>
        <v>5.876518568585805E-3</v>
      </c>
      <c r="R51"/>
      <c r="S51"/>
    </row>
    <row r="52" spans="1:19">
      <c r="A52" s="1">
        <f>100000*D52+1000*C52+B52</f>
        <v>1998</v>
      </c>
      <c r="B52" s="1">
        <v>-2</v>
      </c>
      <c r="C52" s="1">
        <v>2</v>
      </c>
      <c r="D52" s="2">
        <v>0</v>
      </c>
      <c r="E52" s="5">
        <v>5287.89</v>
      </c>
      <c r="F52" s="5">
        <v>44.35</v>
      </c>
      <c r="G52" s="6">
        <f>E52*E52</f>
        <v>27961780.652100004</v>
      </c>
      <c r="H52" s="6">
        <f>2*E52*F52</f>
        <v>469035.84300000005</v>
      </c>
      <c r="I52" s="5">
        <v>5076.18</v>
      </c>
      <c r="J52" s="5">
        <v>43.84</v>
      </c>
      <c r="K52" s="6">
        <f>I52*I52</f>
        <v>25767603.392400004</v>
      </c>
      <c r="L52" s="6">
        <f>2*I52*J52</f>
        <v>445079.46240000008</v>
      </c>
      <c r="M52" s="6">
        <f>0.5*(G52+K52)</f>
        <v>26864692.022250004</v>
      </c>
      <c r="N52" s="5">
        <f>0.5*P52</f>
        <v>323299.53211727424</v>
      </c>
      <c r="O52" s="6">
        <f>G52-K52</f>
        <v>2194177.2597000003</v>
      </c>
      <c r="P52" s="6">
        <f>SQRT(H52*H52+L52*L52)</f>
        <v>646599.06423454848</v>
      </c>
      <c r="Q52" s="6">
        <f>(H52*H52-L52*L52)/(H52*H52+L52*L52)</f>
        <v>5.2378377485415593E-2</v>
      </c>
      <c r="R52"/>
      <c r="S52"/>
    </row>
    <row r="53" spans="1:19">
      <c r="A53" s="1">
        <f>100000*D53+1000*C53+B53</f>
        <v>2001</v>
      </c>
      <c r="B53" s="1">
        <v>1</v>
      </c>
      <c r="C53" s="1">
        <v>2</v>
      </c>
      <c r="D53" s="2">
        <v>0</v>
      </c>
      <c r="E53" s="5">
        <v>2908.84</v>
      </c>
      <c r="F53" s="5">
        <v>39.97</v>
      </c>
      <c r="G53" s="6">
        <f>E53*E53</f>
        <v>8461350.1456000004</v>
      </c>
      <c r="H53" s="6">
        <f>2*E53*F53</f>
        <v>232532.66959999999</v>
      </c>
      <c r="I53" s="5">
        <v>2776.23</v>
      </c>
      <c r="J53" s="5">
        <v>36.57</v>
      </c>
      <c r="K53" s="6">
        <f>I53*I53</f>
        <v>7707453.0129000004</v>
      </c>
      <c r="L53" s="6">
        <f>2*I53*J53</f>
        <v>203053.46220000001</v>
      </c>
      <c r="M53" s="6">
        <f>0.5*(G53+K53)</f>
        <v>8084401.5792500004</v>
      </c>
      <c r="N53" s="5">
        <f>0.5*P53</f>
        <v>154355.23229122296</v>
      </c>
      <c r="O53" s="6">
        <f>G53-K53</f>
        <v>753897.13269999996</v>
      </c>
      <c r="P53" s="6">
        <f>SQRT(H53*H53+L53*L53)</f>
        <v>308710.46458244591</v>
      </c>
      <c r="Q53" s="6">
        <f>(H53*H53-L53*L53)/(H53*H53+L53*L53)</f>
        <v>0.13473708403092682</v>
      </c>
      <c r="R53"/>
      <c r="S53"/>
    </row>
    <row r="54" spans="1:19">
      <c r="A54" s="1">
        <f>100000*D54+1000*C54+B54</f>
        <v>2002</v>
      </c>
      <c r="B54" s="1">
        <v>2</v>
      </c>
      <c r="C54" s="1">
        <v>2</v>
      </c>
      <c r="D54" s="2">
        <v>0</v>
      </c>
      <c r="E54" s="5">
        <v>5156.87</v>
      </c>
      <c r="F54" s="5">
        <v>27.5</v>
      </c>
      <c r="G54" s="6">
        <f>E54*E54</f>
        <v>26593308.196899999</v>
      </c>
      <c r="H54" s="6">
        <f>2*E54*F54</f>
        <v>283627.84999999998</v>
      </c>
      <c r="I54" s="5">
        <v>5157.2</v>
      </c>
      <c r="J54" s="5">
        <v>28.27</v>
      </c>
      <c r="K54" s="6">
        <f>I54*I54</f>
        <v>26596711.84</v>
      </c>
      <c r="L54" s="6">
        <f>2*I54*J54</f>
        <v>291588.08799999999</v>
      </c>
      <c r="M54" s="6">
        <f>0.5*(G54+K54)</f>
        <v>26595010.018449999</v>
      </c>
      <c r="N54" s="5">
        <f>0.5*P54</f>
        <v>203389.01786915524</v>
      </c>
      <c r="O54" s="6">
        <f>G54-K54</f>
        <v>-3403.6431000009179</v>
      </c>
      <c r="P54" s="6">
        <f>SQRT(H54*H54+L54*L54)</f>
        <v>406778.03573831049</v>
      </c>
      <c r="Q54" s="6">
        <f>(H54*H54-L54*L54)/(H54*H54+L54*L54)</f>
        <v>-2.7672090792552732E-2</v>
      </c>
      <c r="R54"/>
      <c r="S54"/>
    </row>
    <row r="55" spans="1:19">
      <c r="A55" s="1">
        <f>100000*D55+1000*C55+B55</f>
        <v>2003</v>
      </c>
      <c r="B55" s="1">
        <v>3</v>
      </c>
      <c r="C55" s="1">
        <v>2</v>
      </c>
      <c r="D55" s="2">
        <v>0</v>
      </c>
      <c r="E55" s="5">
        <v>973.49</v>
      </c>
      <c r="F55" s="5">
        <v>51.32</v>
      </c>
      <c r="G55" s="6">
        <f>E55*E55</f>
        <v>947682.78009999997</v>
      </c>
      <c r="H55" s="6">
        <f>2*E55*F55</f>
        <v>99919.013600000006</v>
      </c>
      <c r="I55" s="5">
        <v>942.76</v>
      </c>
      <c r="J55" s="5">
        <v>51.02</v>
      </c>
      <c r="K55" s="6">
        <f>I55*I55</f>
        <v>888796.41759999993</v>
      </c>
      <c r="L55" s="6">
        <f>2*I55*J55</f>
        <v>96199.2304</v>
      </c>
      <c r="M55" s="6">
        <f>0.5*(G55+K55)</f>
        <v>918239.59884999995</v>
      </c>
      <c r="N55" s="5">
        <f>0.5*P55</f>
        <v>69350.74117907694</v>
      </c>
      <c r="O55" s="6">
        <f>G55-K55</f>
        <v>58886.362500000047</v>
      </c>
      <c r="P55" s="6">
        <f>SQRT(H55*H55+L55*L55)</f>
        <v>138701.48235815388</v>
      </c>
      <c r="Q55" s="6">
        <f>(H55*H55-L55*L55)/(H55*H55+L55*L55)</f>
        <v>3.7920444504579973E-2</v>
      </c>
      <c r="R55"/>
      <c r="S55"/>
    </row>
    <row r="56" spans="1:19">
      <c r="A56" s="1">
        <f>100000*D56+1000*C56+B56</f>
        <v>2004</v>
      </c>
      <c r="B56" s="1">
        <v>4</v>
      </c>
      <c r="C56" s="1">
        <v>2</v>
      </c>
      <c r="D56" s="2">
        <v>0</v>
      </c>
      <c r="E56" s="5">
        <v>2439.11</v>
      </c>
      <c r="F56" s="5">
        <v>23.42</v>
      </c>
      <c r="G56" s="6">
        <f>E56*E56</f>
        <v>5949257.5921000009</v>
      </c>
      <c r="H56" s="6">
        <f>2*E56*F56</f>
        <v>114247.91240000002</v>
      </c>
      <c r="I56" s="5">
        <v>2387.1799999999998</v>
      </c>
      <c r="J56" s="5">
        <v>24.01</v>
      </c>
      <c r="K56" s="6">
        <f>I56*I56</f>
        <v>5698628.3523999993</v>
      </c>
      <c r="L56" s="6">
        <f>2*I56*J56</f>
        <v>114632.3836</v>
      </c>
      <c r="M56" s="6">
        <f>0.5*(G56+K56)</f>
        <v>5823942.9722499996</v>
      </c>
      <c r="N56" s="5">
        <f>0.5*P56</f>
        <v>80921.518858668904</v>
      </c>
      <c r="O56" s="6">
        <f>G56-K56</f>
        <v>250629.23970000166</v>
      </c>
      <c r="P56" s="6">
        <f>SQRT(H56*H56+L56*L56)</f>
        <v>161843.03771733781</v>
      </c>
      <c r="Q56" s="6">
        <f>(H56*H56-L56*L56)/(H56*H56+L56*L56)</f>
        <v>-3.3595737322947182E-3</v>
      </c>
      <c r="R56"/>
      <c r="S56"/>
    </row>
    <row r="57" spans="1:19">
      <c r="A57" s="1">
        <f>100000*D57+1000*C57+B57</f>
        <v>2005</v>
      </c>
      <c r="B57" s="1">
        <v>5</v>
      </c>
      <c r="C57" s="1">
        <v>2</v>
      </c>
      <c r="D57" s="2">
        <v>0</v>
      </c>
      <c r="E57" s="5">
        <v>284.33999999999997</v>
      </c>
      <c r="F57" s="5">
        <v>146.06</v>
      </c>
      <c r="G57" s="6">
        <f>E57*E57</f>
        <v>80849.235599999985</v>
      </c>
      <c r="H57" s="6">
        <f>2*E57*F57</f>
        <v>83061.400799999989</v>
      </c>
      <c r="I57" s="5">
        <v>196.55</v>
      </c>
      <c r="J57" s="5">
        <v>221.05</v>
      </c>
      <c r="K57" s="6">
        <f>I57*I57</f>
        <v>38631.902500000004</v>
      </c>
      <c r="L57" s="6">
        <f>2*I57*J57</f>
        <v>86894.755000000005</v>
      </c>
      <c r="M57" s="6">
        <f>0.5*(G57+K57)</f>
        <v>59740.569049999991</v>
      </c>
      <c r="N57" s="5">
        <f>0.5*P57</f>
        <v>60103.857508000816</v>
      </c>
      <c r="O57" s="6">
        <f>G57-K57</f>
        <v>42217.333099999982</v>
      </c>
      <c r="P57" s="6">
        <f>SQRT(H57*H57+L57*L57)</f>
        <v>120207.71501600163</v>
      </c>
      <c r="Q57" s="6">
        <f>(H57*H57-L57*L57)/(H57*H57+L57*L57)</f>
        <v>-4.5086981943606878E-2</v>
      </c>
      <c r="R57"/>
      <c r="S57"/>
    </row>
    <row r="58" spans="1:19">
      <c r="A58" s="1">
        <f>100000*D58+1000*C58+B58</f>
        <v>2006</v>
      </c>
      <c r="B58" s="1">
        <v>6</v>
      </c>
      <c r="C58" s="1">
        <v>2</v>
      </c>
      <c r="D58" s="2">
        <v>0</v>
      </c>
      <c r="E58" s="5">
        <v>2420</v>
      </c>
      <c r="F58" s="5">
        <v>24.4</v>
      </c>
      <c r="G58" s="6">
        <f>E58*E58</f>
        <v>5856400</v>
      </c>
      <c r="H58" s="6">
        <f>2*E58*F58</f>
        <v>118096</v>
      </c>
      <c r="I58" s="5">
        <v>2357.23</v>
      </c>
      <c r="J58" s="5">
        <v>24.68</v>
      </c>
      <c r="K58" s="6">
        <f>I58*I58</f>
        <v>5556533.2729000002</v>
      </c>
      <c r="L58" s="6">
        <f>2*I58*J58</f>
        <v>116352.8728</v>
      </c>
      <c r="M58" s="6">
        <f>0.5*(G58+K58)</f>
        <v>5706466.6364500001</v>
      </c>
      <c r="N58" s="5">
        <f>0.5*P58</f>
        <v>82892.484919944618</v>
      </c>
      <c r="O58" s="6">
        <f>G58-K58</f>
        <v>299866.72709999979</v>
      </c>
      <c r="P58" s="6">
        <f>SQRT(H58*H58+L58*L58)</f>
        <v>165784.96983988924</v>
      </c>
      <c r="Q58" s="6">
        <f>(H58*H58-L58*L58)/(H58*H58+L58*L58)</f>
        <v>1.4869176599635714E-2</v>
      </c>
      <c r="R58"/>
      <c r="S58"/>
    </row>
    <row r="59" spans="1:19">
      <c r="A59" s="1">
        <f>100000*D59+1000*C59+B59</f>
        <v>2007</v>
      </c>
      <c r="B59" s="1">
        <v>7</v>
      </c>
      <c r="C59" s="1">
        <v>2</v>
      </c>
      <c r="D59" s="2">
        <v>0</v>
      </c>
      <c r="E59" s="5">
        <v>185.42</v>
      </c>
      <c r="F59" s="5">
        <v>266.91000000000003</v>
      </c>
      <c r="G59" s="6">
        <f>E59*E59</f>
        <v>34380.576399999998</v>
      </c>
      <c r="H59" s="6">
        <f>2*E59*F59</f>
        <v>98980.904399999999</v>
      </c>
      <c r="I59" s="5">
        <v>224.65</v>
      </c>
      <c r="J59" s="5">
        <v>262.2</v>
      </c>
      <c r="K59" s="6">
        <f>I59*I59</f>
        <v>50467.622500000005</v>
      </c>
      <c r="L59" s="6">
        <f>2*I59*J59</f>
        <v>117806.45999999999</v>
      </c>
      <c r="M59" s="6">
        <f>0.5*(G59+K59)</f>
        <v>42424.099450000002</v>
      </c>
      <c r="N59" s="5">
        <f>0.5*P59</f>
        <v>76934.357496461787</v>
      </c>
      <c r="O59" s="6">
        <f>G59-K59</f>
        <v>-16087.046100000007</v>
      </c>
      <c r="P59" s="6">
        <f>SQRT(H59*H59+L59*L59)</f>
        <v>153868.71499292357</v>
      </c>
      <c r="Q59" s="6">
        <f>(H59*H59-L59*L59)/(H59*H59+L59*L59)</f>
        <v>-0.17237771287233411</v>
      </c>
      <c r="R59"/>
      <c r="S59"/>
    </row>
    <row r="60" spans="1:19">
      <c r="A60" s="1">
        <f>100000*D60+1000*C60+B60</f>
        <v>2008</v>
      </c>
      <c r="B60" s="1">
        <v>8</v>
      </c>
      <c r="C60" s="1">
        <v>2</v>
      </c>
      <c r="D60" s="2">
        <v>0</v>
      </c>
      <c r="E60" s="5">
        <v>605.48</v>
      </c>
      <c r="F60" s="5">
        <v>61.95</v>
      </c>
      <c r="G60" s="6">
        <f>E60*E60</f>
        <v>366606.03040000005</v>
      </c>
      <c r="H60" s="6">
        <f>2*E60*F60</f>
        <v>75018.972000000009</v>
      </c>
      <c r="I60" s="5">
        <v>499.63</v>
      </c>
      <c r="J60" s="5">
        <v>97.81</v>
      </c>
      <c r="K60" s="6">
        <f>I60*I60</f>
        <v>249630.13689999998</v>
      </c>
      <c r="L60" s="6">
        <f>2*I60*J60</f>
        <v>97737.620599999995</v>
      </c>
      <c r="M60" s="6">
        <f>0.5*(G60+K60)</f>
        <v>308118.08365000004</v>
      </c>
      <c r="N60" s="5">
        <f>0.5*P60</f>
        <v>61604.562819011888</v>
      </c>
      <c r="O60" s="6">
        <f>G60-K60</f>
        <v>116975.89350000006</v>
      </c>
      <c r="P60" s="6">
        <f>SQRT(H60*H60+L60*L60)</f>
        <v>123209.12563802378</v>
      </c>
      <c r="Q60" s="6">
        <f>(H60*H60-L60*L60)/(H60*H60+L60*L60)</f>
        <v>-0.25854215984492984</v>
      </c>
      <c r="R60"/>
      <c r="S60"/>
    </row>
    <row r="61" spans="1:19">
      <c r="A61" s="1">
        <f>100000*D61+1000*C61+B61</f>
        <v>2009</v>
      </c>
      <c r="B61" s="1">
        <v>9</v>
      </c>
      <c r="C61" s="1">
        <v>2</v>
      </c>
      <c r="D61" s="2">
        <v>0</v>
      </c>
      <c r="E61" s="5">
        <v>238.63</v>
      </c>
      <c r="F61" s="5">
        <v>257.68</v>
      </c>
      <c r="G61" s="6">
        <f>E61*E61</f>
        <v>56944.276899999997</v>
      </c>
      <c r="H61" s="6">
        <f>2*E61*F61</f>
        <v>122980.35679999999</v>
      </c>
      <c r="I61" s="5">
        <v>279.52</v>
      </c>
      <c r="J61" s="5">
        <v>214</v>
      </c>
      <c r="K61" s="6">
        <f>I61*I61</f>
        <v>78131.430399999983</v>
      </c>
      <c r="L61" s="6">
        <f>2*I61*J61</f>
        <v>119634.56</v>
      </c>
      <c r="M61" s="6">
        <f>0.5*(G61+K61)</f>
        <v>67537.85364999999</v>
      </c>
      <c r="N61" s="5">
        <f>0.5*P61</f>
        <v>85785.482607852857</v>
      </c>
      <c r="O61" s="6">
        <f>G61-K61</f>
        <v>-21187.153499999986</v>
      </c>
      <c r="P61" s="6">
        <f>SQRT(H61*H61+L61*L61)</f>
        <v>171570.96521570571</v>
      </c>
      <c r="Q61" s="6">
        <f>(H61*H61-L61*L61)/(H61*H61+L61*L61)</f>
        <v>2.7575885790764965E-2</v>
      </c>
      <c r="R61"/>
      <c r="S61"/>
    </row>
    <row r="62" spans="1:19">
      <c r="A62" s="1">
        <f>100000*D62+1000*C62+B62</f>
        <v>2010</v>
      </c>
      <c r="B62" s="1">
        <v>10</v>
      </c>
      <c r="C62" s="1">
        <v>2</v>
      </c>
      <c r="D62" s="2">
        <v>0</v>
      </c>
      <c r="E62" s="5">
        <v>552.20000000000005</v>
      </c>
      <c r="F62" s="5">
        <v>96.11</v>
      </c>
      <c r="G62" s="6">
        <f>E62*E62</f>
        <v>304924.84000000003</v>
      </c>
      <c r="H62" s="6">
        <f>2*E62*F62</f>
        <v>106143.88400000001</v>
      </c>
      <c r="I62" s="5">
        <v>398.78</v>
      </c>
      <c r="J62" s="5">
        <v>164.31</v>
      </c>
      <c r="K62" s="6">
        <f>I62*I62</f>
        <v>159025.48839999997</v>
      </c>
      <c r="L62" s="6">
        <f>2*I62*J62</f>
        <v>131047.0836</v>
      </c>
      <c r="M62" s="6">
        <f>0.5*(G62+K62)</f>
        <v>231975.1642</v>
      </c>
      <c r="N62" s="5">
        <f>0.5*P62</f>
        <v>84320.611701218761</v>
      </c>
      <c r="O62" s="6">
        <f>G62-K62</f>
        <v>145899.35160000005</v>
      </c>
      <c r="P62" s="6">
        <f>SQRT(H62*H62+L62*L62)</f>
        <v>168641.22340243752</v>
      </c>
      <c r="Q62" s="6">
        <f>(H62*H62-L62*L62)/(H62*H62+L62*L62)</f>
        <v>-0.20769488830679891</v>
      </c>
      <c r="R62"/>
      <c r="S62"/>
    </row>
    <row r="63" spans="1:19">
      <c r="A63" s="1">
        <f>100000*D63+1000*C63+B63</f>
        <v>2991</v>
      </c>
      <c r="B63" s="1">
        <v>-9</v>
      </c>
      <c r="C63" s="1">
        <v>3</v>
      </c>
      <c r="D63" s="2">
        <v>0</v>
      </c>
      <c r="E63" s="5">
        <v>1422</v>
      </c>
      <c r="F63" s="5">
        <v>37.92</v>
      </c>
      <c r="G63" s="6">
        <f>E63*E63</f>
        <v>2022084</v>
      </c>
      <c r="H63" s="6">
        <f>2*E63*F63</f>
        <v>107844.48000000001</v>
      </c>
      <c r="I63" s="5">
        <v>1485.62</v>
      </c>
      <c r="J63" s="5">
        <v>41.11</v>
      </c>
      <c r="K63" s="6">
        <f>I63*I63</f>
        <v>2207066.7843999998</v>
      </c>
      <c r="L63" s="6">
        <f>2*I63*J63</f>
        <v>122147.67639999998</v>
      </c>
      <c r="M63" s="6">
        <f>0.5*(G63+K63)</f>
        <v>2114575.3921999997</v>
      </c>
      <c r="N63" s="5">
        <f>0.5*P63</f>
        <v>81471.600445169723</v>
      </c>
      <c r="O63" s="6">
        <f>G63-K63</f>
        <v>-184982.78439999977</v>
      </c>
      <c r="P63" s="6">
        <f>SQRT(H63*H63+L63*L63)</f>
        <v>162943.20089033945</v>
      </c>
      <c r="Q63" s="6">
        <f>(H63*H63-L63*L63)/(H63*H63+L63*L63)</f>
        <v>-0.12390066587434873</v>
      </c>
      <c r="R63"/>
      <c r="S63"/>
    </row>
    <row r="64" spans="1:19">
      <c r="A64" s="1">
        <f>100000*D64+1000*C64+B64</f>
        <v>2992</v>
      </c>
      <c r="B64" s="1">
        <v>-8</v>
      </c>
      <c r="C64" s="1">
        <v>3</v>
      </c>
      <c r="D64" s="2">
        <v>0</v>
      </c>
      <c r="E64" s="5">
        <v>624.02</v>
      </c>
      <c r="F64" s="5">
        <v>94.71</v>
      </c>
      <c r="G64" s="6">
        <f>E64*E64</f>
        <v>389400.96039999998</v>
      </c>
      <c r="H64" s="6">
        <f>2*E64*F64</f>
        <v>118201.86839999999</v>
      </c>
      <c r="I64" s="5">
        <v>625.79999999999995</v>
      </c>
      <c r="J64" s="5">
        <v>94.93</v>
      </c>
      <c r="K64" s="6">
        <f>I64*I64</f>
        <v>391625.63999999996</v>
      </c>
      <c r="L64" s="6">
        <f>2*I64*J64</f>
        <v>118814.38800000001</v>
      </c>
      <c r="M64" s="6">
        <f>0.5*(G64+K64)</f>
        <v>390513.30019999994</v>
      </c>
      <c r="N64" s="5">
        <f>0.5*P64</f>
        <v>83798.180900699546</v>
      </c>
      <c r="O64" s="6">
        <f>G64-K64</f>
        <v>-2224.679599999974</v>
      </c>
      <c r="P64" s="6">
        <f>SQRT(H64*H64+L64*L64)</f>
        <v>167596.36180139909</v>
      </c>
      <c r="Q64" s="6">
        <f>(H64*H64-L64*L64)/(H64*H64+L64*L64)</f>
        <v>-5.1685527277625194E-3</v>
      </c>
      <c r="R64"/>
      <c r="S64"/>
    </row>
    <row r="65" spans="1:19">
      <c r="A65" s="1">
        <f>100000*D65+1000*C65+B65</f>
        <v>2993</v>
      </c>
      <c r="B65" s="1">
        <v>-7</v>
      </c>
      <c r="C65" s="1">
        <v>3</v>
      </c>
      <c r="D65" s="2">
        <v>0</v>
      </c>
      <c r="E65" s="5">
        <v>2544.96</v>
      </c>
      <c r="F65" s="5">
        <v>26.76</v>
      </c>
      <c r="G65" s="6">
        <f>E65*E65</f>
        <v>6476821.4016000004</v>
      </c>
      <c r="H65" s="6">
        <f>2*E65*F65</f>
        <v>136206.2592</v>
      </c>
      <c r="I65" s="5">
        <v>2565.5300000000002</v>
      </c>
      <c r="J65" s="5">
        <v>26.78</v>
      </c>
      <c r="K65" s="6">
        <f>I65*I65</f>
        <v>6581944.180900001</v>
      </c>
      <c r="L65" s="6">
        <f>2*I65*J65</f>
        <v>137409.78680000003</v>
      </c>
      <c r="M65" s="6">
        <f>0.5*(G65+K65)</f>
        <v>6529382.7912500007</v>
      </c>
      <c r="N65" s="5">
        <f>0.5*P65</f>
        <v>96738.816606467546</v>
      </c>
      <c r="O65" s="6">
        <f>G65-K65</f>
        <v>-105122.77930000052</v>
      </c>
      <c r="P65" s="6">
        <f>SQRT(H65*H65+L65*L65)</f>
        <v>193477.63321293509</v>
      </c>
      <c r="Q65" s="6">
        <f>(H65*H65-L65*L65)/(H65*H65+L65*L65)</f>
        <v>-8.7970302368815586E-3</v>
      </c>
      <c r="R65"/>
      <c r="S65"/>
    </row>
    <row r="66" spans="1:19">
      <c r="A66" s="1">
        <f>100000*D66+1000*C66+B66</f>
        <v>2994</v>
      </c>
      <c r="B66" s="1">
        <v>-6</v>
      </c>
      <c r="C66" s="1">
        <v>3</v>
      </c>
      <c r="D66" s="2">
        <v>0</v>
      </c>
      <c r="E66" s="5">
        <v>613.19000000000005</v>
      </c>
      <c r="F66" s="5">
        <v>73.97</v>
      </c>
      <c r="G66" s="6">
        <f>E66*E66</f>
        <v>376001.97610000009</v>
      </c>
      <c r="H66" s="6">
        <f>2*E66*F66</f>
        <v>90715.328600000008</v>
      </c>
      <c r="I66" s="5">
        <v>660.18</v>
      </c>
      <c r="J66" s="5">
        <v>68.06</v>
      </c>
      <c r="K66" s="6">
        <f>I66*I66</f>
        <v>435837.63239999994</v>
      </c>
      <c r="L66" s="6">
        <f>2*I66*J66</f>
        <v>89863.7016</v>
      </c>
      <c r="M66" s="6">
        <f>0.5*(G66+K66)</f>
        <v>405919.80425000004</v>
      </c>
      <c r="N66" s="5">
        <f>0.5*P66</f>
        <v>63845.038390347574</v>
      </c>
      <c r="O66" s="6">
        <f>G66-K66</f>
        <v>-59835.656299999857</v>
      </c>
      <c r="P66" s="6">
        <f>SQRT(H66*H66+L66*L66)</f>
        <v>127690.07678069515</v>
      </c>
      <c r="Q66" s="6">
        <f>(H66*H66-L66*L66)/(H66*H66+L66*L66)</f>
        <v>9.4319706779924812E-3</v>
      </c>
      <c r="R66"/>
      <c r="S66"/>
    </row>
    <row r="67" spans="1:19">
      <c r="A67" s="1">
        <f>100000*D67+1000*C67+B67</f>
        <v>2996</v>
      </c>
      <c r="B67" s="1">
        <v>-4</v>
      </c>
      <c r="C67" s="1">
        <v>3</v>
      </c>
      <c r="D67" s="2">
        <v>0</v>
      </c>
      <c r="E67" s="5">
        <v>94.04</v>
      </c>
      <c r="F67" s="5">
        <v>263.52999999999997</v>
      </c>
      <c r="G67" s="6">
        <f>E67*E67</f>
        <v>8843.5216000000019</v>
      </c>
      <c r="H67" s="6">
        <f>2*E67*F67</f>
        <v>49564.722399999999</v>
      </c>
      <c r="I67" s="5">
        <v>64.89</v>
      </c>
      <c r="J67" s="5">
        <v>264.7</v>
      </c>
      <c r="K67" s="6">
        <f>I67*I67</f>
        <v>4210.7120999999997</v>
      </c>
      <c r="L67" s="6">
        <f>2*I67*J67</f>
        <v>34352.765999999996</v>
      </c>
      <c r="M67" s="6">
        <f>0.5*(G67+K67)</f>
        <v>6527.1168500000003</v>
      </c>
      <c r="N67" s="5">
        <f>0.5*P67</f>
        <v>30152.836676007024</v>
      </c>
      <c r="O67" s="6">
        <f>G67-K67</f>
        <v>4632.8095000000021</v>
      </c>
      <c r="P67" s="6">
        <f>SQRT(H67*H67+L67*L67)</f>
        <v>60305.673352014048</v>
      </c>
      <c r="Q67" s="6">
        <f>(H67*H67-L67*L67)/(H67*H67+L67*L67)</f>
        <v>0.35101138840170293</v>
      </c>
      <c r="R67"/>
      <c r="S67"/>
    </row>
    <row r="68" spans="1:19">
      <c r="A68" s="1">
        <f>100000*D68+1000*C68+B68</f>
        <v>2997</v>
      </c>
      <c r="B68" s="1">
        <v>-3</v>
      </c>
      <c r="C68" s="1">
        <v>3</v>
      </c>
      <c r="D68" s="2">
        <v>0</v>
      </c>
      <c r="E68" s="5">
        <v>542.03</v>
      </c>
      <c r="F68" s="5">
        <v>107.32</v>
      </c>
      <c r="G68" s="6">
        <f>E68*E68</f>
        <v>293796.52089999994</v>
      </c>
      <c r="H68" s="6">
        <f>2*E68*F68</f>
        <v>116341.31919999998</v>
      </c>
      <c r="I68" s="5">
        <v>527.63</v>
      </c>
      <c r="J68" s="5">
        <v>113.03</v>
      </c>
      <c r="K68" s="6">
        <f>I68*I68</f>
        <v>278393.41690000001</v>
      </c>
      <c r="L68" s="6">
        <f>2*I68*J68</f>
        <v>119276.03780000001</v>
      </c>
      <c r="M68" s="6">
        <f>0.5*(G68+K68)</f>
        <v>286094.96889999998</v>
      </c>
      <c r="N68" s="5">
        <f>0.5*P68</f>
        <v>83309.776956944435</v>
      </c>
      <c r="O68" s="6">
        <f>G68-K68</f>
        <v>15403.103999999934</v>
      </c>
      <c r="P68" s="6">
        <f>SQRT(H68*H68+L68*L68)</f>
        <v>166619.55391388887</v>
      </c>
      <c r="Q68" s="6">
        <f>(H68*H68-L68*L68)/(H68*H68+L68*L68)</f>
        <v>-2.4907022312941916E-2</v>
      </c>
      <c r="R68"/>
      <c r="S68"/>
    </row>
    <row r="69" spans="1:19">
      <c r="A69" s="1">
        <f>100000*D69+1000*C69+B69</f>
        <v>2998</v>
      </c>
      <c r="B69" s="1">
        <v>-2</v>
      </c>
      <c r="C69" s="1">
        <v>3</v>
      </c>
      <c r="D69" s="2">
        <v>0</v>
      </c>
      <c r="E69" s="5">
        <v>3895.29</v>
      </c>
      <c r="F69" s="5">
        <v>63.26</v>
      </c>
      <c r="G69" s="6">
        <f>E69*E69</f>
        <v>15173284.1841</v>
      </c>
      <c r="H69" s="6">
        <f>2*E69*F69</f>
        <v>492832.09080000001</v>
      </c>
      <c r="I69" s="5">
        <v>3838.34</v>
      </c>
      <c r="J69" s="5">
        <v>64.150000000000006</v>
      </c>
      <c r="K69" s="6">
        <f>I69*I69</f>
        <v>14732853.955600001</v>
      </c>
      <c r="L69" s="6">
        <f>2*I69*J69</f>
        <v>492459.02200000006</v>
      </c>
      <c r="M69" s="6">
        <f>0.5*(G69+K69)</f>
        <v>14953069.069850001</v>
      </c>
      <c r="N69" s="5">
        <f>0.5*P69</f>
        <v>348353.0386229952</v>
      </c>
      <c r="O69" s="6">
        <f>G69-K69</f>
        <v>440430.22849999927</v>
      </c>
      <c r="P69" s="6">
        <f>SQRT(H69*H69+L69*L69)</f>
        <v>696706.0772459904</v>
      </c>
      <c r="Q69" s="6">
        <f>(H69*H69-L69*L69)/(H69*H69+L69*L69)</f>
        <v>7.5727618298325624E-4</v>
      </c>
      <c r="R69"/>
      <c r="S69"/>
    </row>
    <row r="70" spans="1:19">
      <c r="A70" s="1">
        <f>100000*D70+1000*C70+B70</f>
        <v>3000</v>
      </c>
      <c r="B70" s="1">
        <v>0</v>
      </c>
      <c r="C70" s="1">
        <v>3</v>
      </c>
      <c r="D70" s="2">
        <v>0</v>
      </c>
      <c r="E70" s="5">
        <v>283.95</v>
      </c>
      <c r="F70" s="5">
        <v>345.47</v>
      </c>
      <c r="G70" s="6">
        <f>E70*E70</f>
        <v>80627.602499999994</v>
      </c>
      <c r="H70" s="6">
        <f>2*E70*F70</f>
        <v>196192.413</v>
      </c>
      <c r="I70" s="5">
        <v>169.72</v>
      </c>
      <c r="J70" s="5">
        <v>338.71</v>
      </c>
      <c r="K70" s="6">
        <f>I70*I70</f>
        <v>28804.878400000001</v>
      </c>
      <c r="L70" s="6">
        <f>2*I70*J70</f>
        <v>114971.7224</v>
      </c>
      <c r="M70" s="6">
        <f>0.5*(G70+K70)</f>
        <v>54716.240449999998</v>
      </c>
      <c r="N70" s="5">
        <f>0.5*P70</f>
        <v>113699.12034662496</v>
      </c>
      <c r="O70" s="6">
        <f>G70-K70</f>
        <v>51822.724099999992</v>
      </c>
      <c r="P70" s="6">
        <f>SQRT(H70*H70+L70*L70)</f>
        <v>227398.24069324991</v>
      </c>
      <c r="Q70" s="6">
        <f>(H70*H70-L70*L70)/(H70*H70+L70*L70)</f>
        <v>0.48874464475486795</v>
      </c>
      <c r="R70"/>
      <c r="S70"/>
    </row>
    <row r="71" spans="1:19">
      <c r="A71" s="1">
        <f>100000*D71+1000*C71+B71</f>
        <v>3001</v>
      </c>
      <c r="B71" s="1">
        <v>1</v>
      </c>
      <c r="C71" s="1">
        <v>3</v>
      </c>
      <c r="D71" s="2">
        <v>0</v>
      </c>
      <c r="E71" s="5">
        <v>4422.1400000000003</v>
      </c>
      <c r="F71" s="5">
        <v>30.59</v>
      </c>
      <c r="G71" s="6">
        <f>E71*E71</f>
        <v>19555322.179600004</v>
      </c>
      <c r="H71" s="6">
        <f>2*E71*F71</f>
        <v>270546.52520000003</v>
      </c>
      <c r="I71" s="5">
        <v>4321.7700000000004</v>
      </c>
      <c r="J71" s="5">
        <v>31.94</v>
      </c>
      <c r="K71" s="6">
        <f>I71*I71</f>
        <v>18677695.932900004</v>
      </c>
      <c r="L71" s="6">
        <f>2*I71*J71</f>
        <v>276074.66760000004</v>
      </c>
      <c r="M71" s="6">
        <f>0.5*(G71+K71)</f>
        <v>19116509.056250006</v>
      </c>
      <c r="N71" s="5">
        <f>0.5*P71</f>
        <v>193269.65901832908</v>
      </c>
      <c r="O71" s="6">
        <f>G71-K71</f>
        <v>877626.24670000002</v>
      </c>
      <c r="P71" s="6">
        <f>SQRT(H71*H71+L71*L71)</f>
        <v>386539.31803665817</v>
      </c>
      <c r="Q71" s="6">
        <f>(H71*H71-L71*L71)/(H71*H71+L71*L71)</f>
        <v>-2.0224525206877401E-2</v>
      </c>
      <c r="R71"/>
      <c r="S71"/>
    </row>
    <row r="72" spans="1:19">
      <c r="A72" s="1">
        <f>100000*D72+1000*C72+B72</f>
        <v>3002</v>
      </c>
      <c r="B72" s="1">
        <v>2</v>
      </c>
      <c r="C72" s="1">
        <v>3</v>
      </c>
      <c r="D72" s="2">
        <v>0</v>
      </c>
      <c r="E72" s="5">
        <v>3828.81</v>
      </c>
      <c r="F72" s="5">
        <v>27.54</v>
      </c>
      <c r="G72" s="6">
        <f>E72*E72</f>
        <v>14659786.016099999</v>
      </c>
      <c r="H72" s="6">
        <f>2*E72*F72</f>
        <v>210890.8548</v>
      </c>
      <c r="I72" s="5">
        <v>3710.39</v>
      </c>
      <c r="J72" s="5">
        <v>26.43</v>
      </c>
      <c r="K72" s="6">
        <f>I72*I72</f>
        <v>13766993.952099999</v>
      </c>
      <c r="L72" s="6">
        <f>2*I72*J72</f>
        <v>196131.21539999999</v>
      </c>
      <c r="M72" s="6">
        <f>0.5*(G72+K72)</f>
        <v>14213389.984099999</v>
      </c>
      <c r="N72" s="5">
        <f>0.5*P72</f>
        <v>143998.61656675374</v>
      </c>
      <c r="O72" s="6">
        <f>G72-K72</f>
        <v>892792.06399999931</v>
      </c>
      <c r="P72" s="6">
        <f>SQRT(H72*H72+L72*L72)</f>
        <v>287997.23313350749</v>
      </c>
      <c r="Q72" s="6">
        <f>(H72*H72-L72*L72)/(H72*H72+L72*L72)</f>
        <v>7.24297648515735E-2</v>
      </c>
      <c r="R72"/>
      <c r="S72"/>
    </row>
    <row r="73" spans="1:19">
      <c r="A73" s="1">
        <f>100000*D73+1000*C73+B73</f>
        <v>3003</v>
      </c>
      <c r="B73" s="1">
        <v>3</v>
      </c>
      <c r="C73" s="1">
        <v>3</v>
      </c>
      <c r="D73" s="2">
        <v>0</v>
      </c>
      <c r="E73" s="5">
        <v>548.97</v>
      </c>
      <c r="F73" s="5">
        <v>60.49</v>
      </c>
      <c r="G73" s="6">
        <f>E73*E73</f>
        <v>301368.06090000004</v>
      </c>
      <c r="H73" s="6">
        <f>2*E73*F73</f>
        <v>66414.390599999999</v>
      </c>
      <c r="I73" s="5">
        <v>467.08</v>
      </c>
      <c r="J73" s="5">
        <v>73.58</v>
      </c>
      <c r="K73" s="6">
        <f>I73*I73</f>
        <v>218163.72639999999</v>
      </c>
      <c r="L73" s="6">
        <f>2*I73*J73</f>
        <v>68735.492799999993</v>
      </c>
      <c r="M73" s="6">
        <f>0.5*(G73+K73)</f>
        <v>259765.89365000001</v>
      </c>
      <c r="N73" s="5">
        <f>0.5*P73</f>
        <v>47789.745890798105</v>
      </c>
      <c r="O73" s="6">
        <f>G73-K73</f>
        <v>83204.334500000055</v>
      </c>
      <c r="P73" s="6">
        <f>SQRT(H73*H73+L73*L73)</f>
        <v>95579.491781596211</v>
      </c>
      <c r="Q73" s="6">
        <f>(H73*H73-L73*L73)/(H73*H73+L73*L73)</f>
        <v>-3.4338435529083562E-2</v>
      </c>
      <c r="R73"/>
      <c r="S73"/>
    </row>
    <row r="74" spans="1:19">
      <c r="A74" s="1">
        <f>100000*D74+1000*C74+B74</f>
        <v>3006</v>
      </c>
      <c r="B74" s="1">
        <v>6</v>
      </c>
      <c r="C74" s="1">
        <v>3</v>
      </c>
      <c r="D74" s="2">
        <v>0</v>
      </c>
      <c r="E74" s="5">
        <v>657.51</v>
      </c>
      <c r="F74" s="5">
        <v>65.81</v>
      </c>
      <c r="G74" s="6">
        <f>E74*E74</f>
        <v>432319.40009999997</v>
      </c>
      <c r="H74" s="6">
        <f>2*E74*F74</f>
        <v>86541.466199999995</v>
      </c>
      <c r="I74" s="5">
        <v>619.69000000000005</v>
      </c>
      <c r="J74" s="5">
        <v>49.43</v>
      </c>
      <c r="K74" s="6">
        <f>I74*I74</f>
        <v>384015.69610000006</v>
      </c>
      <c r="L74" s="6">
        <f>2*I74*J74</f>
        <v>61262.553400000004</v>
      </c>
      <c r="M74" s="6">
        <f>0.5*(G74+K74)</f>
        <v>408167.54810000001</v>
      </c>
      <c r="N74" s="5">
        <f>0.5*P74</f>
        <v>53015.388853458375</v>
      </c>
      <c r="O74" s="6">
        <f>G74-K74</f>
        <v>48303.703999999911</v>
      </c>
      <c r="P74" s="6">
        <f>SQRT(H74*H74+L74*L74)</f>
        <v>106030.77770691675</v>
      </c>
      <c r="Q74" s="6">
        <f>(H74*H74-L74*L74)/(H74*H74+L74*L74)</f>
        <v>0.33233856718695559</v>
      </c>
      <c r="R74"/>
      <c r="S74"/>
    </row>
    <row r="75" spans="1:19">
      <c r="A75" s="1">
        <f>100000*D75+1000*C75+B75</f>
        <v>3007</v>
      </c>
      <c r="B75" s="1">
        <v>7</v>
      </c>
      <c r="C75" s="1">
        <v>3</v>
      </c>
      <c r="D75" s="2">
        <v>0</v>
      </c>
      <c r="E75" s="5">
        <v>2527.7800000000002</v>
      </c>
      <c r="F75" s="5">
        <v>21.8</v>
      </c>
      <c r="G75" s="6">
        <f>E75*E75</f>
        <v>6389671.7284000013</v>
      </c>
      <c r="H75" s="6">
        <f>2*E75*F75</f>
        <v>110211.20800000001</v>
      </c>
      <c r="I75" s="5">
        <v>2502.54</v>
      </c>
      <c r="J75" s="5">
        <v>21.76</v>
      </c>
      <c r="K75" s="6">
        <f>I75*I75</f>
        <v>6262706.4516000003</v>
      </c>
      <c r="L75" s="6">
        <f>2*I75*J75</f>
        <v>108910.5408</v>
      </c>
      <c r="M75" s="6">
        <f>0.5*(G75+K75)</f>
        <v>6326189.0900000008</v>
      </c>
      <c r="N75" s="5">
        <f>0.5*P75</f>
        <v>77472.602038023309</v>
      </c>
      <c r="O75" s="6">
        <f>G75-K75</f>
        <v>126965.27680000104</v>
      </c>
      <c r="P75" s="6">
        <f>SQRT(H75*H75+L75*L75)</f>
        <v>154945.20407604662</v>
      </c>
      <c r="Q75" s="6">
        <f>(H75*H75-L75*L75)/(H75*H75+L75*L75)</f>
        <v>1.1871221191749718E-2</v>
      </c>
      <c r="R75"/>
      <c r="S75"/>
    </row>
    <row r="76" spans="1:19">
      <c r="A76" s="1">
        <f>100000*D76+1000*C76+B76</f>
        <v>3008</v>
      </c>
      <c r="B76" s="1">
        <v>8</v>
      </c>
      <c r="C76" s="1">
        <v>3</v>
      </c>
      <c r="D76" s="2">
        <v>0</v>
      </c>
      <c r="E76" s="5">
        <v>630.62</v>
      </c>
      <c r="F76" s="5">
        <v>91.22</v>
      </c>
      <c r="G76" s="6">
        <f>E76*E76</f>
        <v>397681.58439999999</v>
      </c>
      <c r="H76" s="6">
        <f>2*E76*F76</f>
        <v>115050.3128</v>
      </c>
      <c r="I76" s="5">
        <v>629.84</v>
      </c>
      <c r="J76" s="5">
        <v>91.15</v>
      </c>
      <c r="K76" s="6">
        <f>I76*I76</f>
        <v>396698.42560000002</v>
      </c>
      <c r="L76" s="6">
        <f>2*I76*J76</f>
        <v>114819.83200000001</v>
      </c>
      <c r="M76" s="6">
        <f>0.5*(G76+K76)</f>
        <v>397190.005</v>
      </c>
      <c r="N76" s="5">
        <f>0.5*P76</f>
        <v>81271.409942067068</v>
      </c>
      <c r="O76" s="6">
        <f>G76-K76</f>
        <v>983.1587999999756</v>
      </c>
      <c r="P76" s="6">
        <f>SQRT(H76*H76+L76*L76)</f>
        <v>162542.81988413414</v>
      </c>
      <c r="Q76" s="6">
        <f>(H76*H76-L76*L76)/(H76*H76+L76*L76)</f>
        <v>2.0053110289182819E-3</v>
      </c>
      <c r="R76"/>
      <c r="S76"/>
    </row>
    <row r="77" spans="1:19">
      <c r="A77" s="1">
        <f>100000*D77+1000*C77+B77</f>
        <v>3009</v>
      </c>
      <c r="B77" s="1">
        <v>9</v>
      </c>
      <c r="C77" s="1">
        <v>3</v>
      </c>
      <c r="D77" s="2">
        <v>0</v>
      </c>
      <c r="E77" s="5">
        <v>1395.85</v>
      </c>
      <c r="F77" s="5">
        <v>36.590000000000003</v>
      </c>
      <c r="G77" s="6">
        <f>E77*E77</f>
        <v>1948397.2224999997</v>
      </c>
      <c r="H77" s="6">
        <f>2*E77*F77</f>
        <v>102148.303</v>
      </c>
      <c r="I77" s="5">
        <v>1393.6</v>
      </c>
      <c r="J77" s="5">
        <v>32.1</v>
      </c>
      <c r="K77" s="6">
        <f>I77*I77</f>
        <v>1942120.9599999997</v>
      </c>
      <c r="L77" s="6">
        <f>2*I77*J77</f>
        <v>89469.119999999995</v>
      </c>
      <c r="M77" s="6">
        <f>0.5*(G77+K77)</f>
        <v>1945259.0912499996</v>
      </c>
      <c r="N77" s="5">
        <f>0.5*P77</f>
        <v>67895.138337281198</v>
      </c>
      <c r="O77" s="6">
        <f>G77-K77</f>
        <v>6276.2624999999534</v>
      </c>
      <c r="P77" s="6">
        <f>SQRT(H77*H77+L77*L77)</f>
        <v>135790.2766745624</v>
      </c>
      <c r="Q77" s="6">
        <f>(H77*H77-L77*L77)/(H77*H77+L77*L77)</f>
        <v>0.13176161789843968</v>
      </c>
      <c r="R77"/>
      <c r="S77"/>
    </row>
    <row r="78" spans="1:19">
      <c r="A78" s="1">
        <f>100000*D78+1000*C78+B78</f>
        <v>3992</v>
      </c>
      <c r="B78" s="1">
        <v>-8</v>
      </c>
      <c r="C78" s="1">
        <v>4</v>
      </c>
      <c r="D78" s="2">
        <v>0</v>
      </c>
      <c r="E78" s="5">
        <v>409.56</v>
      </c>
      <c r="F78" s="5">
        <v>178.69</v>
      </c>
      <c r="G78" s="6">
        <f>E78*E78</f>
        <v>167739.39360000001</v>
      </c>
      <c r="H78" s="6">
        <f>2*E78*F78</f>
        <v>146368.5528</v>
      </c>
      <c r="I78" s="5">
        <v>418.59</v>
      </c>
      <c r="J78" s="5">
        <v>172.76</v>
      </c>
      <c r="K78" s="6">
        <f>I78*I78</f>
        <v>175217.58809999999</v>
      </c>
      <c r="L78" s="6">
        <f>2*I78*J78</f>
        <v>144631.21679999999</v>
      </c>
      <c r="M78" s="6">
        <f>0.5*(G78+K78)</f>
        <v>171478.49085</v>
      </c>
      <c r="N78" s="5">
        <f>0.5*P78</f>
        <v>102885.78876819552</v>
      </c>
      <c r="O78" s="6">
        <f>G78-K78</f>
        <v>-7478.1944999999832</v>
      </c>
      <c r="P78" s="6">
        <f>SQRT(H78*H78+L78*L78)</f>
        <v>205771.57753639104</v>
      </c>
      <c r="Q78" s="6">
        <f>(H78*H78-L78*L78)/(H78*H78+L78*L78)</f>
        <v>1.1940037475449595E-2</v>
      </c>
      <c r="R78"/>
      <c r="S78"/>
    </row>
    <row r="79" spans="1:19">
      <c r="A79" s="1">
        <f>100000*D79+1000*C79+B79</f>
        <v>3993</v>
      </c>
      <c r="B79" s="1">
        <v>-7</v>
      </c>
      <c r="C79" s="1">
        <v>4</v>
      </c>
      <c r="D79" s="2">
        <v>0</v>
      </c>
      <c r="E79" s="5">
        <v>125.24</v>
      </c>
      <c r="F79" s="5">
        <v>267.14999999999998</v>
      </c>
      <c r="G79" s="6">
        <f>E79*E79</f>
        <v>15685.057599999998</v>
      </c>
      <c r="H79" s="6">
        <f>2*E79*F79</f>
        <v>66915.731999999989</v>
      </c>
      <c r="I79" s="5">
        <v>158.96</v>
      </c>
      <c r="J79" s="5">
        <v>267.98</v>
      </c>
      <c r="K79" s="6">
        <f>I79*I79</f>
        <v>25268.281600000002</v>
      </c>
      <c r="L79" s="6">
        <f>2*I79*J79</f>
        <v>85196.201600000015</v>
      </c>
      <c r="M79" s="6">
        <f>0.5*(G79+K79)</f>
        <v>20476.669600000001</v>
      </c>
      <c r="N79" s="5">
        <f>0.5*P79</f>
        <v>54166.659386018233</v>
      </c>
      <c r="O79" s="6">
        <f>G79-K79</f>
        <v>-9583.2240000000038</v>
      </c>
      <c r="P79" s="6">
        <f>SQRT(H79*H79+L79*L79)</f>
        <v>108333.31877203647</v>
      </c>
      <c r="Q79" s="6">
        <f>(H79*H79-L79*L79)/(H79*H79+L79*L79)</f>
        <v>-0.23693353779279472</v>
      </c>
      <c r="R79"/>
      <c r="S79"/>
    </row>
    <row r="80" spans="1:19">
      <c r="A80" s="1">
        <f>100000*D80+1000*C80+B80</f>
        <v>3994</v>
      </c>
      <c r="B80" s="1">
        <v>-6</v>
      </c>
      <c r="C80" s="1">
        <v>4</v>
      </c>
      <c r="D80" s="2">
        <v>0</v>
      </c>
      <c r="E80" s="5">
        <v>821.31</v>
      </c>
      <c r="F80" s="5">
        <v>55.8</v>
      </c>
      <c r="G80" s="6">
        <f>E80*E80</f>
        <v>674550.11609999987</v>
      </c>
      <c r="H80" s="6">
        <f>2*E80*F80</f>
        <v>91658.195999999996</v>
      </c>
      <c r="I80" s="5">
        <v>836.13</v>
      </c>
      <c r="J80" s="5">
        <v>54.9</v>
      </c>
      <c r="K80" s="6">
        <f>I80*I80</f>
        <v>699113.37690000003</v>
      </c>
      <c r="L80" s="6">
        <f>2*I80*J80</f>
        <v>91807.073999999993</v>
      </c>
      <c r="M80" s="6">
        <f>0.5*(G80+K80)</f>
        <v>686831.74649999989</v>
      </c>
      <c r="N80" s="5">
        <f>0.5*P80</f>
        <v>64864.789621211079</v>
      </c>
      <c r="O80" s="6">
        <f>G80-K80</f>
        <v>-24563.260800000164</v>
      </c>
      <c r="P80" s="6">
        <f>SQRT(H80*H80+L80*L80)</f>
        <v>129729.57924242216</v>
      </c>
      <c r="Q80" s="6">
        <f>(H80*H80-L80*L80)/(H80*H80+L80*L80)</f>
        <v>-1.6229546002298016E-3</v>
      </c>
      <c r="R80"/>
      <c r="S80"/>
    </row>
    <row r="81" spans="1:19">
      <c r="A81" s="1">
        <f>100000*D81+1000*C81+B81</f>
        <v>3995</v>
      </c>
      <c r="B81" s="1">
        <v>-5</v>
      </c>
      <c r="C81" s="1">
        <v>4</v>
      </c>
      <c r="D81" s="2">
        <v>0</v>
      </c>
      <c r="E81" s="5">
        <v>1090.32</v>
      </c>
      <c r="F81" s="5">
        <v>49.72</v>
      </c>
      <c r="G81" s="6">
        <f>E81*E81</f>
        <v>1188797.7023999998</v>
      </c>
      <c r="H81" s="6">
        <f>2*E81*F81</f>
        <v>108421.42079999999</v>
      </c>
      <c r="I81" s="5">
        <v>1081.73</v>
      </c>
      <c r="J81" s="5">
        <v>46.72</v>
      </c>
      <c r="K81" s="6">
        <f>I81*I81</f>
        <v>1170139.7929</v>
      </c>
      <c r="L81" s="6">
        <f>2*I81*J81</f>
        <v>101076.8512</v>
      </c>
      <c r="M81" s="6">
        <f>0.5*(G81+K81)</f>
        <v>1179468.7476499998</v>
      </c>
      <c r="N81" s="5">
        <f>0.5*P81</f>
        <v>74114.327792940312</v>
      </c>
      <c r="O81" s="6">
        <f>G81-K81</f>
        <v>18657.909499999834</v>
      </c>
      <c r="P81" s="6">
        <f>SQRT(H81*H81+L81*L81)</f>
        <v>148228.65558588062</v>
      </c>
      <c r="Q81" s="6">
        <f>(H81*H81-L81*L81)/(H81*H81+L81*L81)</f>
        <v>7.0029730753061251E-2</v>
      </c>
      <c r="R81"/>
      <c r="S81"/>
    </row>
    <row r="82" spans="1:19">
      <c r="A82" s="1">
        <f>100000*D82+1000*C82+B82</f>
        <v>3996</v>
      </c>
      <c r="B82" s="1">
        <v>-4</v>
      </c>
      <c r="C82" s="1">
        <v>4</v>
      </c>
      <c r="D82" s="2">
        <v>0</v>
      </c>
      <c r="E82" s="5">
        <v>1721.75</v>
      </c>
      <c r="F82" s="5">
        <v>41.82</v>
      </c>
      <c r="G82" s="6">
        <f>E82*E82</f>
        <v>2964423.0625</v>
      </c>
      <c r="H82" s="6">
        <f>2*E82*F82</f>
        <v>144007.17000000001</v>
      </c>
      <c r="I82" s="5">
        <v>1697.46</v>
      </c>
      <c r="J82" s="5">
        <v>42.14</v>
      </c>
      <c r="K82" s="6">
        <f>I82*I82</f>
        <v>2881370.4516000003</v>
      </c>
      <c r="L82" s="6">
        <f>2*I82*J82</f>
        <v>143061.92879999999</v>
      </c>
      <c r="M82" s="6">
        <f>0.5*(G82+K82)</f>
        <v>2922896.7570500001</v>
      </c>
      <c r="N82" s="5">
        <f>0.5*P82</f>
        <v>101494.80341794004</v>
      </c>
      <c r="O82" s="6">
        <f>G82-K82</f>
        <v>83052.610899999738</v>
      </c>
      <c r="P82" s="6">
        <f>SQRT(H82*H82+L82*L82)</f>
        <v>202989.60683588008</v>
      </c>
      <c r="Q82" s="6">
        <f>(H82*H82-L82*L82)/(H82*H82+L82*L82)</f>
        <v>6.5853897593763748E-3</v>
      </c>
      <c r="R82"/>
      <c r="S82"/>
    </row>
    <row r="83" spans="1:19">
      <c r="A83" s="1">
        <f>100000*D83+1000*C83+B83</f>
        <v>3997</v>
      </c>
      <c r="B83" s="1">
        <v>-3</v>
      </c>
      <c r="C83" s="1">
        <v>4</v>
      </c>
      <c r="D83" s="2">
        <v>0</v>
      </c>
      <c r="E83" s="5">
        <v>2045.15</v>
      </c>
      <c r="F83" s="5">
        <v>54.6</v>
      </c>
      <c r="G83" s="6">
        <f>E83*E83</f>
        <v>4182638.5225000004</v>
      </c>
      <c r="H83" s="6">
        <f>2*E83*F83</f>
        <v>223330.38</v>
      </c>
      <c r="I83" s="5">
        <v>2005.66</v>
      </c>
      <c r="J83" s="5">
        <v>54.93</v>
      </c>
      <c r="K83" s="6">
        <f>I83*I83</f>
        <v>4022672.0356000005</v>
      </c>
      <c r="L83" s="6">
        <f>2*I83*J83</f>
        <v>220341.8076</v>
      </c>
      <c r="M83" s="6">
        <f>0.5*(G83+K83)</f>
        <v>4102655.2790500005</v>
      </c>
      <c r="N83" s="5">
        <f>0.5*P83</f>
        <v>156865.36488927362</v>
      </c>
      <c r="O83" s="6">
        <f>G83-K83</f>
        <v>159966.4868999999</v>
      </c>
      <c r="P83" s="6">
        <f>SQRT(H83*H83+L83*L83)</f>
        <v>313730.72977854725</v>
      </c>
      <c r="Q83" s="6">
        <f>(H83*H83-L83*L83)/(H83*H83+L83*L83)</f>
        <v>1.3471373177823848E-2</v>
      </c>
      <c r="R83"/>
      <c r="S83"/>
    </row>
    <row r="84" spans="1:19">
      <c r="A84" s="1">
        <f>100000*D84+1000*C84+B84</f>
        <v>3999</v>
      </c>
      <c r="B84" s="1">
        <v>-1</v>
      </c>
      <c r="C84" s="1">
        <v>4</v>
      </c>
      <c r="D84" s="2">
        <v>0</v>
      </c>
      <c r="E84" s="5">
        <v>102.16</v>
      </c>
      <c r="F84" s="5">
        <v>336.38</v>
      </c>
      <c r="G84" s="6">
        <f>E84*E84</f>
        <v>10436.665599999998</v>
      </c>
      <c r="H84" s="6">
        <f>2*E84*F84</f>
        <v>68729.161599999992</v>
      </c>
      <c r="I84" s="5">
        <v>102.26</v>
      </c>
      <c r="J84" s="5">
        <v>346.08</v>
      </c>
      <c r="K84" s="6">
        <f>I84*I84</f>
        <v>10457.107600000001</v>
      </c>
      <c r="L84" s="6">
        <f>2*I84*J84</f>
        <v>70780.281600000002</v>
      </c>
      <c r="M84" s="6">
        <f>0.5*(G84+K84)</f>
        <v>10446.8866</v>
      </c>
      <c r="N84" s="5">
        <f>0.5*P84</f>
        <v>49329.367312013572</v>
      </c>
      <c r="O84" s="6">
        <f>G84-K84</f>
        <v>-20.442000000002736</v>
      </c>
      <c r="P84" s="6">
        <f>SQRT(H84*H84+L84*L84)</f>
        <v>98658.734624027144</v>
      </c>
      <c r="Q84" s="6">
        <f>(H84*H84-L84*L84)/(H84*H84+L84*L84)</f>
        <v>-2.9398393099328318E-2</v>
      </c>
      <c r="R84"/>
      <c r="S84"/>
    </row>
    <row r="85" spans="1:19">
      <c r="A85" s="1">
        <f>100000*D85+1000*C85+B85</f>
        <v>4000</v>
      </c>
      <c r="B85" s="1">
        <v>0</v>
      </c>
      <c r="C85" s="1">
        <v>4</v>
      </c>
      <c r="D85" s="2">
        <v>0</v>
      </c>
      <c r="E85" s="5">
        <v>2182.02</v>
      </c>
      <c r="F85" s="5">
        <v>40.47</v>
      </c>
      <c r="G85" s="6">
        <f>E85*E85</f>
        <v>4761211.2803999996</v>
      </c>
      <c r="H85" s="6">
        <f>2*E85*F85</f>
        <v>176612.69879999998</v>
      </c>
      <c r="I85" s="5">
        <v>2131.1799999999998</v>
      </c>
      <c r="J85" s="5">
        <v>40.299999999999997</v>
      </c>
      <c r="K85" s="6">
        <f>I85*I85</f>
        <v>4541928.1923999991</v>
      </c>
      <c r="L85" s="6">
        <f>2*I85*J85</f>
        <v>171773.10799999998</v>
      </c>
      <c r="M85" s="6">
        <f>0.5*(G85+K85)</f>
        <v>4651569.7363999989</v>
      </c>
      <c r="N85" s="5">
        <f>0.5*P85</f>
        <v>123184.86718079374</v>
      </c>
      <c r="O85" s="6">
        <f>G85-K85</f>
        <v>219283.08800000045</v>
      </c>
      <c r="P85" s="6">
        <f>SQRT(H85*H85+L85*L85)</f>
        <v>246369.73436158747</v>
      </c>
      <c r="Q85" s="6">
        <f>(H85*H85-L85*L85)/(H85*H85+L85*L85)</f>
        <v>2.7777578625492742E-2</v>
      </c>
      <c r="R85"/>
      <c r="S85"/>
    </row>
    <row r="86" spans="1:19">
      <c r="A86" s="1">
        <f>100000*D86+1000*C86+B86</f>
        <v>4001</v>
      </c>
      <c r="B86" s="1">
        <v>1</v>
      </c>
      <c r="C86" s="1">
        <v>4</v>
      </c>
      <c r="D86" s="2">
        <v>0</v>
      </c>
      <c r="E86" s="5">
        <v>170.28</v>
      </c>
      <c r="F86" s="5">
        <v>281.49</v>
      </c>
      <c r="G86" s="6">
        <f>E86*E86</f>
        <v>28995.278399999999</v>
      </c>
      <c r="H86" s="6">
        <f>2*E86*F86</f>
        <v>95864.234400000001</v>
      </c>
      <c r="I86" s="5">
        <v>124.07</v>
      </c>
      <c r="J86" s="5">
        <v>277.97000000000003</v>
      </c>
      <c r="K86" s="6">
        <f>I86*I86</f>
        <v>15393.364899999999</v>
      </c>
      <c r="L86" s="6">
        <f>2*I86*J86</f>
        <v>68975.4758</v>
      </c>
      <c r="M86" s="6">
        <f>0.5*(G86+K86)</f>
        <v>22194.321649999998</v>
      </c>
      <c r="N86" s="5">
        <f>0.5*P86</f>
        <v>59049.910454916295</v>
      </c>
      <c r="O86" s="6">
        <f>G86-K86</f>
        <v>13601.913500000001</v>
      </c>
      <c r="P86" s="6">
        <f>SQRT(H86*H86+L86*L86)</f>
        <v>118099.82090983259</v>
      </c>
      <c r="Q86" s="6">
        <f>(H86*H86-L86*L86)/(H86*H86+L86*L86)</f>
        <v>0.31778552869833709</v>
      </c>
      <c r="R86"/>
      <c r="S86"/>
    </row>
    <row r="87" spans="1:19">
      <c r="A87" s="1">
        <f>100000*D87+1000*C87+B87</f>
        <v>4002</v>
      </c>
      <c r="B87" s="1">
        <v>2</v>
      </c>
      <c r="C87" s="1">
        <v>4</v>
      </c>
      <c r="D87" s="2">
        <v>0</v>
      </c>
      <c r="E87" s="5">
        <v>3615.33</v>
      </c>
      <c r="F87" s="5">
        <v>26.34</v>
      </c>
      <c r="G87" s="6">
        <f>E87*E87</f>
        <v>13070611.0089</v>
      </c>
      <c r="H87" s="6">
        <f>2*E87*F87</f>
        <v>190455.58439999999</v>
      </c>
      <c r="I87" s="5">
        <v>3559.79</v>
      </c>
      <c r="J87" s="5">
        <v>25.09</v>
      </c>
      <c r="K87" s="6">
        <f>I87*I87</f>
        <v>12672104.8441</v>
      </c>
      <c r="L87" s="6">
        <f>2*I87*J87</f>
        <v>178630.2622</v>
      </c>
      <c r="M87" s="6">
        <f>0.5*(G87+K87)</f>
        <v>12871357.9265</v>
      </c>
      <c r="N87" s="5">
        <f>0.5*P87</f>
        <v>130558.51198101397</v>
      </c>
      <c r="O87" s="6">
        <f>G87-K87</f>
        <v>398506.16479999945</v>
      </c>
      <c r="P87" s="6">
        <f>SQRT(H87*H87+L87*L87)</f>
        <v>261117.02396202795</v>
      </c>
      <c r="Q87" s="6">
        <f>(H87*H87-L87*L87)/(H87*H87+L87*L87)</f>
        <v>6.4013268035507331E-2</v>
      </c>
      <c r="R87"/>
      <c r="S87"/>
    </row>
    <row r="88" spans="1:19">
      <c r="A88" s="1">
        <f>100000*D88+1000*C88+B88</f>
        <v>4003</v>
      </c>
      <c r="B88" s="1">
        <v>3</v>
      </c>
      <c r="C88" s="1">
        <v>4</v>
      </c>
      <c r="D88" s="2">
        <v>0</v>
      </c>
      <c r="E88" s="5">
        <v>1997.42</v>
      </c>
      <c r="F88" s="5">
        <v>28.59</v>
      </c>
      <c r="G88" s="6">
        <f>E88*E88</f>
        <v>3989686.6564000002</v>
      </c>
      <c r="H88" s="6">
        <f>2*E88*F88</f>
        <v>114212.47560000001</v>
      </c>
      <c r="I88" s="5">
        <v>2008.66</v>
      </c>
      <c r="J88" s="5">
        <v>28.27</v>
      </c>
      <c r="K88" s="6">
        <f>I88*I88</f>
        <v>4034714.9956000005</v>
      </c>
      <c r="L88" s="6">
        <f>2*I88*J88</f>
        <v>113569.6364</v>
      </c>
      <c r="M88" s="6">
        <f>0.5*(G88+K88)</f>
        <v>4012200.8260000004</v>
      </c>
      <c r="N88" s="5">
        <f>0.5*P88</f>
        <v>80533.458721684117</v>
      </c>
      <c r="O88" s="6">
        <f>G88-K88</f>
        <v>-45028.339200000279</v>
      </c>
      <c r="P88" s="6">
        <f>SQRT(H88*H88+L88*L88)</f>
        <v>161066.91744336823</v>
      </c>
      <c r="Q88" s="6">
        <f>(H88*H88-L88*L88)/(H88*H88+L88*L88)</f>
        <v>5.644289399388519E-3</v>
      </c>
      <c r="R88"/>
      <c r="S88"/>
    </row>
    <row r="89" spans="1:19">
      <c r="A89" s="1">
        <f>100000*D89+1000*C89+B89</f>
        <v>4004</v>
      </c>
      <c r="B89" s="1">
        <v>4</v>
      </c>
      <c r="C89" s="1">
        <v>4</v>
      </c>
      <c r="D89" s="2">
        <v>0</v>
      </c>
      <c r="E89" s="5">
        <v>1660.6</v>
      </c>
      <c r="F89" s="5">
        <v>25.53</v>
      </c>
      <c r="G89" s="6">
        <f>E89*E89</f>
        <v>2757592.36</v>
      </c>
      <c r="H89" s="6">
        <f>2*E89*F89</f>
        <v>84790.236000000004</v>
      </c>
      <c r="I89" s="5">
        <v>1653.13</v>
      </c>
      <c r="J89" s="5">
        <v>25.37</v>
      </c>
      <c r="K89" s="6">
        <f>I89*I89</f>
        <v>2732838.7969000004</v>
      </c>
      <c r="L89" s="6">
        <f>2*I89*J89</f>
        <v>83879.816200000016</v>
      </c>
      <c r="M89" s="6">
        <f>0.5*(G89+K89)</f>
        <v>2745215.5784499999</v>
      </c>
      <c r="N89" s="5">
        <f>0.5*P89</f>
        <v>59634.737541724542</v>
      </c>
      <c r="O89" s="6">
        <f>G89-K89</f>
        <v>24753.563099999446</v>
      </c>
      <c r="P89" s="6">
        <f>SQRT(H89*H89+L89*L89)</f>
        <v>119269.47508344908</v>
      </c>
      <c r="Q89" s="6">
        <f>(H89*H89-L89*L89)/(H89*H89+L89*L89)</f>
        <v>1.0794960507584345E-2</v>
      </c>
      <c r="R89"/>
      <c r="S89"/>
    </row>
    <row r="90" spans="1:19">
      <c r="A90" s="1">
        <f>100000*D90+1000*C90+B90</f>
        <v>4005</v>
      </c>
      <c r="B90" s="1">
        <v>5</v>
      </c>
      <c r="C90" s="1">
        <v>4</v>
      </c>
      <c r="D90" s="2">
        <v>0</v>
      </c>
      <c r="E90" s="5">
        <v>1101.52</v>
      </c>
      <c r="F90" s="5">
        <v>31.21</v>
      </c>
      <c r="G90" s="6">
        <f>E90*E90</f>
        <v>1213346.3104000001</v>
      </c>
      <c r="H90" s="6">
        <f>2*E90*F90</f>
        <v>68756.878400000001</v>
      </c>
      <c r="I90" s="5">
        <v>1044.74</v>
      </c>
      <c r="J90" s="5">
        <v>40.69</v>
      </c>
      <c r="K90" s="6">
        <f>I90*I90</f>
        <v>1091481.6676</v>
      </c>
      <c r="L90" s="6">
        <f>2*I90*J90</f>
        <v>85020.941200000001</v>
      </c>
      <c r="M90" s="6">
        <f>0.5*(G90+K90)</f>
        <v>1152413.9890000001</v>
      </c>
      <c r="N90" s="5">
        <f>0.5*P90</f>
        <v>54671.904964630245</v>
      </c>
      <c r="O90" s="6">
        <f>G90-K90</f>
        <v>121864.64280000003</v>
      </c>
      <c r="P90" s="6">
        <f>SQRT(H90*H90+L90*L90)</f>
        <v>109343.80992926049</v>
      </c>
      <c r="Q90" s="6">
        <f>(H90*H90-L90*L90)/(H90*H90+L90*L90)</f>
        <v>-0.20918682916321452</v>
      </c>
      <c r="R90"/>
      <c r="S90"/>
    </row>
    <row r="91" spans="1:19">
      <c r="A91" s="1">
        <f>100000*D91+1000*C91+B91</f>
        <v>4006</v>
      </c>
      <c r="B91" s="1">
        <v>6</v>
      </c>
      <c r="C91" s="1">
        <v>4</v>
      </c>
      <c r="D91" s="2">
        <v>0</v>
      </c>
      <c r="E91" s="5">
        <v>788.02</v>
      </c>
      <c r="F91" s="5">
        <v>39.729999999999997</v>
      </c>
      <c r="G91" s="6">
        <f>E91*E91</f>
        <v>620975.52039999992</v>
      </c>
      <c r="H91" s="6">
        <f>2*E91*F91</f>
        <v>62616.069199999991</v>
      </c>
      <c r="I91" s="5">
        <v>805.04</v>
      </c>
      <c r="J91" s="5">
        <v>38.89</v>
      </c>
      <c r="K91" s="6">
        <f>I91*I91</f>
        <v>648089.40159999998</v>
      </c>
      <c r="L91" s="6">
        <f>2*I91*J91</f>
        <v>62616.011200000001</v>
      </c>
      <c r="M91" s="6">
        <f>0.5*(G91+K91)</f>
        <v>634532.46099999989</v>
      </c>
      <c r="N91" s="5">
        <f>0.5*P91</f>
        <v>44276.22663647421</v>
      </c>
      <c r="O91" s="6">
        <f>G91-K91</f>
        <v>-27113.881200000062</v>
      </c>
      <c r="P91" s="6">
        <f>SQRT(H91*H91+L91*L91)</f>
        <v>88552.45327294842</v>
      </c>
      <c r="Q91" s="6">
        <f>(H91*H91-L91*L91)/(H91*H91+L91*L91)</f>
        <v>9.262802279456822E-7</v>
      </c>
      <c r="R91"/>
      <c r="S91"/>
    </row>
    <row r="92" spans="1:19">
      <c r="A92" s="1">
        <f>100000*D92+1000*C92+B92</f>
        <v>4007</v>
      </c>
      <c r="B92" s="1">
        <v>7</v>
      </c>
      <c r="C92" s="1">
        <v>4</v>
      </c>
      <c r="D92" s="2">
        <v>0</v>
      </c>
      <c r="E92" s="5">
        <v>112.94</v>
      </c>
      <c r="F92" s="5">
        <v>238.65</v>
      </c>
      <c r="G92" s="6">
        <f>E92*E92</f>
        <v>12755.443599999999</v>
      </c>
      <c r="H92" s="6">
        <f>2*E92*F92</f>
        <v>53906.262000000002</v>
      </c>
      <c r="I92" s="5">
        <v>137.03</v>
      </c>
      <c r="J92" s="5">
        <v>221.77</v>
      </c>
      <c r="K92" s="6">
        <f>I92*I92</f>
        <v>18777.2209</v>
      </c>
      <c r="L92" s="6">
        <f>2*I92*J92</f>
        <v>60778.286200000002</v>
      </c>
      <c r="M92" s="6">
        <f>0.5*(G92+K92)</f>
        <v>15766.332249999999</v>
      </c>
      <c r="N92" s="5">
        <f>0.5*P92</f>
        <v>40619.83861434507</v>
      </c>
      <c r="O92" s="6">
        <f>G92-K92</f>
        <v>-6021.7773000000016</v>
      </c>
      <c r="P92" s="6">
        <f>SQRT(H92*H92+L92*L92)</f>
        <v>81239.67722869014</v>
      </c>
      <c r="Q92" s="6">
        <f>(H92*H92-L92*L92)/(H92*H92+L92*L92)</f>
        <v>-0.11941344007380263</v>
      </c>
      <c r="R92"/>
      <c r="S92"/>
    </row>
    <row r="93" spans="1:19">
      <c r="A93" s="1">
        <f>100000*D93+1000*C93+B93</f>
        <v>4008</v>
      </c>
      <c r="B93" s="1">
        <v>8</v>
      </c>
      <c r="C93" s="1">
        <v>4</v>
      </c>
      <c r="D93" s="2">
        <v>0</v>
      </c>
      <c r="E93" s="5">
        <v>384.96</v>
      </c>
      <c r="F93" s="5">
        <v>149.44</v>
      </c>
      <c r="G93" s="6">
        <f>E93*E93</f>
        <v>148194.20159999997</v>
      </c>
      <c r="H93" s="6">
        <f>2*E93*F93</f>
        <v>115056.84479999999</v>
      </c>
      <c r="I93" s="5">
        <v>252.59</v>
      </c>
      <c r="J93" s="5">
        <v>255.33</v>
      </c>
      <c r="K93" s="6">
        <f>I93*I93</f>
        <v>63801.708100000003</v>
      </c>
      <c r="L93" s="6">
        <f>2*I93*J93</f>
        <v>128987.6094</v>
      </c>
      <c r="M93" s="6">
        <f>0.5*(G93+K93)</f>
        <v>105997.95484999998</v>
      </c>
      <c r="N93" s="5">
        <f>0.5*P93</f>
        <v>86423.20422499135</v>
      </c>
      <c r="O93" s="6">
        <f>G93-K93</f>
        <v>84392.493499999968</v>
      </c>
      <c r="P93" s="6">
        <f>SQRT(H93*H93+L93*L93)</f>
        <v>172846.4084499827</v>
      </c>
      <c r="Q93" s="6">
        <f>(H93*H93-L93*L93)/(H93*H93+L93*L93)</f>
        <v>-0.11379499915585499</v>
      </c>
      <c r="R93"/>
      <c r="S93"/>
    </row>
    <row r="94" spans="1:19">
      <c r="A94" s="1">
        <f>100000*D94+1000*C94+B94</f>
        <v>4991</v>
      </c>
      <c r="B94" s="1">
        <v>-9</v>
      </c>
      <c r="C94" s="1">
        <v>5</v>
      </c>
      <c r="D94" s="2">
        <v>0</v>
      </c>
      <c r="E94" s="5">
        <v>282.13</v>
      </c>
      <c r="F94" s="5">
        <v>311.27999999999997</v>
      </c>
      <c r="G94" s="6">
        <f>E94*E94</f>
        <v>79597.336899999995</v>
      </c>
      <c r="H94" s="6">
        <f>2*E94*F94</f>
        <v>175642.85279999999</v>
      </c>
      <c r="I94" s="5">
        <v>277.58999999999997</v>
      </c>
      <c r="J94" s="5">
        <v>312.39999999999998</v>
      </c>
      <c r="K94" s="6">
        <f>I94*I94</f>
        <v>77056.208099999989</v>
      </c>
      <c r="L94" s="6">
        <f>2*I94*J94</f>
        <v>173438.23199999996</v>
      </c>
      <c r="M94" s="6">
        <f>0.5*(G94+K94)</f>
        <v>78326.772499999992</v>
      </c>
      <c r="N94" s="5">
        <f>0.5*P94</f>
        <v>123421.2624094895</v>
      </c>
      <c r="O94" s="6">
        <f>G94-K94</f>
        <v>2541.1288000000059</v>
      </c>
      <c r="P94" s="6">
        <f>SQRT(H94*H94+L94*L94)</f>
        <v>246842.524818979</v>
      </c>
      <c r="Q94" s="6">
        <f>(H94*H94-L94*L94)/(H94*H94+L94*L94)</f>
        <v>1.2630491694166851E-2</v>
      </c>
      <c r="R94"/>
      <c r="S94"/>
    </row>
    <row r="95" spans="1:19">
      <c r="A95" s="1">
        <f>100000*D95+1000*C95+B95</f>
        <v>4992</v>
      </c>
      <c r="B95" s="1">
        <v>-8</v>
      </c>
      <c r="C95" s="1">
        <v>5</v>
      </c>
      <c r="D95" s="2">
        <v>0</v>
      </c>
      <c r="E95" s="5">
        <v>298.72000000000003</v>
      </c>
      <c r="F95" s="5">
        <v>306.35000000000002</v>
      </c>
      <c r="G95" s="6">
        <f>E95*E95</f>
        <v>89233.638400000011</v>
      </c>
      <c r="H95" s="6">
        <f>2*E95*F95</f>
        <v>183025.74400000004</v>
      </c>
      <c r="I95" s="5">
        <v>307.35000000000002</v>
      </c>
      <c r="J95" s="5">
        <v>307.02</v>
      </c>
      <c r="K95" s="6">
        <f>I95*I95</f>
        <v>94464.022500000021</v>
      </c>
      <c r="L95" s="6">
        <f>2*I95*J95</f>
        <v>188725.19399999999</v>
      </c>
      <c r="M95" s="6">
        <f>0.5*(G95+K95)</f>
        <v>91848.830450000009</v>
      </c>
      <c r="N95" s="5">
        <f>0.5*P95</f>
        <v>131449.2504895817</v>
      </c>
      <c r="O95" s="6">
        <f>G95-K95</f>
        <v>-5230.3841000000102</v>
      </c>
      <c r="P95" s="6">
        <f>SQRT(H95*H95+L95*L95)</f>
        <v>262898.50097916339</v>
      </c>
      <c r="Q95" s="6">
        <f>(H95*H95-L95*L95)/(H95*H95+L95*L95)</f>
        <v>-3.0655528054008539E-2</v>
      </c>
      <c r="R95"/>
      <c r="S95"/>
    </row>
    <row r="96" spans="1:19">
      <c r="A96" s="1">
        <f>100000*D96+1000*C96+B96</f>
        <v>4994</v>
      </c>
      <c r="B96" s="1">
        <v>-6</v>
      </c>
      <c r="C96" s="1">
        <v>5</v>
      </c>
      <c r="D96" s="2">
        <v>0</v>
      </c>
      <c r="E96" s="5">
        <v>1274.93</v>
      </c>
      <c r="F96" s="5">
        <v>48.08</v>
      </c>
      <c r="G96" s="6">
        <f>E96*E96</f>
        <v>1625446.5049000001</v>
      </c>
      <c r="H96" s="6">
        <f>2*E96*F96</f>
        <v>122597.26880000001</v>
      </c>
      <c r="I96" s="5">
        <v>1234.81</v>
      </c>
      <c r="J96" s="5">
        <v>46.07</v>
      </c>
      <c r="K96" s="6">
        <f>I96*I96</f>
        <v>1524755.7360999999</v>
      </c>
      <c r="L96" s="6">
        <f>2*I96*J96</f>
        <v>113775.3934</v>
      </c>
      <c r="M96" s="6">
        <f>0.5*(G96+K96)</f>
        <v>1575101.1205</v>
      </c>
      <c r="N96" s="5">
        <f>0.5*P96</f>
        <v>83628.539477477752</v>
      </c>
      <c r="O96" s="6">
        <f>G96-K96</f>
        <v>100690.76880000019</v>
      </c>
      <c r="P96" s="6">
        <f>SQRT(H96*H96+L96*L96)</f>
        <v>167257.0789549555</v>
      </c>
      <c r="Q96" s="6">
        <f>(H96*H96-L96*L96)/(H96*H96+L96*L96)</f>
        <v>7.453995915506284E-2</v>
      </c>
      <c r="R96"/>
      <c r="S96"/>
    </row>
    <row r="97" spans="1:19">
      <c r="A97" s="1">
        <f>100000*D97+1000*C97+B97</f>
        <v>4995</v>
      </c>
      <c r="B97" s="1">
        <v>-5</v>
      </c>
      <c r="C97" s="1">
        <v>5</v>
      </c>
      <c r="D97" s="2">
        <v>0</v>
      </c>
      <c r="E97" s="5">
        <v>1106.1199999999999</v>
      </c>
      <c r="F97" s="5">
        <v>52.3</v>
      </c>
      <c r="G97" s="6">
        <f>E97*E97</f>
        <v>1223501.4543999997</v>
      </c>
      <c r="H97" s="6">
        <f>2*E97*F97</f>
        <v>115700.15199999999</v>
      </c>
      <c r="I97" s="5">
        <v>1124.42</v>
      </c>
      <c r="J97" s="5">
        <v>51.34</v>
      </c>
      <c r="K97" s="6">
        <f>I97*I97</f>
        <v>1264320.3364000001</v>
      </c>
      <c r="L97" s="6">
        <f>2*I97*J97</f>
        <v>115455.44560000002</v>
      </c>
      <c r="M97" s="6">
        <f>0.5*(G97+K97)</f>
        <v>1243910.8953999998</v>
      </c>
      <c r="N97" s="5">
        <f>0.5*P97</f>
        <v>81725.891080363363</v>
      </c>
      <c r="O97" s="6">
        <f>G97-K97</f>
        <v>-40818.882000000449</v>
      </c>
      <c r="P97" s="6">
        <f>SQRT(H97*H97+L97*L97)</f>
        <v>163451.78216072673</v>
      </c>
      <c r="Q97" s="6">
        <f>(H97*H97-L97*L97)/(H97*H97+L97*L97)</f>
        <v>2.1172416182282665E-3</v>
      </c>
      <c r="R97"/>
      <c r="S97"/>
    </row>
    <row r="98" spans="1:19">
      <c r="A98" s="1">
        <f>100000*D98+1000*C98+B98</f>
        <v>4996</v>
      </c>
      <c r="B98" s="1">
        <v>-4</v>
      </c>
      <c r="C98" s="1">
        <v>5</v>
      </c>
      <c r="D98" s="2">
        <v>0</v>
      </c>
      <c r="E98" s="5">
        <v>716.13</v>
      </c>
      <c r="F98" s="5">
        <v>100.85</v>
      </c>
      <c r="G98" s="6">
        <f>E98*E98</f>
        <v>512842.17690000002</v>
      </c>
      <c r="H98" s="6">
        <f>2*E98*F98</f>
        <v>144443.421</v>
      </c>
      <c r="I98" s="5">
        <v>709.78</v>
      </c>
      <c r="J98" s="5">
        <v>101.82</v>
      </c>
      <c r="K98" s="6">
        <f>I98*I98</f>
        <v>503787.64839999995</v>
      </c>
      <c r="L98" s="6">
        <f>2*I98*J98</f>
        <v>144539.5992</v>
      </c>
      <c r="M98" s="6">
        <f>0.5*(G98+K98)</f>
        <v>508314.91264999995</v>
      </c>
      <c r="N98" s="5">
        <f>0.5*P98</f>
        <v>102170.93227415501</v>
      </c>
      <c r="O98" s="6">
        <f>G98-K98</f>
        <v>9054.5285000000731</v>
      </c>
      <c r="P98" s="6">
        <f>SQRT(H98*H98+L98*L98)</f>
        <v>204341.86454831003</v>
      </c>
      <c r="Q98" s="6">
        <f>(H98*H98-L98*L98)/(H98*H98+L98*L98)</f>
        <v>-6.6563211416438659E-4</v>
      </c>
      <c r="R98"/>
      <c r="S98"/>
    </row>
    <row r="99" spans="1:19">
      <c r="A99" s="1">
        <f>100000*D99+1000*C99+B99</f>
        <v>4999</v>
      </c>
      <c r="B99" s="1">
        <v>-1</v>
      </c>
      <c r="C99" s="1">
        <v>5</v>
      </c>
      <c r="D99" s="2">
        <v>0</v>
      </c>
      <c r="E99" s="5">
        <v>1503.79</v>
      </c>
      <c r="F99" s="5">
        <v>60.28</v>
      </c>
      <c r="G99" s="6">
        <f>E99*E99</f>
        <v>2261384.3640999999</v>
      </c>
      <c r="H99" s="6">
        <f>2*E99*F99</f>
        <v>181296.92240000001</v>
      </c>
      <c r="I99" s="5">
        <v>1476.26</v>
      </c>
      <c r="J99" s="5">
        <v>58.7</v>
      </c>
      <c r="K99" s="6">
        <f>I99*I99</f>
        <v>2179343.5876000002</v>
      </c>
      <c r="L99" s="6">
        <f>2*I99*J99</f>
        <v>173312.924</v>
      </c>
      <c r="M99" s="6">
        <f>0.5*(G99+K99)</f>
        <v>2220363.97585</v>
      </c>
      <c r="N99" s="5">
        <f>0.5*P99</f>
        <v>125405.28666800834</v>
      </c>
      <c r="O99" s="6">
        <f>G99-K99</f>
        <v>82040.776499999687</v>
      </c>
      <c r="P99" s="6">
        <f>SQRT(H99*H99+L99*L99)</f>
        <v>250810.57333601668</v>
      </c>
      <c r="Q99" s="6">
        <f>(H99*H99-L99*L99)/(H99*H99+L99*L99)</f>
        <v>4.5006946559971971E-2</v>
      </c>
      <c r="R99"/>
      <c r="S99"/>
    </row>
    <row r="100" spans="1:19">
      <c r="A100" s="1">
        <f>100000*D100+1000*C100+B100</f>
        <v>5001</v>
      </c>
      <c r="B100" s="1">
        <v>1</v>
      </c>
      <c r="C100" s="1">
        <v>5</v>
      </c>
      <c r="D100" s="2">
        <v>0</v>
      </c>
      <c r="E100" s="5">
        <v>1481.28</v>
      </c>
      <c r="F100" s="5">
        <v>37.46</v>
      </c>
      <c r="G100" s="6">
        <f>E100*E100</f>
        <v>2194190.4383999999</v>
      </c>
      <c r="H100" s="6">
        <f>2*E100*F100</f>
        <v>110977.4976</v>
      </c>
      <c r="I100" s="5">
        <v>1439.76</v>
      </c>
      <c r="J100" s="5">
        <v>32.909999999999997</v>
      </c>
      <c r="K100" s="6">
        <f>I100*I100</f>
        <v>2072908.8576</v>
      </c>
      <c r="L100" s="6">
        <f>2*I100*J100</f>
        <v>94765.003199999992</v>
      </c>
      <c r="M100" s="6">
        <f>0.5*(G100+K100)</f>
        <v>2133549.648</v>
      </c>
      <c r="N100" s="5">
        <f>0.5*P100</f>
        <v>72966.449147971449</v>
      </c>
      <c r="O100" s="6">
        <f>G100-K100</f>
        <v>121281.58079999988</v>
      </c>
      <c r="P100" s="6">
        <f>SQRT(H100*H100+L100*L100)</f>
        <v>145932.8982959429</v>
      </c>
      <c r="Q100" s="6">
        <f>(H100*H100-L100*L100)/(H100*H100+L100*L100)</f>
        <v>0.15662729145281146</v>
      </c>
      <c r="R100"/>
      <c r="S100"/>
    </row>
    <row r="101" spans="1:19">
      <c r="A101" s="1">
        <f>100000*D101+1000*C101+B101</f>
        <v>5002</v>
      </c>
      <c r="B101" s="1">
        <v>2</v>
      </c>
      <c r="C101" s="1">
        <v>5</v>
      </c>
      <c r="D101" s="2">
        <v>0</v>
      </c>
      <c r="E101" s="5">
        <v>1869.65</v>
      </c>
      <c r="F101" s="5">
        <v>30.46</v>
      </c>
      <c r="G101" s="6">
        <f>E101*E101</f>
        <v>3495591.1225000005</v>
      </c>
      <c r="H101" s="6">
        <f>2*E101*F101</f>
        <v>113899.07800000001</v>
      </c>
      <c r="I101" s="5">
        <v>1835.74</v>
      </c>
      <c r="J101" s="5">
        <v>31.04</v>
      </c>
      <c r="K101" s="6">
        <f>I101*I101</f>
        <v>3369941.3476</v>
      </c>
      <c r="L101" s="6">
        <f>2*I101*J101</f>
        <v>113962.7392</v>
      </c>
      <c r="M101" s="6">
        <f>0.5*(G101+K101)</f>
        <v>3432766.2350500003</v>
      </c>
      <c r="N101" s="5">
        <f>0.5*P101</f>
        <v>80561.321201953513</v>
      </c>
      <c r="O101" s="6">
        <f>G101-K101</f>
        <v>125649.77490000054</v>
      </c>
      <c r="P101" s="6">
        <f>SQRT(H101*H101+L101*L101)</f>
        <v>161122.64240390703</v>
      </c>
      <c r="Q101" s="6">
        <f>(H101*H101-L101*L101)/(H101*H101+L101*L101)</f>
        <v>-5.5877018636231934E-4</v>
      </c>
      <c r="R101"/>
      <c r="S101"/>
    </row>
    <row r="102" spans="1:19">
      <c r="A102" s="1">
        <f>100000*D102+1000*C102+B102</f>
        <v>5003</v>
      </c>
      <c r="B102" s="1">
        <v>3</v>
      </c>
      <c r="C102" s="1">
        <v>5</v>
      </c>
      <c r="D102" s="2">
        <v>0</v>
      </c>
      <c r="E102" s="5">
        <v>2746.26</v>
      </c>
      <c r="F102" s="5">
        <v>24.73</v>
      </c>
      <c r="G102" s="6">
        <f>E102*E102</f>
        <v>7541943.9876000015</v>
      </c>
      <c r="H102" s="6">
        <f>2*E102*F102</f>
        <v>135830.0196</v>
      </c>
      <c r="I102" s="5">
        <v>2697.6</v>
      </c>
      <c r="J102" s="5">
        <v>25.14</v>
      </c>
      <c r="K102" s="6">
        <f>I102*I102</f>
        <v>7277045.7599999998</v>
      </c>
      <c r="L102" s="6">
        <f>2*I102*J102</f>
        <v>135635.32800000001</v>
      </c>
      <c r="M102" s="6">
        <f>0.5*(G102+K102)</f>
        <v>7409494.8738000002</v>
      </c>
      <c r="N102" s="5">
        <f>0.5*P102</f>
        <v>95977.518755961763</v>
      </c>
      <c r="O102" s="6">
        <f>G102-K102</f>
        <v>264898.22760000173</v>
      </c>
      <c r="P102" s="6">
        <f>SQRT(H102*H102+L102*L102)</f>
        <v>191955.03751192353</v>
      </c>
      <c r="Q102" s="6">
        <f>(H102*H102-L102*L102)/(H102*H102+L102*L102)</f>
        <v>1.434374601252636E-3</v>
      </c>
      <c r="R102"/>
      <c r="S102"/>
    </row>
    <row r="103" spans="1:19">
      <c r="A103" s="1">
        <f>100000*D103+1000*C103+B103</f>
        <v>5004</v>
      </c>
      <c r="B103" s="1">
        <v>4</v>
      </c>
      <c r="C103" s="1">
        <v>5</v>
      </c>
      <c r="D103" s="2">
        <v>0</v>
      </c>
      <c r="E103" s="5">
        <v>708.42</v>
      </c>
      <c r="F103" s="5">
        <v>59.74</v>
      </c>
      <c r="G103" s="6">
        <f>E103*E103</f>
        <v>501858.89639999997</v>
      </c>
      <c r="H103" s="6">
        <f>2*E103*F103</f>
        <v>84642.021599999993</v>
      </c>
      <c r="I103" s="5">
        <v>695.64</v>
      </c>
      <c r="J103" s="5">
        <v>59.37</v>
      </c>
      <c r="K103" s="6">
        <f>I103*I103</f>
        <v>483915.00959999999</v>
      </c>
      <c r="L103" s="6">
        <f>2*I103*J103</f>
        <v>82600.29359999999</v>
      </c>
      <c r="M103" s="6">
        <f>0.5*(G103+K103)</f>
        <v>492886.95299999998</v>
      </c>
      <c r="N103" s="5">
        <f>0.5*P103</f>
        <v>59133.493731008879</v>
      </c>
      <c r="O103" s="6">
        <f>G103-K103</f>
        <v>17943.886799999978</v>
      </c>
      <c r="P103" s="6">
        <f>SQRT(H103*H103+L103*L103)</f>
        <v>118266.98746201776</v>
      </c>
      <c r="Q103" s="6">
        <f>(H103*H103-L103*L103)/(H103*H103+L103*L103)</f>
        <v>2.4412765912185861E-2</v>
      </c>
      <c r="R103"/>
      <c r="S103"/>
    </row>
    <row r="104" spans="1:19">
      <c r="A104" s="1">
        <f>100000*D104+1000*C104+B104</f>
        <v>5005</v>
      </c>
      <c r="B104" s="1">
        <v>5</v>
      </c>
      <c r="C104" s="1">
        <v>5</v>
      </c>
      <c r="D104" s="2">
        <v>0</v>
      </c>
      <c r="E104" s="5">
        <v>1095.54</v>
      </c>
      <c r="F104" s="5">
        <v>30.4</v>
      </c>
      <c r="G104" s="6">
        <f>E104*E104</f>
        <v>1200207.8916</v>
      </c>
      <c r="H104" s="6">
        <f>2*E104*F104</f>
        <v>66608.831999999995</v>
      </c>
      <c r="I104" s="5">
        <v>1094.01</v>
      </c>
      <c r="J104" s="5">
        <v>30.65</v>
      </c>
      <c r="K104" s="6">
        <f>I104*I104</f>
        <v>1196857.8801</v>
      </c>
      <c r="L104" s="6">
        <f>2*I104*J104</f>
        <v>67062.812999999995</v>
      </c>
      <c r="M104" s="6">
        <f>0.5*(G104+K104)</f>
        <v>1198532.88585</v>
      </c>
      <c r="N104" s="5">
        <f>0.5*P104</f>
        <v>47260.335874486736</v>
      </c>
      <c r="O104" s="6">
        <f>G104-K104</f>
        <v>3350.0115000000224</v>
      </c>
      <c r="P104" s="6">
        <f>SQRT(H104*H104+L104*L104)</f>
        <v>94520.671748973473</v>
      </c>
      <c r="Q104" s="6">
        <f>(H104*H104-L104*L104)/(H104*H104+L104*L104)</f>
        <v>-6.792401838710346E-3</v>
      </c>
      <c r="R104"/>
      <c r="S104"/>
    </row>
    <row r="105" spans="1:19">
      <c r="A105" s="1">
        <f>100000*D105+1000*C105+B105</f>
        <v>5006</v>
      </c>
      <c r="B105" s="1">
        <v>6</v>
      </c>
      <c r="C105" s="1">
        <v>5</v>
      </c>
      <c r="D105" s="2">
        <v>0</v>
      </c>
      <c r="E105" s="5">
        <v>1242.6300000000001</v>
      </c>
      <c r="F105" s="5">
        <v>27.85</v>
      </c>
      <c r="G105" s="6">
        <f>E105*E105</f>
        <v>1544129.3169000002</v>
      </c>
      <c r="H105" s="6">
        <f>2*E105*F105</f>
        <v>69214.491000000009</v>
      </c>
      <c r="I105" s="5">
        <v>1231.1099999999999</v>
      </c>
      <c r="J105" s="5">
        <v>35.270000000000003</v>
      </c>
      <c r="K105" s="6">
        <f>I105*I105</f>
        <v>1515631.8320999998</v>
      </c>
      <c r="L105" s="6">
        <f>2*I105*J105</f>
        <v>86842.499400000001</v>
      </c>
      <c r="M105" s="6">
        <f>0.5*(G105+K105)</f>
        <v>1529880.5745000001</v>
      </c>
      <c r="N105" s="5">
        <f>0.5*P105</f>
        <v>55525.366875033076</v>
      </c>
      <c r="O105" s="6">
        <f>G105-K105</f>
        <v>28497.484800000442</v>
      </c>
      <c r="P105" s="6">
        <f>SQRT(H105*H105+L105*L105)</f>
        <v>111050.73375006615</v>
      </c>
      <c r="Q105" s="6">
        <f>(H105*H105-L105*L105)/(H105*H105+L105*L105)</f>
        <v>-0.22307125524818197</v>
      </c>
      <c r="R105"/>
      <c r="S105"/>
    </row>
    <row r="106" spans="1:19">
      <c r="A106" s="1">
        <f>100000*D106+1000*C106+B106</f>
        <v>5008</v>
      </c>
      <c r="B106" s="1">
        <v>8</v>
      </c>
      <c r="C106" s="1">
        <v>5</v>
      </c>
      <c r="D106" s="2">
        <v>0</v>
      </c>
      <c r="E106" s="5">
        <v>244.37</v>
      </c>
      <c r="F106" s="5">
        <v>256.89</v>
      </c>
      <c r="G106" s="6">
        <f>E106*E106</f>
        <v>59716.696900000003</v>
      </c>
      <c r="H106" s="6">
        <f>2*E106*F106</f>
        <v>125552.41859999999</v>
      </c>
      <c r="I106" s="5">
        <v>302.22000000000003</v>
      </c>
      <c r="J106" s="5">
        <v>186.46</v>
      </c>
      <c r="K106" s="6">
        <f>I106*I106</f>
        <v>91336.928400000019</v>
      </c>
      <c r="L106" s="6">
        <f>2*I106*J106</f>
        <v>112703.88240000002</v>
      </c>
      <c r="M106" s="6">
        <f>0.5*(G106+K106)</f>
        <v>75526.812650000007</v>
      </c>
      <c r="N106" s="5">
        <f>0.5*P106</f>
        <v>84358.720539643473</v>
      </c>
      <c r="O106" s="6">
        <f>G106-K106</f>
        <v>-31620.231500000016</v>
      </c>
      <c r="P106" s="6">
        <f>SQRT(H106*H106+L106*L106)</f>
        <v>168717.44107928695</v>
      </c>
      <c r="Q106" s="6">
        <f>(H106*H106-L106*L106)/(H106*H106+L106*L106)</f>
        <v>0.10754199472214883</v>
      </c>
      <c r="R106"/>
      <c r="S106"/>
    </row>
    <row r="107" spans="1:19">
      <c r="A107" s="1">
        <f>100000*D107+1000*C107+B107</f>
        <v>5009</v>
      </c>
      <c r="B107" s="1">
        <v>9</v>
      </c>
      <c r="C107" s="1">
        <v>5</v>
      </c>
      <c r="D107" s="2">
        <v>0</v>
      </c>
      <c r="E107" s="5">
        <v>255.3</v>
      </c>
      <c r="F107" s="5">
        <v>278.95</v>
      </c>
      <c r="G107" s="6">
        <f>E107*E107</f>
        <v>65178.090000000004</v>
      </c>
      <c r="H107" s="6">
        <f>2*E107*F107</f>
        <v>142431.87</v>
      </c>
      <c r="I107" s="5">
        <v>299.12</v>
      </c>
      <c r="J107" s="5">
        <v>198.38</v>
      </c>
      <c r="K107" s="6">
        <f>I107*I107</f>
        <v>89472.774400000009</v>
      </c>
      <c r="L107" s="6">
        <f>2*I107*J107</f>
        <v>118678.8512</v>
      </c>
      <c r="M107" s="6">
        <f>0.5*(G107+K107)</f>
        <v>77325.43220000001</v>
      </c>
      <c r="N107" s="5">
        <f>0.5*P107</f>
        <v>92697.771432015346</v>
      </c>
      <c r="O107" s="6">
        <f>G107-K107</f>
        <v>-24294.684400000006</v>
      </c>
      <c r="P107" s="6">
        <f>SQRT(H107*H107+L107*L107)</f>
        <v>185395.54286403069</v>
      </c>
      <c r="Q107" s="6">
        <f>(H107*H107-L107*L107)/(H107*H107+L107*L107)</f>
        <v>0.18044503585230429</v>
      </c>
      <c r="R107"/>
      <c r="S107"/>
    </row>
    <row r="108" spans="1:19">
      <c r="A108" s="1">
        <f>100000*D108+1000*C108+B108</f>
        <v>5991</v>
      </c>
      <c r="B108" s="1">
        <v>-9</v>
      </c>
      <c r="C108" s="1">
        <v>6</v>
      </c>
      <c r="D108" s="2">
        <v>0</v>
      </c>
      <c r="E108" s="5">
        <v>341.7</v>
      </c>
      <c r="F108" s="5">
        <v>274.45999999999998</v>
      </c>
      <c r="G108" s="6">
        <f>E108*E108</f>
        <v>116758.89</v>
      </c>
      <c r="H108" s="6">
        <f>2*E108*F108</f>
        <v>187565.96399999998</v>
      </c>
      <c r="I108" s="5">
        <v>319.73</v>
      </c>
      <c r="J108" s="5">
        <v>331.7</v>
      </c>
      <c r="K108" s="6">
        <f>I108*I108</f>
        <v>102227.27290000001</v>
      </c>
      <c r="L108" s="6">
        <f>2*I108*J108</f>
        <v>212108.88200000001</v>
      </c>
      <c r="M108" s="6">
        <f>0.5*(G108+K108)</f>
        <v>109493.08145</v>
      </c>
      <c r="N108" s="5">
        <f>0.5*P108</f>
        <v>141572.56855985484</v>
      </c>
      <c r="O108" s="6">
        <f>G108-K108</f>
        <v>14531.617099999989</v>
      </c>
      <c r="P108" s="6">
        <f>SQRT(H108*H108+L108*L108)</f>
        <v>283145.13711970969</v>
      </c>
      <c r="Q108" s="6">
        <f>(H108*H108-L108*L108)/(H108*H108+L108*L108)</f>
        <v>-0.12235304953407579</v>
      </c>
      <c r="R108"/>
      <c r="S108"/>
    </row>
    <row r="109" spans="1:19">
      <c r="A109" s="1">
        <f>100000*D109+1000*C109+B109</f>
        <v>5992</v>
      </c>
      <c r="B109" s="1">
        <v>-8</v>
      </c>
      <c r="C109" s="1">
        <v>6</v>
      </c>
      <c r="D109" s="2">
        <v>0</v>
      </c>
      <c r="E109" s="5">
        <v>217.39</v>
      </c>
      <c r="F109" s="5">
        <v>308.01</v>
      </c>
      <c r="G109" s="6">
        <f>E109*E109</f>
        <v>47258.412099999994</v>
      </c>
      <c r="H109" s="6">
        <f>2*E109*F109</f>
        <v>133916.58779999998</v>
      </c>
      <c r="I109" s="5">
        <v>159.69999999999999</v>
      </c>
      <c r="J109" s="5">
        <v>308.24</v>
      </c>
      <c r="K109" s="6">
        <f>I109*I109</f>
        <v>25504.089999999997</v>
      </c>
      <c r="L109" s="6">
        <f>2*I109*J109</f>
        <v>98451.856</v>
      </c>
      <c r="M109" s="6">
        <f>0.5*(G109+K109)</f>
        <v>36381.251049999992</v>
      </c>
      <c r="N109" s="5">
        <f>0.5*P109</f>
        <v>83105.987205856349</v>
      </c>
      <c r="O109" s="6">
        <f>G109-K109</f>
        <v>21754.322099999998</v>
      </c>
      <c r="P109" s="6">
        <f>SQRT(H109*H109+L109*L109)</f>
        <v>166211.9744117127</v>
      </c>
      <c r="Q109" s="6">
        <f>(H109*H109-L109*L109)/(H109*H109+L109*L109)</f>
        <v>0.29829722445195422</v>
      </c>
      <c r="R109"/>
      <c r="S109"/>
    </row>
    <row r="110" spans="1:19">
      <c r="A110" s="1">
        <f>100000*D110+1000*C110+B110</f>
        <v>5993</v>
      </c>
      <c r="B110" s="1">
        <v>-7</v>
      </c>
      <c r="C110" s="1">
        <v>6</v>
      </c>
      <c r="D110" s="2">
        <v>0</v>
      </c>
      <c r="E110" s="5">
        <v>193.2</v>
      </c>
      <c r="F110" s="5">
        <v>317.39</v>
      </c>
      <c r="G110" s="6">
        <f>E110*E110</f>
        <v>37326.239999999998</v>
      </c>
      <c r="H110" s="6">
        <f>2*E110*F110</f>
        <v>122639.49599999998</v>
      </c>
      <c r="I110" s="5">
        <v>215.64</v>
      </c>
      <c r="J110" s="5">
        <v>319.57</v>
      </c>
      <c r="K110" s="6">
        <f>I110*I110</f>
        <v>46500.609599999996</v>
      </c>
      <c r="L110" s="6">
        <f>2*I110*J110</f>
        <v>137824.14959999998</v>
      </c>
      <c r="M110" s="6">
        <f>0.5*(G110+K110)</f>
        <v>41913.424799999993</v>
      </c>
      <c r="N110" s="5">
        <f>0.5*P110</f>
        <v>92244.162677235552</v>
      </c>
      <c r="O110" s="6">
        <f>G110-K110</f>
        <v>-9174.3695999999982</v>
      </c>
      <c r="P110" s="6">
        <f>SQRT(H110*H110+L110*L110)</f>
        <v>184488.3253544711</v>
      </c>
      <c r="Q110" s="6">
        <f>(H110*H110-L110*L110)/(H110*H110+L110*L110)</f>
        <v>-0.1162021668595819</v>
      </c>
      <c r="R110"/>
      <c r="S110"/>
    </row>
    <row r="111" spans="1:19">
      <c r="A111" s="1">
        <f>100000*D111+1000*C111+B111</f>
        <v>5994</v>
      </c>
      <c r="B111" s="1">
        <v>-6</v>
      </c>
      <c r="C111" s="1">
        <v>6</v>
      </c>
      <c r="D111" s="2">
        <v>0</v>
      </c>
      <c r="E111" s="5">
        <v>342.59</v>
      </c>
      <c r="F111" s="5">
        <v>233.9</v>
      </c>
      <c r="G111" s="6">
        <f>E111*E111</f>
        <v>117367.90809999999</v>
      </c>
      <c r="H111" s="6">
        <f>2*E111*F111</f>
        <v>160263.60199999998</v>
      </c>
      <c r="I111" s="5">
        <v>319.60000000000002</v>
      </c>
      <c r="J111" s="5">
        <v>264.39</v>
      </c>
      <c r="K111" s="6">
        <f>I111*I111</f>
        <v>102144.16000000002</v>
      </c>
      <c r="L111" s="6">
        <f>2*I111*J111</f>
        <v>168998.08799999999</v>
      </c>
      <c r="M111" s="6">
        <f>0.5*(G111+K111)</f>
        <v>109756.03405</v>
      </c>
      <c r="N111" s="5">
        <f>0.5*P111</f>
        <v>116452.53955331989</v>
      </c>
      <c r="O111" s="6">
        <f>G111-K111</f>
        <v>15223.748099999968</v>
      </c>
      <c r="P111" s="6">
        <f>SQRT(H111*H111+L111*L111)</f>
        <v>232905.07910663978</v>
      </c>
      <c r="Q111" s="6">
        <f>(H111*H111-L111*L111)/(H111*H111+L111*L111)</f>
        <v>-5.3017669910537621E-2</v>
      </c>
      <c r="R111"/>
      <c r="S111"/>
    </row>
    <row r="112" spans="1:19">
      <c r="A112" s="1">
        <f>100000*D112+1000*C112+B112</f>
        <v>5995</v>
      </c>
      <c r="B112" s="1">
        <v>-5</v>
      </c>
      <c r="C112" s="1">
        <v>6</v>
      </c>
      <c r="D112" s="2">
        <v>0</v>
      </c>
      <c r="E112" s="5">
        <v>171.27</v>
      </c>
      <c r="F112" s="5">
        <v>343.69</v>
      </c>
      <c r="G112" s="6">
        <f>E112*E112</f>
        <v>29333.412900000003</v>
      </c>
      <c r="H112" s="6">
        <f>2*E112*F112</f>
        <v>117727.5726</v>
      </c>
      <c r="I112" s="5">
        <v>176.22</v>
      </c>
      <c r="J112" s="5">
        <v>341.79</v>
      </c>
      <c r="K112" s="6">
        <f>I112*I112</f>
        <v>31053.488399999998</v>
      </c>
      <c r="L112" s="6">
        <f>2*I112*J112</f>
        <v>120460.4676</v>
      </c>
      <c r="M112" s="6">
        <f>0.5*(G112+K112)</f>
        <v>30193.450649999999</v>
      </c>
      <c r="N112" s="5">
        <f>0.5*P112</f>
        <v>84217.732106574389</v>
      </c>
      <c r="O112" s="6">
        <f>G112-K112</f>
        <v>-1720.0754999999954</v>
      </c>
      <c r="P112" s="6">
        <f>SQRT(H112*H112+L112*L112)</f>
        <v>168435.46421314878</v>
      </c>
      <c r="Q112" s="6">
        <f>(H112*H112-L112*L112)/(H112*H112+L112*L112)</f>
        <v>-2.2944353308055446E-2</v>
      </c>
      <c r="R112"/>
      <c r="S112"/>
    </row>
    <row r="113" spans="1:19">
      <c r="A113" s="1">
        <f>100000*D113+1000*C113+B113</f>
        <v>5999</v>
      </c>
      <c r="B113" s="1">
        <v>-1</v>
      </c>
      <c r="C113" s="1">
        <v>6</v>
      </c>
      <c r="D113" s="2">
        <v>0</v>
      </c>
      <c r="E113" s="5">
        <v>310.95</v>
      </c>
      <c r="F113" s="5">
        <v>273.60000000000002</v>
      </c>
      <c r="G113" s="6">
        <f>E113*E113</f>
        <v>96689.902499999997</v>
      </c>
      <c r="H113" s="6">
        <f>2*E113*F113</f>
        <v>170151.84</v>
      </c>
      <c r="I113" s="5">
        <v>298.22000000000003</v>
      </c>
      <c r="J113" s="5">
        <v>293.89</v>
      </c>
      <c r="K113" s="6">
        <f>I113*I113</f>
        <v>88935.16840000001</v>
      </c>
      <c r="L113" s="6">
        <f>2*I113*J113</f>
        <v>175287.75160000002</v>
      </c>
      <c r="M113" s="6">
        <f>0.5*(G113+K113)</f>
        <v>92812.535449999996</v>
      </c>
      <c r="N113" s="5">
        <f>0.5*P113</f>
        <v>122144.83668617444</v>
      </c>
      <c r="O113" s="6">
        <f>G113-K113</f>
        <v>7754.7340999999869</v>
      </c>
      <c r="P113" s="6">
        <f>SQRT(H113*H113+L113*L113)</f>
        <v>244289.67337234889</v>
      </c>
      <c r="Q113" s="6">
        <f>(H113*H113-L113*L113)/(H113*H113+L113*L113)</f>
        <v>-2.9728940640396943E-2</v>
      </c>
      <c r="R113"/>
      <c r="S113"/>
    </row>
    <row r="114" spans="1:19">
      <c r="A114" s="1">
        <f>100000*D114+1000*C114+B114</f>
        <v>6000</v>
      </c>
      <c r="B114" s="1">
        <v>0</v>
      </c>
      <c r="C114" s="1">
        <v>6</v>
      </c>
      <c r="D114" s="2">
        <v>0</v>
      </c>
      <c r="E114" s="5">
        <v>1997.16</v>
      </c>
      <c r="F114" s="5">
        <v>35.26</v>
      </c>
      <c r="G114" s="6">
        <f>E114*E114</f>
        <v>3988648.0656000003</v>
      </c>
      <c r="H114" s="6">
        <f>2*E114*F114</f>
        <v>140839.72320000001</v>
      </c>
      <c r="I114" s="5">
        <v>1967.24</v>
      </c>
      <c r="J114" s="5">
        <v>35.299999999999997</v>
      </c>
      <c r="K114" s="6">
        <f>I114*I114</f>
        <v>3870033.2176000001</v>
      </c>
      <c r="L114" s="6">
        <f>2*I114*J114</f>
        <v>138887.144</v>
      </c>
      <c r="M114" s="6">
        <f>0.5*(G114+K114)</f>
        <v>3929340.6416000002</v>
      </c>
      <c r="N114" s="5">
        <f>0.5*P114</f>
        <v>98900.791705033073</v>
      </c>
      <c r="O114" s="6">
        <f>G114-K114</f>
        <v>118614.84800000023</v>
      </c>
      <c r="P114" s="6">
        <f>SQRT(H114*H114+L114*L114)</f>
        <v>197801.58341006615</v>
      </c>
      <c r="Q114" s="6">
        <f>(H114*H114-L114*L114)/(H114*H114+L114*L114)</f>
        <v>1.3959932311054978E-2</v>
      </c>
      <c r="R114"/>
      <c r="S114"/>
    </row>
    <row r="115" spans="1:19">
      <c r="A115" s="1">
        <f>100000*D115+1000*C115+B115</f>
        <v>6001</v>
      </c>
      <c r="B115" s="1">
        <v>1</v>
      </c>
      <c r="C115" s="1">
        <v>6</v>
      </c>
      <c r="D115" s="2">
        <v>0</v>
      </c>
      <c r="E115" s="5">
        <v>288.55</v>
      </c>
      <c r="F115" s="5">
        <v>226.22</v>
      </c>
      <c r="G115" s="6">
        <f>E115*E115</f>
        <v>83261.102500000008</v>
      </c>
      <c r="H115" s="6">
        <f>2*E115*F115</f>
        <v>130551.56200000001</v>
      </c>
      <c r="I115" s="5">
        <v>263.16000000000003</v>
      </c>
      <c r="J115" s="5">
        <v>265.23</v>
      </c>
      <c r="K115" s="6">
        <f>I115*I115</f>
        <v>69253.185600000012</v>
      </c>
      <c r="L115" s="6">
        <f>2*I115*J115</f>
        <v>139595.85360000003</v>
      </c>
      <c r="M115" s="6">
        <f>0.5*(G115+K115)</f>
        <v>76257.144050000003</v>
      </c>
      <c r="N115" s="5">
        <f>0.5*P115</f>
        <v>95565.046804457335</v>
      </c>
      <c r="O115" s="6">
        <f>G115-K115</f>
        <v>14007.916899999997</v>
      </c>
      <c r="P115" s="6">
        <f>SQRT(H115*H115+L115*L115)</f>
        <v>191130.09360891467</v>
      </c>
      <c r="Q115" s="6">
        <f>(H115*H115-L115*L115)/(H115*H115+L115*L115)</f>
        <v>-6.6883228446101173E-2</v>
      </c>
      <c r="R115"/>
      <c r="S115"/>
    </row>
    <row r="116" spans="1:19">
      <c r="A116" s="1">
        <f>100000*D116+1000*C116+B116</f>
        <v>6002</v>
      </c>
      <c r="B116" s="1">
        <v>2</v>
      </c>
      <c r="C116" s="1">
        <v>6</v>
      </c>
      <c r="D116" s="2">
        <v>0</v>
      </c>
      <c r="E116" s="5">
        <v>39.86</v>
      </c>
      <c r="F116" s="5">
        <v>264.05</v>
      </c>
      <c r="G116" s="6">
        <f>E116*E116</f>
        <v>1588.8196</v>
      </c>
      <c r="H116" s="6">
        <f>2*E116*F116</f>
        <v>21050.065999999999</v>
      </c>
      <c r="I116" s="5">
        <v>105.48</v>
      </c>
      <c r="J116" s="5">
        <v>219.5</v>
      </c>
      <c r="K116" s="6">
        <f>I116*I116</f>
        <v>11126.030400000001</v>
      </c>
      <c r="L116" s="6">
        <f>2*I116*J116</f>
        <v>46305.72</v>
      </c>
      <c r="M116" s="6">
        <f>0.5*(G116+K116)</f>
        <v>6357.4250000000011</v>
      </c>
      <c r="N116" s="5">
        <f>0.5*P116</f>
        <v>25432.877262132355</v>
      </c>
      <c r="O116" s="6">
        <f>G116-K116</f>
        <v>-9537.2108000000007</v>
      </c>
      <c r="P116" s="6">
        <f>SQRT(H116*H116+L116*L116)</f>
        <v>50865.75452426471</v>
      </c>
      <c r="Q116" s="6">
        <f>(H116*H116-L116*L116)/(H116*H116+L116*L116)</f>
        <v>-0.65747999848453464</v>
      </c>
      <c r="R116"/>
      <c r="S116"/>
    </row>
    <row r="117" spans="1:19">
      <c r="A117" s="1">
        <f>100000*D117+1000*C117+B117</f>
        <v>6004</v>
      </c>
      <c r="B117" s="1">
        <v>4</v>
      </c>
      <c r="C117" s="1">
        <v>6</v>
      </c>
      <c r="D117" s="2">
        <v>0</v>
      </c>
      <c r="E117" s="5">
        <v>832</v>
      </c>
      <c r="F117" s="5">
        <v>50.53</v>
      </c>
      <c r="G117" s="6">
        <f>E117*E117</f>
        <v>692224</v>
      </c>
      <c r="H117" s="6">
        <f>2*E117*F117</f>
        <v>84081.919999999998</v>
      </c>
      <c r="I117" s="5">
        <v>828.09</v>
      </c>
      <c r="J117" s="5">
        <v>37.29</v>
      </c>
      <c r="K117" s="6">
        <f>I117*I117</f>
        <v>685733.04810000001</v>
      </c>
      <c r="L117" s="6">
        <f>2*I117*J117</f>
        <v>61758.9522</v>
      </c>
      <c r="M117" s="6">
        <f>0.5*(G117+K117)</f>
        <v>688978.52405000001</v>
      </c>
      <c r="N117" s="5">
        <f>0.5*P117</f>
        <v>52163.055527183897</v>
      </c>
      <c r="O117" s="6">
        <f>G117-K117</f>
        <v>6490.9518999999855</v>
      </c>
      <c r="P117" s="6">
        <f>SQRT(H117*H117+L117*L117)</f>
        <v>104326.11105436779</v>
      </c>
      <c r="Q117" s="6">
        <f>(H117*H117-L117*L117)/(H117*H117+L117*L117)</f>
        <v>0.29911979094698216</v>
      </c>
      <c r="R117"/>
      <c r="S117"/>
    </row>
    <row r="118" spans="1:19">
      <c r="A118" s="1">
        <f>100000*D118+1000*C118+B118</f>
        <v>6005</v>
      </c>
      <c r="B118" s="1">
        <v>5</v>
      </c>
      <c r="C118" s="1">
        <v>6</v>
      </c>
      <c r="D118" s="2">
        <v>0</v>
      </c>
      <c r="E118" s="5">
        <v>166.48</v>
      </c>
      <c r="F118" s="5">
        <v>263.13</v>
      </c>
      <c r="G118" s="6">
        <f>E118*E118</f>
        <v>27715.590399999997</v>
      </c>
      <c r="H118" s="6">
        <f>2*E118*F118</f>
        <v>87611.76479999999</v>
      </c>
      <c r="I118" s="5">
        <v>115.81</v>
      </c>
      <c r="J118" s="5">
        <v>220.41</v>
      </c>
      <c r="K118" s="6">
        <f>I118*I118</f>
        <v>13411.956100000001</v>
      </c>
      <c r="L118" s="6">
        <f>2*I118*J118</f>
        <v>51051.364200000004</v>
      </c>
      <c r="M118" s="6">
        <f>0.5*(G118+K118)</f>
        <v>20563.773249999998</v>
      </c>
      <c r="N118" s="5">
        <f>0.5*P118</f>
        <v>50700.254235189888</v>
      </c>
      <c r="O118" s="6">
        <f>G118-K118</f>
        <v>14303.634299999996</v>
      </c>
      <c r="P118" s="6">
        <f>SQRT(H118*H118+L118*L118)</f>
        <v>101400.50847037978</v>
      </c>
      <c r="Q118" s="6">
        <f>(H118*H118-L118*L118)/(H118*H118+L118*L118)</f>
        <v>0.49305080959765168</v>
      </c>
      <c r="R118"/>
      <c r="S118"/>
    </row>
    <row r="119" spans="1:19">
      <c r="A119" s="1">
        <f>100000*D119+1000*C119+B119</f>
        <v>6006</v>
      </c>
      <c r="B119" s="1">
        <v>6</v>
      </c>
      <c r="C119" s="1">
        <v>6</v>
      </c>
      <c r="D119" s="2">
        <v>0</v>
      </c>
      <c r="E119" s="5">
        <v>383.8</v>
      </c>
      <c r="F119" s="5">
        <v>86.87</v>
      </c>
      <c r="G119" s="6">
        <f>E119*E119</f>
        <v>147302.44</v>
      </c>
      <c r="H119" s="6">
        <f>2*E119*F119</f>
        <v>66681.412000000011</v>
      </c>
      <c r="I119" s="5">
        <v>208.37</v>
      </c>
      <c r="J119" s="5">
        <v>223.56</v>
      </c>
      <c r="K119" s="6">
        <f>I119*I119</f>
        <v>43418.056900000003</v>
      </c>
      <c r="L119" s="6">
        <f>2*I119*J119</f>
        <v>93166.394400000005</v>
      </c>
      <c r="M119" s="6">
        <f>0.5*(G119+K119)</f>
        <v>95360.248449999999</v>
      </c>
      <c r="N119" s="5">
        <f>0.5*P119</f>
        <v>57285.224429625174</v>
      </c>
      <c r="O119" s="6">
        <f>G119-K119</f>
        <v>103884.38310000001</v>
      </c>
      <c r="P119" s="6">
        <f>SQRT(H119*H119+L119*L119)</f>
        <v>114570.44885925035</v>
      </c>
      <c r="Q119" s="6">
        <f>(H119*H119-L119*L119)/(H119*H119+L119*L119)</f>
        <v>-0.32252333385464776</v>
      </c>
      <c r="R119"/>
      <c r="S119"/>
    </row>
    <row r="120" spans="1:19">
      <c r="A120" s="1">
        <f>100000*D120+1000*C120+B120</f>
        <v>6007</v>
      </c>
      <c r="B120" s="1">
        <v>7</v>
      </c>
      <c r="C120" s="1">
        <v>6</v>
      </c>
      <c r="D120" s="2">
        <v>0</v>
      </c>
      <c r="E120" s="5">
        <v>258.93</v>
      </c>
      <c r="F120" s="5">
        <v>270.56</v>
      </c>
      <c r="G120" s="6">
        <f>E120*E120</f>
        <v>67044.744900000005</v>
      </c>
      <c r="H120" s="6">
        <f>2*E120*F120</f>
        <v>140112.2016</v>
      </c>
      <c r="I120" s="5">
        <v>194.33</v>
      </c>
      <c r="J120" s="5">
        <v>298.56</v>
      </c>
      <c r="K120" s="6">
        <f>I120*I120</f>
        <v>37764.148900000007</v>
      </c>
      <c r="L120" s="6">
        <f>2*I120*J120</f>
        <v>116038.32960000001</v>
      </c>
      <c r="M120" s="6">
        <f>0.5*(G120+K120)</f>
        <v>52404.44690000001</v>
      </c>
      <c r="N120" s="5">
        <f>0.5*P120</f>
        <v>90961.974161675491</v>
      </c>
      <c r="O120" s="6">
        <f>G120-K120</f>
        <v>29280.595999999998</v>
      </c>
      <c r="P120" s="6">
        <f>SQRT(H120*H120+L120*L120)</f>
        <v>181923.94832335098</v>
      </c>
      <c r="Q120" s="6">
        <f>(H120*H120-L120*L120)/(H120*H120+L120*L120)</f>
        <v>0.18632085219157532</v>
      </c>
      <c r="R120"/>
      <c r="S120"/>
    </row>
    <row r="121" spans="1:19">
      <c r="A121" s="1">
        <f>100000*D121+1000*C121+B121</f>
        <v>6008</v>
      </c>
      <c r="B121" s="1">
        <v>8</v>
      </c>
      <c r="C121" s="1">
        <v>6</v>
      </c>
      <c r="D121" s="2">
        <v>0</v>
      </c>
      <c r="E121" s="5">
        <v>244.48</v>
      </c>
      <c r="F121" s="5">
        <v>256.70999999999998</v>
      </c>
      <c r="G121" s="6">
        <f>E121*E121</f>
        <v>59770.470399999998</v>
      </c>
      <c r="H121" s="6">
        <f>2*E121*F121</f>
        <v>125520.92159999999</v>
      </c>
      <c r="I121" s="5">
        <v>190.73</v>
      </c>
      <c r="J121" s="5">
        <v>256.89999999999998</v>
      </c>
      <c r="K121" s="6">
        <f>I121*I121</f>
        <v>36377.932899999993</v>
      </c>
      <c r="L121" s="6">
        <f>2*I121*J121</f>
        <v>97997.073999999993</v>
      </c>
      <c r="M121" s="6">
        <f>0.5*(G121+K121)</f>
        <v>48074.201649999995</v>
      </c>
      <c r="N121" s="5">
        <f>0.5*P121</f>
        <v>79622.434451407622</v>
      </c>
      <c r="O121" s="6">
        <f>G121-K121</f>
        <v>23392.537500000006</v>
      </c>
      <c r="P121" s="6">
        <f>SQRT(H121*H121+L121*L121)</f>
        <v>159244.86890281524</v>
      </c>
      <c r="Q121" s="6">
        <f>(H121*H121-L121*L121)/(H121*H121+L121*L121)</f>
        <v>0.24259997034555431</v>
      </c>
      <c r="R121"/>
      <c r="S121"/>
    </row>
    <row r="122" spans="1:19">
      <c r="A122" s="1">
        <f>100000*D122+1000*C122+B122</f>
        <v>6009</v>
      </c>
      <c r="B122" s="1">
        <v>9</v>
      </c>
      <c r="C122" s="1">
        <v>6</v>
      </c>
      <c r="D122" s="2">
        <v>0</v>
      </c>
      <c r="E122" s="5">
        <v>303.63</v>
      </c>
      <c r="F122" s="5">
        <v>205.45</v>
      </c>
      <c r="G122" s="6">
        <f>E122*E122</f>
        <v>92191.176899999991</v>
      </c>
      <c r="H122" s="6">
        <f>2*E122*F122</f>
        <v>124761.567</v>
      </c>
      <c r="I122" s="5">
        <v>291.56</v>
      </c>
      <c r="J122" s="5">
        <v>217.51</v>
      </c>
      <c r="K122" s="6">
        <f>I122*I122</f>
        <v>85007.233600000007</v>
      </c>
      <c r="L122" s="6">
        <f>2*I122*J122</f>
        <v>126834.43119999999</v>
      </c>
      <c r="M122" s="6">
        <f>0.5*(G122+K122)</f>
        <v>88599.205249999999</v>
      </c>
      <c r="N122" s="5">
        <f>0.5*P122</f>
        <v>88955.637171180759</v>
      </c>
      <c r="O122" s="6">
        <f>G122-K122</f>
        <v>7183.9432999999844</v>
      </c>
      <c r="P122" s="6">
        <f>SQRT(H122*H122+L122*L122)</f>
        <v>177911.27434236152</v>
      </c>
      <c r="Q122" s="6">
        <f>(H122*H122-L122*L122)/(H122*H122+L122*L122)</f>
        <v>-1.6476601542283444E-2</v>
      </c>
      <c r="R122"/>
      <c r="S122"/>
    </row>
    <row r="123" spans="1:19">
      <c r="A123" s="1">
        <f>100000*D123+1000*C123+B123</f>
        <v>6992</v>
      </c>
      <c r="B123" s="1">
        <v>-8</v>
      </c>
      <c r="C123" s="1">
        <v>7</v>
      </c>
      <c r="D123" s="2">
        <v>0</v>
      </c>
      <c r="E123" s="5">
        <v>100.44</v>
      </c>
      <c r="F123" s="5">
        <v>344.22</v>
      </c>
      <c r="G123" s="6">
        <f>E123*E123</f>
        <v>10088.193599999999</v>
      </c>
      <c r="H123" s="6">
        <f>2*E123*F123</f>
        <v>69146.9136</v>
      </c>
      <c r="I123" s="5">
        <v>179.68</v>
      </c>
      <c r="J123" s="5">
        <v>344.29</v>
      </c>
      <c r="K123" s="6">
        <f>I123*I123</f>
        <v>32284.902400000003</v>
      </c>
      <c r="L123" s="6">
        <f>2*I123*J123</f>
        <v>123724.05440000001</v>
      </c>
      <c r="M123" s="6">
        <f>0.5*(G123+K123)</f>
        <v>21186.548000000003</v>
      </c>
      <c r="N123" s="5">
        <f>0.5*P123</f>
        <v>70867.724137261568</v>
      </c>
      <c r="O123" s="6">
        <f>G123-K123</f>
        <v>-22196.708800000004</v>
      </c>
      <c r="P123" s="6">
        <f>SQRT(H123*H123+L123*L123)</f>
        <v>141735.44827452314</v>
      </c>
      <c r="Q123" s="6">
        <f>(H123*H123-L123*L123)/(H123*H123+L123*L123)</f>
        <v>-0.52398719856805631</v>
      </c>
      <c r="R123"/>
      <c r="S123"/>
    </row>
    <row r="124" spans="1:19">
      <c r="A124" s="1">
        <f>100000*D124+1000*C124+B124</f>
        <v>6993</v>
      </c>
      <c r="B124" s="1">
        <v>-7</v>
      </c>
      <c r="C124" s="1">
        <v>7</v>
      </c>
      <c r="D124" s="2">
        <v>0</v>
      </c>
      <c r="E124" s="5">
        <v>472.74</v>
      </c>
      <c r="F124" s="5">
        <v>281.77999999999997</v>
      </c>
      <c r="G124" s="6">
        <f>E124*E124</f>
        <v>223483.10760000002</v>
      </c>
      <c r="H124" s="6">
        <f>2*E124*F124</f>
        <v>266417.35439999995</v>
      </c>
      <c r="I124" s="5">
        <v>480.13</v>
      </c>
      <c r="J124" s="5">
        <v>288.3</v>
      </c>
      <c r="K124" s="6">
        <f>I124*I124</f>
        <v>230524.81690000001</v>
      </c>
      <c r="L124" s="6">
        <f>2*I124*J124</f>
        <v>276842.95799999998</v>
      </c>
      <c r="M124" s="6">
        <f>0.5*(G124+K124)</f>
        <v>227003.96225000001</v>
      </c>
      <c r="N124" s="5">
        <f>0.5*P124</f>
        <v>192106.89089650384</v>
      </c>
      <c r="O124" s="6">
        <f>G124-K124</f>
        <v>-7041.7092999999877</v>
      </c>
      <c r="P124" s="6">
        <f>SQRT(H124*H124+L124*L124)</f>
        <v>384213.78179300769</v>
      </c>
      <c r="Q124" s="6">
        <f>(H124*H124-L124*L124)/(H124*H124+L124*L124)</f>
        <v>-3.8367482994048782E-2</v>
      </c>
      <c r="R124"/>
      <c r="S124"/>
    </row>
    <row r="125" spans="1:19">
      <c r="A125" s="1">
        <f>100000*D125+1000*C125+B125</f>
        <v>6999</v>
      </c>
      <c r="B125" s="1">
        <v>-1</v>
      </c>
      <c r="C125" s="1">
        <v>7</v>
      </c>
      <c r="D125" s="2">
        <v>0</v>
      </c>
      <c r="E125" s="5">
        <v>2567.79</v>
      </c>
      <c r="F125" s="5">
        <v>41.93</v>
      </c>
      <c r="G125" s="6">
        <f>E125*E125</f>
        <v>6593545.4841</v>
      </c>
      <c r="H125" s="6">
        <f>2*E125*F125</f>
        <v>215334.8694</v>
      </c>
      <c r="I125" s="5">
        <v>2498.8000000000002</v>
      </c>
      <c r="J125" s="5">
        <v>42.31</v>
      </c>
      <c r="K125" s="6">
        <f>I125*I125</f>
        <v>6244001.4400000013</v>
      </c>
      <c r="L125" s="6">
        <f>2*I125*J125</f>
        <v>211448.45600000003</v>
      </c>
      <c r="M125" s="6">
        <f>0.5*(G125+K125)</f>
        <v>6418773.4620500002</v>
      </c>
      <c r="N125" s="5">
        <f>0.5*P125</f>
        <v>150896.94788521985</v>
      </c>
      <c r="O125" s="6">
        <f>G125-K125</f>
        <v>349544.04409999866</v>
      </c>
      <c r="P125" s="6">
        <f>SQRT(H125*H125+L125*L125)</f>
        <v>301793.8957704397</v>
      </c>
      <c r="Q125" s="6">
        <f>(H125*H125-L125*L125)/(H125*H125+L125*L125)</f>
        <v>1.8211073002970365E-2</v>
      </c>
      <c r="R125"/>
      <c r="S125"/>
    </row>
    <row r="126" spans="1:19">
      <c r="A126" s="1">
        <f>100000*D126+1000*C126+B126</f>
        <v>7000</v>
      </c>
      <c r="B126" s="1">
        <v>0</v>
      </c>
      <c r="C126" s="1">
        <v>7</v>
      </c>
      <c r="D126" s="2">
        <v>0</v>
      </c>
      <c r="E126" s="5">
        <v>63.87</v>
      </c>
      <c r="F126" s="5">
        <v>262.79000000000002</v>
      </c>
      <c r="G126" s="6">
        <f>E126*E126</f>
        <v>4079.3768999999998</v>
      </c>
      <c r="H126" s="6">
        <f>2*E126*F126</f>
        <v>33568.794600000001</v>
      </c>
      <c r="I126" s="5">
        <v>19.95</v>
      </c>
      <c r="J126" s="5">
        <v>260.87</v>
      </c>
      <c r="K126" s="6">
        <f>I126*I126</f>
        <v>398.0025</v>
      </c>
      <c r="L126" s="6">
        <f>2*I126*J126</f>
        <v>10408.713</v>
      </c>
      <c r="M126" s="6">
        <f>0.5*(G126+K126)</f>
        <v>2238.6896999999999</v>
      </c>
      <c r="N126" s="5">
        <f>0.5*P126</f>
        <v>17572.743647573636</v>
      </c>
      <c r="O126" s="6">
        <f>G126-K126</f>
        <v>3681.3743999999997</v>
      </c>
      <c r="P126" s="6">
        <f>SQRT(H126*H126+L126*L126)</f>
        <v>35145.487295147272</v>
      </c>
      <c r="Q126" s="6">
        <f>(H126*H126-L126*L126)/(H126*H126+L126*L126)</f>
        <v>0.8245776498611006</v>
      </c>
      <c r="R126"/>
      <c r="S126"/>
    </row>
    <row r="127" spans="1:19">
      <c r="A127" s="1">
        <f>100000*D127+1000*C127+B127</f>
        <v>7001</v>
      </c>
      <c r="B127" s="1">
        <v>1</v>
      </c>
      <c r="C127" s="1">
        <v>7</v>
      </c>
      <c r="D127" s="2">
        <v>0</v>
      </c>
      <c r="E127" s="5">
        <v>2467.66</v>
      </c>
      <c r="F127" s="5">
        <v>26.65</v>
      </c>
      <c r="G127" s="6">
        <f>E127*E127</f>
        <v>6089345.875599999</v>
      </c>
      <c r="H127" s="6">
        <f>2*E127*F127</f>
        <v>131526.27799999999</v>
      </c>
      <c r="I127" s="5">
        <v>2424.77</v>
      </c>
      <c r="J127" s="5">
        <v>26.74</v>
      </c>
      <c r="K127" s="6">
        <f>I127*I127</f>
        <v>5879509.5528999995</v>
      </c>
      <c r="L127" s="6">
        <f>2*I127*J127</f>
        <v>129676.69959999999</v>
      </c>
      <c r="M127" s="6">
        <f>0.5*(G127+K127)</f>
        <v>5984427.7142499993</v>
      </c>
      <c r="N127" s="5">
        <f>0.5*P127</f>
        <v>92351.513555114405</v>
      </c>
      <c r="O127" s="6">
        <f>G127-K127</f>
        <v>209836.32269999944</v>
      </c>
      <c r="P127" s="6">
        <f>SQRT(H127*H127+L127*L127)</f>
        <v>184703.02711022881</v>
      </c>
      <c r="Q127" s="6">
        <f>(H127*H127-L127*L127)/(H127*H127+L127*L127)</f>
        <v>1.4161290830090226E-2</v>
      </c>
      <c r="R127"/>
      <c r="S127"/>
    </row>
    <row r="128" spans="1:19">
      <c r="A128" s="1">
        <f>100000*D128+1000*C128+B128</f>
        <v>7002</v>
      </c>
      <c r="B128" s="1">
        <v>2</v>
      </c>
      <c r="C128" s="1">
        <v>7</v>
      </c>
      <c r="D128" s="2">
        <v>0</v>
      </c>
      <c r="E128" s="5">
        <v>583.97</v>
      </c>
      <c r="F128" s="5">
        <v>54.91</v>
      </c>
      <c r="G128" s="6">
        <f>E128*E128</f>
        <v>341020.96090000001</v>
      </c>
      <c r="H128" s="6">
        <f>2*E128*F128</f>
        <v>64131.585399999996</v>
      </c>
      <c r="I128" s="5">
        <v>605.77</v>
      </c>
      <c r="J128" s="5">
        <v>51.93</v>
      </c>
      <c r="K128" s="6">
        <f>I128*I128</f>
        <v>366957.2929</v>
      </c>
      <c r="L128" s="6">
        <f>2*I128*J128</f>
        <v>62915.272199999999</v>
      </c>
      <c r="M128" s="6">
        <f>0.5*(G128+K128)</f>
        <v>353989.12690000003</v>
      </c>
      <c r="N128" s="5">
        <f>0.5*P128</f>
        <v>44919.905726519464</v>
      </c>
      <c r="O128" s="6">
        <f>G128-K128</f>
        <v>-25936.331999999995</v>
      </c>
      <c r="P128" s="6">
        <f>SQRT(H128*H128+L128*L128)</f>
        <v>89839.811453038928</v>
      </c>
      <c r="Q128" s="6">
        <f>(H128*H128-L128*L128)/(H128*H128+L128*L128)</f>
        <v>1.9145719150465965E-2</v>
      </c>
      <c r="R128"/>
      <c r="S128"/>
    </row>
    <row r="129" spans="1:19">
      <c r="A129" s="1">
        <f>100000*D129+1000*C129+B129</f>
        <v>7003</v>
      </c>
      <c r="B129" s="1">
        <v>3</v>
      </c>
      <c r="C129" s="1">
        <v>7</v>
      </c>
      <c r="D129" s="2">
        <v>0</v>
      </c>
      <c r="E129" s="5">
        <v>1337.87</v>
      </c>
      <c r="F129" s="5">
        <v>30.45</v>
      </c>
      <c r="G129" s="6">
        <f>E129*E129</f>
        <v>1789896.1368999998</v>
      </c>
      <c r="H129" s="6">
        <f>2*E129*F129</f>
        <v>81476.282999999996</v>
      </c>
      <c r="I129" s="5">
        <v>1346.34</v>
      </c>
      <c r="J129" s="5">
        <v>33.51</v>
      </c>
      <c r="K129" s="6">
        <f>I129*I129</f>
        <v>1812631.3955999997</v>
      </c>
      <c r="L129" s="6">
        <f>2*I129*J129</f>
        <v>90231.706799999985</v>
      </c>
      <c r="M129" s="6">
        <f>0.5*(G129+K129)</f>
        <v>1801263.7662499999</v>
      </c>
      <c r="N129" s="5">
        <f>0.5*P129</f>
        <v>60786.811076781392</v>
      </c>
      <c r="O129" s="6">
        <f>G129-K129</f>
        <v>-22735.258699999889</v>
      </c>
      <c r="P129" s="6">
        <f>SQRT(H129*H129+L129*L129)</f>
        <v>121573.62215356278</v>
      </c>
      <c r="Q129" s="6">
        <f>(H129*H129-L129*L129)/(H129*H129+L129*L129)</f>
        <v>-0.10171592762829622</v>
      </c>
      <c r="R129"/>
      <c r="S129"/>
    </row>
    <row r="130" spans="1:19">
      <c r="A130" s="1">
        <f>100000*D130+1000*C130+B130</f>
        <v>7005</v>
      </c>
      <c r="B130" s="1">
        <v>5</v>
      </c>
      <c r="C130" s="1">
        <v>7</v>
      </c>
      <c r="D130" s="2">
        <v>0</v>
      </c>
      <c r="E130" s="5">
        <v>869.35</v>
      </c>
      <c r="F130" s="5">
        <v>47.97</v>
      </c>
      <c r="G130" s="6">
        <f>E130*E130</f>
        <v>755769.42249999999</v>
      </c>
      <c r="H130" s="6">
        <f>2*E130*F130</f>
        <v>83405.438999999998</v>
      </c>
      <c r="I130" s="5">
        <v>827.04</v>
      </c>
      <c r="J130" s="5">
        <v>49.96</v>
      </c>
      <c r="K130" s="6">
        <f>I130*I130</f>
        <v>683995.16159999999</v>
      </c>
      <c r="L130" s="6">
        <f>2*I130*J130</f>
        <v>82637.836800000005</v>
      </c>
      <c r="M130" s="6">
        <f>0.5*(G130+K130)</f>
        <v>719882.29205000005</v>
      </c>
      <c r="N130" s="5">
        <f>0.5*P130</f>
        <v>58705.790442183286</v>
      </c>
      <c r="O130" s="6">
        <f>G130-K130</f>
        <v>71774.260899999994</v>
      </c>
      <c r="P130" s="6">
        <f>SQRT(H130*H130+L130*L130)</f>
        <v>117411.58088436657</v>
      </c>
      <c r="Q130" s="6">
        <f>(H130*H130-L130*L130)/(H130*H130+L130*L130)</f>
        <v>9.2456113267720789E-3</v>
      </c>
      <c r="R130"/>
      <c r="S130"/>
    </row>
    <row r="131" spans="1:19">
      <c r="A131" s="1">
        <f>100000*D131+1000*C131+B131</f>
        <v>7006</v>
      </c>
      <c r="B131" s="1">
        <v>6</v>
      </c>
      <c r="C131" s="1">
        <v>7</v>
      </c>
      <c r="D131" s="2">
        <v>0</v>
      </c>
      <c r="E131" s="5">
        <v>499.21</v>
      </c>
      <c r="F131" s="5">
        <v>65.31</v>
      </c>
      <c r="G131" s="6">
        <f>E131*E131</f>
        <v>249210.62409999999</v>
      </c>
      <c r="H131" s="6">
        <f>2*E131*F131</f>
        <v>65206.8102</v>
      </c>
      <c r="I131" s="5">
        <v>424.81</v>
      </c>
      <c r="J131" s="5">
        <v>79.16</v>
      </c>
      <c r="K131" s="6">
        <f>I131*I131</f>
        <v>180463.5361</v>
      </c>
      <c r="L131" s="6">
        <f>2*I131*J131</f>
        <v>67255.919200000004</v>
      </c>
      <c r="M131" s="6">
        <f>0.5*(G131+K131)</f>
        <v>214837.08009999999</v>
      </c>
      <c r="N131" s="5">
        <f>0.5*P131</f>
        <v>46838.250297955601</v>
      </c>
      <c r="O131" s="6">
        <f>G131-K131</f>
        <v>68747.087999999989</v>
      </c>
      <c r="P131" s="6">
        <f>SQRT(H131*H131+L131*L131)</f>
        <v>93676.500595911202</v>
      </c>
      <c r="Q131" s="6">
        <f>(H131*H131-L131*L131)/(H131*H131+L131*L131)</f>
        <v>-3.0931247978681908E-2</v>
      </c>
      <c r="R131"/>
      <c r="S131"/>
    </row>
    <row r="132" spans="1:19">
      <c r="A132" s="1">
        <f>100000*D132+1000*C132+B132</f>
        <v>7007</v>
      </c>
      <c r="B132" s="1">
        <v>7</v>
      </c>
      <c r="C132" s="1">
        <v>7</v>
      </c>
      <c r="D132" s="2">
        <v>0</v>
      </c>
      <c r="E132" s="5">
        <v>453.72</v>
      </c>
      <c r="F132" s="5">
        <v>115.72</v>
      </c>
      <c r="G132" s="6">
        <f>E132*E132</f>
        <v>205861.83840000004</v>
      </c>
      <c r="H132" s="6">
        <f>2*E132*F132</f>
        <v>105008.9568</v>
      </c>
      <c r="I132" s="5">
        <v>445.62</v>
      </c>
      <c r="J132" s="5">
        <v>101.27</v>
      </c>
      <c r="K132" s="6">
        <f>I132*I132</f>
        <v>198577.1844</v>
      </c>
      <c r="L132" s="6">
        <f>2*I132*J132</f>
        <v>90255.874799999991</v>
      </c>
      <c r="M132" s="6">
        <f>0.5*(G132+K132)</f>
        <v>202219.51140000002</v>
      </c>
      <c r="N132" s="5">
        <f>0.5*P132</f>
        <v>69233.308356847891</v>
      </c>
      <c r="O132" s="6">
        <f>G132-K132</f>
        <v>7284.6540000000386</v>
      </c>
      <c r="P132" s="6">
        <f>SQRT(H132*H132+L132*L132)</f>
        <v>138466.61671369578</v>
      </c>
      <c r="Q132" s="6">
        <f>(H132*H132-L132*L132)/(H132*H132+L132*L132)</f>
        <v>0.15025074217396342</v>
      </c>
      <c r="R132"/>
      <c r="S132"/>
    </row>
    <row r="133" spans="1:19">
      <c r="A133" s="1">
        <f>100000*D133+1000*C133+B133</f>
        <v>7999</v>
      </c>
      <c r="B133" s="1">
        <v>-1</v>
      </c>
      <c r="C133" s="1">
        <v>8</v>
      </c>
      <c r="D133" s="2">
        <v>0</v>
      </c>
      <c r="E133" s="5">
        <v>2789.98</v>
      </c>
      <c r="F133" s="5">
        <v>40.15</v>
      </c>
      <c r="G133" s="6">
        <f>E133*E133</f>
        <v>7783988.4003999997</v>
      </c>
      <c r="H133" s="6">
        <f>2*E133*F133</f>
        <v>224035.394</v>
      </c>
      <c r="I133" s="5">
        <v>2772.78</v>
      </c>
      <c r="J133" s="5">
        <v>40.93</v>
      </c>
      <c r="K133" s="6">
        <f>I133*I133</f>
        <v>7688308.9284000015</v>
      </c>
      <c r="L133" s="6">
        <f>2*I133*J133</f>
        <v>226979.77080000003</v>
      </c>
      <c r="M133" s="6">
        <f>0.5*(G133+K133)</f>
        <v>7736148.6644000001</v>
      </c>
      <c r="N133" s="5">
        <f>0.5*P133</f>
        <v>159461.33866642707</v>
      </c>
      <c r="O133" s="6">
        <f>G133-K133</f>
        <v>95679.471999998204</v>
      </c>
      <c r="P133" s="6">
        <f>SQRT(H133*H133+L133*L133)</f>
        <v>318922.67733285413</v>
      </c>
      <c r="Q133" s="6">
        <f>(H133*H133-L133*L133)/(H133*H133+L133*L133)</f>
        <v>-1.3056107857940787E-2</v>
      </c>
      <c r="R133"/>
      <c r="S133"/>
    </row>
    <row r="134" spans="1:19">
      <c r="A134" s="1">
        <f>100000*D134+1000*C134+B134</f>
        <v>8000</v>
      </c>
      <c r="B134" s="1">
        <v>0</v>
      </c>
      <c r="C134" s="1">
        <v>8</v>
      </c>
      <c r="D134" s="2">
        <v>0</v>
      </c>
      <c r="E134" s="5">
        <v>2734.45</v>
      </c>
      <c r="F134" s="5">
        <v>31.39</v>
      </c>
      <c r="G134" s="6">
        <f>E134*E134</f>
        <v>7477216.8024999993</v>
      </c>
      <c r="H134" s="6">
        <f>2*E134*F134</f>
        <v>171668.77099999998</v>
      </c>
      <c r="I134" s="5">
        <v>2741.96</v>
      </c>
      <c r="J134" s="5">
        <v>31.01</v>
      </c>
      <c r="K134" s="6">
        <f>I134*I134</f>
        <v>7518344.6415999997</v>
      </c>
      <c r="L134" s="6">
        <f>2*I134*J134</f>
        <v>170056.35920000001</v>
      </c>
      <c r="M134" s="6">
        <f>0.5*(G134+K134)</f>
        <v>7497780.72205</v>
      </c>
      <c r="N134" s="5">
        <f>0.5*P134</f>
        <v>120819.4233567288</v>
      </c>
      <c r="O134" s="6">
        <f>G134-K134</f>
        <v>-41127.839100000449</v>
      </c>
      <c r="P134" s="6">
        <f>SQRT(H134*H134+L134*L134)</f>
        <v>241638.84671345761</v>
      </c>
      <c r="Q134" s="6">
        <f>(H134*H134-L134*L134)/(H134*H134+L134*L134)</f>
        <v>9.436683228653318E-3</v>
      </c>
      <c r="R134"/>
      <c r="S134"/>
    </row>
    <row r="135" spans="1:19">
      <c r="A135" s="1">
        <f>100000*D135+1000*C135+B135</f>
        <v>8001</v>
      </c>
      <c r="B135" s="1">
        <v>1</v>
      </c>
      <c r="C135" s="1">
        <v>8</v>
      </c>
      <c r="D135" s="2">
        <v>0</v>
      </c>
      <c r="E135" s="5">
        <v>2785.06</v>
      </c>
      <c r="F135" s="5">
        <v>27.37</v>
      </c>
      <c r="G135" s="6">
        <f>E135*E135</f>
        <v>7756559.2035999997</v>
      </c>
      <c r="H135" s="6">
        <f>2*E135*F135</f>
        <v>152454.1844</v>
      </c>
      <c r="I135" s="5">
        <v>2743.26</v>
      </c>
      <c r="J135" s="5">
        <v>27.59</v>
      </c>
      <c r="K135" s="6">
        <f>I135*I135</f>
        <v>7525475.427600001</v>
      </c>
      <c r="L135" s="6">
        <f>2*I135*J135</f>
        <v>151373.08680000002</v>
      </c>
      <c r="M135" s="6">
        <f>0.5*(G135+K135)</f>
        <v>7641017.3156000003</v>
      </c>
      <c r="N135" s="5">
        <f>0.5*P135</f>
        <v>107419.84191529694</v>
      </c>
      <c r="O135" s="6">
        <f>G135-K135</f>
        <v>231083.77599999867</v>
      </c>
      <c r="P135" s="6">
        <f>SQRT(H135*H135+L135*L135)</f>
        <v>214839.68383059389</v>
      </c>
      <c r="Q135" s="6">
        <f>(H135*H135-L135*L135)/(H135*H135+L135*L135)</f>
        <v>7.1164376250056659E-3</v>
      </c>
      <c r="R135"/>
      <c r="S135"/>
    </row>
    <row r="136" spans="1:19">
      <c r="A136" s="1">
        <f>100000*D136+1000*C136+B136</f>
        <v>8002</v>
      </c>
      <c r="B136" s="1">
        <v>2</v>
      </c>
      <c r="C136" s="1">
        <v>8</v>
      </c>
      <c r="D136" s="2">
        <v>0</v>
      </c>
      <c r="E136" s="5">
        <v>1432.36</v>
      </c>
      <c r="F136" s="5">
        <v>31.52</v>
      </c>
      <c r="G136" s="6">
        <f>E136*E136</f>
        <v>2051655.1695999997</v>
      </c>
      <c r="H136" s="6">
        <f>2*E136*F136</f>
        <v>90295.974399999992</v>
      </c>
      <c r="I136" s="5">
        <v>1408.84</v>
      </c>
      <c r="J136" s="5">
        <v>29.12</v>
      </c>
      <c r="K136" s="6">
        <f>I136*I136</f>
        <v>1984830.1455999997</v>
      </c>
      <c r="L136" s="6">
        <f>2*I136*J136</f>
        <v>82050.8416</v>
      </c>
      <c r="M136" s="6">
        <f>0.5*(G136+K136)</f>
        <v>2018242.6575999996</v>
      </c>
      <c r="N136" s="5">
        <f>0.5*P136</f>
        <v>61003.490883952174</v>
      </c>
      <c r="O136" s="6">
        <f>G136-K136</f>
        <v>66825.023999999976</v>
      </c>
      <c r="P136" s="6">
        <f>SQRT(H136*H136+L136*L136)</f>
        <v>122006.98176790435</v>
      </c>
      <c r="Q136" s="6">
        <f>(H136*H136-L136*L136)/(H136*H136+L136*L136)</f>
        <v>9.5462224947586979E-2</v>
      </c>
      <c r="R136"/>
      <c r="S136"/>
    </row>
    <row r="137" spans="1:19">
      <c r="A137" s="1">
        <f>100000*D137+1000*C137+B137</f>
        <v>8003</v>
      </c>
      <c r="B137" s="1">
        <v>3</v>
      </c>
      <c r="C137" s="1">
        <v>8</v>
      </c>
      <c r="D137" s="2">
        <v>0</v>
      </c>
      <c r="E137" s="5">
        <v>2559.19</v>
      </c>
      <c r="F137" s="5">
        <v>23.17</v>
      </c>
      <c r="G137" s="6">
        <f>E137*E137</f>
        <v>6549453.4561000001</v>
      </c>
      <c r="H137" s="6">
        <f>2*E137*F137</f>
        <v>118592.86460000002</v>
      </c>
      <c r="I137" s="5">
        <v>2583.92</v>
      </c>
      <c r="J137" s="5">
        <v>22.83</v>
      </c>
      <c r="K137" s="6">
        <f>I137*I137</f>
        <v>6676642.5664000008</v>
      </c>
      <c r="L137" s="6">
        <f>2*I137*J137</f>
        <v>117981.78719999999</v>
      </c>
      <c r="M137" s="6">
        <f>0.5*(G137+K137)</f>
        <v>6613048.0112500004</v>
      </c>
      <c r="N137" s="5">
        <f>0.5*P137</f>
        <v>83642.049300785337</v>
      </c>
      <c r="O137" s="6">
        <f>G137-K137</f>
        <v>-127189.11030000076</v>
      </c>
      <c r="P137" s="6">
        <f>SQRT(H137*H137+L137*L137)</f>
        <v>167284.09860157067</v>
      </c>
      <c r="Q137" s="6">
        <f>(H137*H137-L137*L137)/(H137*H137+L137*L137)</f>
        <v>5.1660084313304424E-3</v>
      </c>
      <c r="R137"/>
      <c r="S137"/>
    </row>
    <row r="138" spans="1:19">
      <c r="A138" s="1">
        <f>100000*D138+1000*C138+B138</f>
        <v>8004</v>
      </c>
      <c r="B138" s="1">
        <v>4</v>
      </c>
      <c r="C138" s="1">
        <v>8</v>
      </c>
      <c r="D138" s="2">
        <v>0</v>
      </c>
      <c r="E138" s="5">
        <v>242.03</v>
      </c>
      <c r="F138" s="5">
        <v>265.61</v>
      </c>
      <c r="G138" s="6">
        <f>E138*E138</f>
        <v>58578.520900000003</v>
      </c>
      <c r="H138" s="6">
        <f>2*E138*F138</f>
        <v>128571.17660000001</v>
      </c>
      <c r="I138" s="5">
        <v>190.45</v>
      </c>
      <c r="J138" s="5">
        <v>263.75</v>
      </c>
      <c r="K138" s="6">
        <f>I138*I138</f>
        <v>36271.202499999992</v>
      </c>
      <c r="L138" s="6">
        <f>2*I138*J138</f>
        <v>100462.375</v>
      </c>
      <c r="M138" s="6">
        <f>0.5*(G138+K138)</f>
        <v>47424.861699999994</v>
      </c>
      <c r="N138" s="5">
        <f>0.5*P138</f>
        <v>81583.142013146644</v>
      </c>
      <c r="O138" s="6">
        <f>G138-K138</f>
        <v>22307.318400000011</v>
      </c>
      <c r="P138" s="6">
        <f>SQRT(H138*H138+L138*L138)</f>
        <v>163166.28402629329</v>
      </c>
      <c r="Q138" s="6">
        <f>(H138*H138-L138*L138)/(H138*H138+L138*L138)</f>
        <v>0.24181352721056926</v>
      </c>
      <c r="R138"/>
      <c r="S138"/>
    </row>
    <row r="139" spans="1:19">
      <c r="A139" s="1">
        <f>100000*D139+1000*C139+B139</f>
        <v>8005</v>
      </c>
      <c r="B139" s="1">
        <v>5</v>
      </c>
      <c r="C139" s="1">
        <v>8</v>
      </c>
      <c r="D139" s="2">
        <v>0</v>
      </c>
      <c r="E139" s="5">
        <v>484.22</v>
      </c>
      <c r="F139" s="5">
        <v>81.25</v>
      </c>
      <c r="G139" s="6">
        <f>E139*E139</f>
        <v>234469.00840000002</v>
      </c>
      <c r="H139" s="6">
        <f>2*E139*F139</f>
        <v>78685.75</v>
      </c>
      <c r="I139" s="5">
        <v>566.57000000000005</v>
      </c>
      <c r="J139" s="5">
        <v>79.260000000000005</v>
      </c>
      <c r="K139" s="6">
        <f>I139*I139</f>
        <v>321001.56490000006</v>
      </c>
      <c r="L139" s="6">
        <f>2*I139*J139</f>
        <v>89812.676400000011</v>
      </c>
      <c r="M139" s="6">
        <f>0.5*(G139+K139)</f>
        <v>277735.28665000002</v>
      </c>
      <c r="N139" s="5">
        <f>0.5*P139</f>
        <v>59702.939825425725</v>
      </c>
      <c r="O139" s="6">
        <f>G139-K139</f>
        <v>-86532.556500000035</v>
      </c>
      <c r="P139" s="6">
        <f>SQRT(H139*H139+L139*L139)</f>
        <v>119405.87965085145</v>
      </c>
      <c r="Q139" s="6">
        <f>(H139*H139-L139*L139)/(H139*H139+L139*L139)</f>
        <v>-0.13149814911726931</v>
      </c>
      <c r="R139"/>
      <c r="S139"/>
    </row>
    <row r="140" spans="1:19">
      <c r="A140" s="1">
        <f>100000*D140+1000*C140+B140</f>
        <v>8007</v>
      </c>
      <c r="B140" s="1">
        <v>7</v>
      </c>
      <c r="C140" s="1">
        <v>8</v>
      </c>
      <c r="D140" s="2">
        <v>0</v>
      </c>
      <c r="E140" s="5">
        <v>331.67</v>
      </c>
      <c r="F140" s="5">
        <v>162.01</v>
      </c>
      <c r="G140" s="6">
        <f>E140*E140</f>
        <v>110004.98890000001</v>
      </c>
      <c r="H140" s="6">
        <f>2*E140*F140</f>
        <v>107467.71339999999</v>
      </c>
      <c r="I140" s="5">
        <v>288.95999999999998</v>
      </c>
      <c r="J140" s="5">
        <v>207.16</v>
      </c>
      <c r="K140" s="6">
        <f>I140*I140</f>
        <v>83497.881599999993</v>
      </c>
      <c r="L140" s="6">
        <f>2*I140*J140</f>
        <v>119721.90719999999</v>
      </c>
      <c r="M140" s="6">
        <f>0.5*(G140+K140)</f>
        <v>96751.43525000001</v>
      </c>
      <c r="N140" s="5">
        <f>0.5*P140</f>
        <v>80440.419701524967</v>
      </c>
      <c r="O140" s="6">
        <f>G140-K140</f>
        <v>26507.107300000018</v>
      </c>
      <c r="P140" s="6">
        <f>SQRT(H140*H140+L140*L140)</f>
        <v>160880.83940304993</v>
      </c>
      <c r="Q140" s="6">
        <f>(H140*H140-L140*L140)/(H140*H140+L140*L140)</f>
        <v>-0.1075634153834619</v>
      </c>
      <c r="R140"/>
      <c r="S140"/>
    </row>
    <row r="141" spans="1:19">
      <c r="A141" s="1">
        <f>100000*D141+1000*C141+B141</f>
        <v>8999</v>
      </c>
      <c r="B141" s="1">
        <v>-1</v>
      </c>
      <c r="C141" s="1">
        <v>9</v>
      </c>
      <c r="D141" s="2">
        <v>0</v>
      </c>
      <c r="E141" s="5">
        <v>393.12</v>
      </c>
      <c r="F141" s="5">
        <v>200.26</v>
      </c>
      <c r="G141" s="6">
        <f>E141*E141</f>
        <v>154543.33439999999</v>
      </c>
      <c r="H141" s="6">
        <f>2*E141*F141</f>
        <v>157452.42239999998</v>
      </c>
      <c r="I141" s="5">
        <v>422.59</v>
      </c>
      <c r="J141" s="5">
        <v>161.25</v>
      </c>
      <c r="K141" s="6">
        <f>I141*I141</f>
        <v>178582.30809999997</v>
      </c>
      <c r="L141" s="6">
        <f>2*I141*J141</f>
        <v>136285.27499999999</v>
      </c>
      <c r="M141" s="6">
        <f>0.5*(G141+K141)</f>
        <v>166562.82124999998</v>
      </c>
      <c r="N141" s="5">
        <f>0.5*P141</f>
        <v>104121.25323565507</v>
      </c>
      <c r="O141" s="6">
        <f>G141-K141</f>
        <v>-24038.973699999973</v>
      </c>
      <c r="P141" s="6">
        <f>SQRT(H141*H141+L141*L141)</f>
        <v>208242.50647131013</v>
      </c>
      <c r="Q141" s="6">
        <f>(H141*H141-L141*L141)/(H141*H141+L141*L141)</f>
        <v>0.14337824340415573</v>
      </c>
      <c r="R141"/>
      <c r="S141"/>
    </row>
    <row r="142" spans="1:19">
      <c r="A142" s="1">
        <f>100000*D142+1000*C142+B142</f>
        <v>9000</v>
      </c>
      <c r="B142" s="1">
        <v>0</v>
      </c>
      <c r="C142" s="1">
        <v>9</v>
      </c>
      <c r="D142" s="2">
        <v>0</v>
      </c>
      <c r="E142" s="5">
        <v>82.94</v>
      </c>
      <c r="F142" s="5">
        <v>265.23</v>
      </c>
      <c r="G142" s="6">
        <f>E142*E142</f>
        <v>6879.0436</v>
      </c>
      <c r="H142" s="6">
        <f>2*E142*F142</f>
        <v>43996.352400000003</v>
      </c>
      <c r="I142" s="5">
        <v>39.08</v>
      </c>
      <c r="J142" s="5">
        <v>264.58</v>
      </c>
      <c r="K142" s="6">
        <f>I142*I142</f>
        <v>1527.2463999999998</v>
      </c>
      <c r="L142" s="6">
        <f>2*I142*J142</f>
        <v>20679.572799999998</v>
      </c>
      <c r="M142" s="6">
        <f>0.5*(G142+K142)</f>
        <v>4203.1449999999995</v>
      </c>
      <c r="N142" s="5">
        <f>0.5*P142</f>
        <v>24307.014191872098</v>
      </c>
      <c r="O142" s="6">
        <f>G142-K142</f>
        <v>5351.7972</v>
      </c>
      <c r="P142" s="6">
        <f>SQRT(H142*H142+L142*L142)</f>
        <v>48614.028383744197</v>
      </c>
      <c r="Q142" s="6">
        <f>(H142*H142-L142*L142)/(H142*H142+L142*L142)</f>
        <v>0.63809890188773455</v>
      </c>
      <c r="R142"/>
      <c r="S142"/>
    </row>
    <row r="143" spans="1:19">
      <c r="A143" s="1">
        <f>100000*D143+1000*C143+B143</f>
        <v>9001</v>
      </c>
      <c r="B143" s="1">
        <v>1</v>
      </c>
      <c r="C143" s="1">
        <v>9</v>
      </c>
      <c r="D143" s="2">
        <v>0</v>
      </c>
      <c r="E143" s="5">
        <v>404.3</v>
      </c>
      <c r="F143" s="5">
        <v>103.39</v>
      </c>
      <c r="G143" s="6">
        <f>E143*E143</f>
        <v>163458.49000000002</v>
      </c>
      <c r="H143" s="6">
        <f>2*E143*F143</f>
        <v>83601.15400000001</v>
      </c>
      <c r="I143" s="5">
        <v>405.42</v>
      </c>
      <c r="J143" s="5">
        <v>129.85</v>
      </c>
      <c r="K143" s="6">
        <f>I143*I143</f>
        <v>164365.37640000001</v>
      </c>
      <c r="L143" s="6">
        <f>2*I143*J143</f>
        <v>105287.57399999999</v>
      </c>
      <c r="M143" s="6">
        <f>0.5*(G143+K143)</f>
        <v>163911.93320000003</v>
      </c>
      <c r="N143" s="5">
        <f>0.5*P143</f>
        <v>67220.953185999213</v>
      </c>
      <c r="O143" s="6">
        <f>G143-K143</f>
        <v>-906.8863999999885</v>
      </c>
      <c r="P143" s="6">
        <f>SQRT(H143*H143+L143*L143)</f>
        <v>134441.90637199843</v>
      </c>
      <c r="Q143" s="6">
        <f>(H143*H143-L143*L143)/(H143*H143+L143*L143)</f>
        <v>-0.22663374865151914</v>
      </c>
      <c r="R143"/>
      <c r="S143"/>
    </row>
    <row r="144" spans="1:19">
      <c r="A144" s="1">
        <f>100000*D144+1000*C144+B144</f>
        <v>9002</v>
      </c>
      <c r="B144" s="1">
        <v>2</v>
      </c>
      <c r="C144" s="1">
        <v>9</v>
      </c>
      <c r="D144" s="2">
        <v>0</v>
      </c>
      <c r="E144" s="5">
        <v>437.67</v>
      </c>
      <c r="F144" s="5">
        <v>113.06</v>
      </c>
      <c r="G144" s="6">
        <f>E144*E144</f>
        <v>191555.0289</v>
      </c>
      <c r="H144" s="6">
        <f>2*E144*F144</f>
        <v>98965.940400000007</v>
      </c>
      <c r="I144" s="5">
        <v>440.79</v>
      </c>
      <c r="J144" s="5">
        <v>111.72</v>
      </c>
      <c r="K144" s="6">
        <f>I144*I144</f>
        <v>194295.82410000003</v>
      </c>
      <c r="L144" s="6">
        <f>2*I144*J144</f>
        <v>98490.117599999998</v>
      </c>
      <c r="M144" s="6">
        <f>0.5*(G144+K144)</f>
        <v>192925.4265</v>
      </c>
      <c r="N144" s="5">
        <f>0.5*P144</f>
        <v>69811.461494725532</v>
      </c>
      <c r="O144" s="6">
        <f>G144-K144</f>
        <v>-2740.7952000000223</v>
      </c>
      <c r="P144" s="6">
        <f>SQRT(H144*H144+L144*L144)</f>
        <v>139622.92298945106</v>
      </c>
      <c r="Q144" s="6">
        <f>(H144*H144-L144*L144)/(H144*H144+L144*L144)</f>
        <v>4.8195030504194058E-3</v>
      </c>
      <c r="R144"/>
      <c r="S144"/>
    </row>
    <row r="145" spans="1:19">
      <c r="A145" s="1">
        <f>100000*D145+1000*C145+B145</f>
        <v>9003</v>
      </c>
      <c r="B145" s="1">
        <v>3</v>
      </c>
      <c r="C145" s="1">
        <v>9</v>
      </c>
      <c r="D145" s="2">
        <v>0</v>
      </c>
      <c r="E145" s="5">
        <v>789.8</v>
      </c>
      <c r="F145" s="5">
        <v>47.37</v>
      </c>
      <c r="G145" s="6">
        <f>E145*E145</f>
        <v>623784.03999999992</v>
      </c>
      <c r="H145" s="6">
        <f>2*E145*F145</f>
        <v>74825.651999999987</v>
      </c>
      <c r="I145" s="5">
        <v>838.89</v>
      </c>
      <c r="J145" s="5">
        <v>38.36</v>
      </c>
      <c r="K145" s="6">
        <f>I145*I145</f>
        <v>703736.43209999998</v>
      </c>
      <c r="L145" s="6">
        <f>2*I145*J145</f>
        <v>64359.640800000001</v>
      </c>
      <c r="M145" s="6">
        <f>0.5*(G145+K145)</f>
        <v>663760.23604999995</v>
      </c>
      <c r="N145" s="5">
        <f>0.5*P145</f>
        <v>49348.357523655555</v>
      </c>
      <c r="O145" s="6">
        <f>G145-K145</f>
        <v>-79952.392100000056</v>
      </c>
      <c r="P145" s="6">
        <f>SQRT(H145*H145+L145*L145)</f>
        <v>98696.715047311111</v>
      </c>
      <c r="Q145" s="6">
        <f>(H145*H145-L145*L145)/(H145*H145+L145*L145)</f>
        <v>0.14954405277694696</v>
      </c>
      <c r="R145"/>
      <c r="S145"/>
    </row>
    <row r="146" spans="1:19">
      <c r="A146" s="1">
        <f>100000*D146+1000*C146+B146</f>
        <v>9004</v>
      </c>
      <c r="B146" s="1">
        <v>4</v>
      </c>
      <c r="C146" s="1">
        <v>9</v>
      </c>
      <c r="D146" s="2">
        <v>0</v>
      </c>
      <c r="E146" s="5">
        <v>351.81</v>
      </c>
      <c r="F146" s="5">
        <v>126.6</v>
      </c>
      <c r="G146" s="6">
        <f>E146*E146</f>
        <v>123770.2761</v>
      </c>
      <c r="H146" s="6">
        <f>2*E146*F146</f>
        <v>89078.292000000001</v>
      </c>
      <c r="I146" s="5">
        <v>341.9</v>
      </c>
      <c r="J146" s="5">
        <v>109.29</v>
      </c>
      <c r="K146" s="6">
        <f>I146*I146</f>
        <v>116895.60999999999</v>
      </c>
      <c r="L146" s="6">
        <f>2*I146*J146</f>
        <v>74732.501999999993</v>
      </c>
      <c r="M146" s="6">
        <f>0.5*(G146+K146)</f>
        <v>120332.94305</v>
      </c>
      <c r="N146" s="5">
        <f>0.5*P146</f>
        <v>58137.52867300361</v>
      </c>
      <c r="O146" s="6">
        <f>G146-K146</f>
        <v>6874.6661000000167</v>
      </c>
      <c r="P146" s="6">
        <f>SQRT(H146*H146+L146*L146)</f>
        <v>116275.05734600722</v>
      </c>
      <c r="Q146" s="6">
        <f>(H146*H146-L146*L146)/(H146*H146+L146*L146)</f>
        <v>0.17381764430668856</v>
      </c>
      <c r="R146"/>
      <c r="S146"/>
    </row>
    <row r="147" spans="1:19">
      <c r="A147" s="1">
        <f>100000*D147+1000*C147+B147</f>
        <v>9005</v>
      </c>
      <c r="B147" s="1">
        <v>5</v>
      </c>
      <c r="C147" s="1">
        <v>9</v>
      </c>
      <c r="D147" s="2">
        <v>0</v>
      </c>
      <c r="E147" s="5">
        <v>416.76</v>
      </c>
      <c r="F147" s="5">
        <v>128.06</v>
      </c>
      <c r="G147" s="6">
        <f>E147*E147</f>
        <v>173688.8976</v>
      </c>
      <c r="H147" s="6">
        <f>2*E147*F147</f>
        <v>106740.57120000001</v>
      </c>
      <c r="I147" s="5">
        <v>346.81</v>
      </c>
      <c r="J147" s="5">
        <v>146.18</v>
      </c>
      <c r="K147" s="6">
        <f>I147*I147</f>
        <v>120277.1761</v>
      </c>
      <c r="L147" s="6">
        <f>2*I147*J147</f>
        <v>101393.3716</v>
      </c>
      <c r="M147" s="6">
        <f>0.5*(G147+K147)</f>
        <v>146983.03685</v>
      </c>
      <c r="N147" s="5">
        <f>0.5*P147</f>
        <v>73610.741988717171</v>
      </c>
      <c r="O147" s="6">
        <f>G147-K147</f>
        <v>53411.7215</v>
      </c>
      <c r="P147" s="6">
        <f>SQRT(H147*H147+L147*L147)</f>
        <v>147221.48397743434</v>
      </c>
      <c r="Q147" s="6">
        <f>(H147*H147-L147*L147)/(H147*H147+L147*L147)</f>
        <v>5.1348401103163063E-2</v>
      </c>
      <c r="R147"/>
      <c r="S147"/>
    </row>
    <row r="148" spans="1:19">
      <c r="A148" s="1">
        <f>100000*D148+1000*C148+B148</f>
        <v>9006</v>
      </c>
      <c r="B148" s="1">
        <v>6</v>
      </c>
      <c r="C148" s="1">
        <v>9</v>
      </c>
      <c r="D148" s="2">
        <v>0</v>
      </c>
      <c r="E148" s="5">
        <v>524.30999999999995</v>
      </c>
      <c r="F148" s="5">
        <v>82.51</v>
      </c>
      <c r="G148" s="6">
        <f>E148*E148</f>
        <v>274900.97609999997</v>
      </c>
      <c r="H148" s="6">
        <f>2*E148*F148</f>
        <v>86521.636199999994</v>
      </c>
      <c r="I148" s="5">
        <v>524.38</v>
      </c>
      <c r="J148" s="5">
        <v>80.45</v>
      </c>
      <c r="K148" s="6">
        <f>I148*I148</f>
        <v>274974.38439999998</v>
      </c>
      <c r="L148" s="6">
        <f>2*I148*J148</f>
        <v>84372.741999999998</v>
      </c>
      <c r="M148" s="6">
        <f>0.5*(G148+K148)</f>
        <v>274937.68024999998</v>
      </c>
      <c r="N148" s="5">
        <f>0.5*P148</f>
        <v>60425.063349829667</v>
      </c>
      <c r="O148" s="6">
        <f>G148-K148</f>
        <v>-73.408300000010058</v>
      </c>
      <c r="P148" s="6">
        <f>SQRT(H148*H148+L148*L148)</f>
        <v>120850.12669965933</v>
      </c>
      <c r="Q148" s="6">
        <f>(H148*H148-L148*L148)/(H148*H148+L148*L148)</f>
        <v>2.5144823402739644E-2</v>
      </c>
      <c r="R148"/>
      <c r="S148"/>
    </row>
    <row r="149" spans="1:19">
      <c r="A149" s="1">
        <f>100000*D149+1000*C149+B149</f>
        <v>9007</v>
      </c>
      <c r="B149" s="1">
        <v>7</v>
      </c>
      <c r="C149" s="1">
        <v>9</v>
      </c>
      <c r="D149" s="2">
        <v>0</v>
      </c>
      <c r="E149" s="5">
        <v>1302.18</v>
      </c>
      <c r="F149" s="5">
        <v>39.36</v>
      </c>
      <c r="G149" s="6">
        <f>E149*E149</f>
        <v>1695672.7524000001</v>
      </c>
      <c r="H149" s="6">
        <f>2*E149*F149</f>
        <v>102507.60960000001</v>
      </c>
      <c r="I149" s="5">
        <v>1411.04</v>
      </c>
      <c r="J149" s="5">
        <v>41.04</v>
      </c>
      <c r="K149" s="6">
        <f>I149*I149</f>
        <v>1991033.8816</v>
      </c>
      <c r="L149" s="6">
        <f>2*I149*J149</f>
        <v>115818.1632</v>
      </c>
      <c r="M149" s="6">
        <f>0.5*(G149+K149)</f>
        <v>1843353.317</v>
      </c>
      <c r="N149" s="5">
        <f>0.5*P149</f>
        <v>77333.138034299132</v>
      </c>
      <c r="O149" s="6">
        <f>G149-K149</f>
        <v>-295361.12919999985</v>
      </c>
      <c r="P149" s="6">
        <f>SQRT(H149*H149+L149*L149)</f>
        <v>154666.27606859826</v>
      </c>
      <c r="Q149" s="6">
        <f>(H149*H149-L149*L149)/(H149*H149+L149*L149)</f>
        <v>-0.12148142191129201</v>
      </c>
      <c r="R149"/>
      <c r="S149"/>
    </row>
    <row r="150" spans="1:19">
      <c r="A150" s="1">
        <f>100000*D150+1000*C150+B150</f>
        <v>9999</v>
      </c>
      <c r="B150" s="1">
        <v>-1</v>
      </c>
      <c r="C150" s="1">
        <v>10</v>
      </c>
      <c r="D150" s="2">
        <v>0</v>
      </c>
      <c r="E150" s="5">
        <v>1985.56</v>
      </c>
      <c r="F150" s="5">
        <v>44.81</v>
      </c>
      <c r="G150" s="6">
        <f>E150*E150</f>
        <v>3942448.5135999997</v>
      </c>
      <c r="H150" s="6">
        <f>2*E150*F150</f>
        <v>177945.8872</v>
      </c>
      <c r="I150" s="5">
        <v>1984.03</v>
      </c>
      <c r="J150" s="5">
        <v>44.48</v>
      </c>
      <c r="K150" s="6">
        <f>I150*I150</f>
        <v>3936375.0408999999</v>
      </c>
      <c r="L150" s="6">
        <f>2*I150*J150</f>
        <v>176499.3088</v>
      </c>
      <c r="M150" s="6">
        <f>0.5*(G150+K150)</f>
        <v>3939411.7772499998</v>
      </c>
      <c r="N150" s="5">
        <f>0.5*P150</f>
        <v>125316.34448294532</v>
      </c>
      <c r="O150" s="6">
        <f>G150-K150</f>
        <v>6073.4726999998093</v>
      </c>
      <c r="P150" s="6">
        <f>SQRT(H150*H150+L150*L150)</f>
        <v>250632.68896589064</v>
      </c>
      <c r="Q150" s="6">
        <f>(H150*H150-L150*L150)/(H150*H150+L150*L150)</f>
        <v>8.16235808345658E-3</v>
      </c>
      <c r="R150"/>
      <c r="S150"/>
    </row>
    <row r="151" spans="1:19">
      <c r="A151" s="1">
        <f>100000*D151+1000*C151+B151</f>
        <v>10000</v>
      </c>
      <c r="B151" s="1">
        <v>0</v>
      </c>
      <c r="C151" s="1">
        <v>10</v>
      </c>
      <c r="D151" s="2">
        <v>0</v>
      </c>
      <c r="E151" s="5">
        <v>96.92</v>
      </c>
      <c r="F151" s="5">
        <v>267.43</v>
      </c>
      <c r="G151" s="6">
        <f>E151*E151</f>
        <v>9393.4863999999998</v>
      </c>
      <c r="H151" s="6">
        <f>2*E151*F151</f>
        <v>51838.631200000003</v>
      </c>
      <c r="I151" s="5">
        <v>98.19</v>
      </c>
      <c r="J151" s="5">
        <v>267.52</v>
      </c>
      <c r="K151" s="6">
        <f>I151*I151</f>
        <v>9641.2760999999991</v>
      </c>
      <c r="L151" s="6">
        <f>2*I151*J151</f>
        <v>52535.577599999997</v>
      </c>
      <c r="M151" s="6">
        <f>0.5*(G151+K151)</f>
        <v>9517.3812499999985</v>
      </c>
      <c r="N151" s="5">
        <f>0.5*P151</f>
        <v>36902.67808186567</v>
      </c>
      <c r="O151" s="6">
        <f>G151-K151</f>
        <v>-247.78969999999936</v>
      </c>
      <c r="P151" s="6">
        <f>SQRT(H151*H151+L151*L151)</f>
        <v>73805.35616373134</v>
      </c>
      <c r="Q151" s="6">
        <f>(H151*H151-L151*L151)/(H151*H151+L151*L151)</f>
        <v>-1.3354167362886544E-2</v>
      </c>
      <c r="R151"/>
      <c r="S151"/>
    </row>
    <row r="152" spans="1:19">
      <c r="A152" s="1">
        <f>100000*D152+1000*C152+B152</f>
        <v>10001</v>
      </c>
      <c r="B152" s="1">
        <v>1</v>
      </c>
      <c r="C152" s="1">
        <v>10</v>
      </c>
      <c r="D152" s="2">
        <v>0</v>
      </c>
      <c r="E152" s="5">
        <v>1938.81</v>
      </c>
      <c r="F152" s="5">
        <v>32.340000000000003</v>
      </c>
      <c r="G152" s="6">
        <f>E152*E152</f>
        <v>3758984.2160999998</v>
      </c>
      <c r="H152" s="6">
        <f>2*E152*F152</f>
        <v>125402.2308</v>
      </c>
      <c r="I152" s="5">
        <v>1974.07</v>
      </c>
      <c r="J152" s="5">
        <v>30.92</v>
      </c>
      <c r="K152" s="6">
        <f>I152*I152</f>
        <v>3896952.3648999999</v>
      </c>
      <c r="L152" s="6">
        <f>2*I152*J152</f>
        <v>122076.48880000001</v>
      </c>
      <c r="M152" s="6">
        <f>0.5*(G152+K152)</f>
        <v>3827968.2905000001</v>
      </c>
      <c r="N152" s="5">
        <f>0.5*P152</f>
        <v>87504.840733745979</v>
      </c>
      <c r="O152" s="6">
        <f>G152-K152</f>
        <v>-137968.14880000008</v>
      </c>
      <c r="P152" s="6">
        <f>SQRT(H152*H152+L152*L152)</f>
        <v>175009.68146749196</v>
      </c>
      <c r="Q152" s="6">
        <f>(H152*H152-L152*L152)/(H152*H152+L152*L152)</f>
        <v>2.6872140824357738E-2</v>
      </c>
      <c r="R152"/>
      <c r="S152"/>
    </row>
    <row r="153" spans="1:19">
      <c r="A153" s="1">
        <f>100000*D153+1000*C153+B153</f>
        <v>10002</v>
      </c>
      <c r="B153" s="1">
        <v>2</v>
      </c>
      <c r="C153" s="1">
        <v>10</v>
      </c>
      <c r="D153" s="2">
        <v>0</v>
      </c>
      <c r="E153" s="5">
        <v>168.25</v>
      </c>
      <c r="F153" s="5">
        <v>240.21</v>
      </c>
      <c r="G153" s="6">
        <f>E153*E153</f>
        <v>28308.0625</v>
      </c>
      <c r="H153" s="6">
        <f>2*E153*F153</f>
        <v>80830.665000000008</v>
      </c>
      <c r="I153" s="5">
        <v>70.53</v>
      </c>
      <c r="J153" s="5">
        <v>225.91</v>
      </c>
      <c r="K153" s="6">
        <f>I153*I153</f>
        <v>4974.4809000000005</v>
      </c>
      <c r="L153" s="6">
        <f>2*I153*J153</f>
        <v>31866.864600000001</v>
      </c>
      <c r="M153" s="6">
        <f>0.5*(G153+K153)</f>
        <v>16641.271700000001</v>
      </c>
      <c r="N153" s="5">
        <f>0.5*P153</f>
        <v>43442.759649269981</v>
      </c>
      <c r="O153" s="6">
        <f>G153-K153</f>
        <v>23333.581599999998</v>
      </c>
      <c r="P153" s="6">
        <f>SQRT(H153*H153+L153*L153)</f>
        <v>86885.519298539963</v>
      </c>
      <c r="Q153" s="6">
        <f>(H153*H153-L153*L153)/(H153*H153+L153*L153)</f>
        <v>0.73096185275558623</v>
      </c>
      <c r="R153"/>
      <c r="S153"/>
    </row>
    <row r="154" spans="1:19">
      <c r="A154" s="1">
        <f>100000*D154+1000*C154+B154</f>
        <v>10003</v>
      </c>
      <c r="B154" s="1">
        <v>3</v>
      </c>
      <c r="C154" s="1">
        <v>10</v>
      </c>
      <c r="D154" s="2">
        <v>0</v>
      </c>
      <c r="E154" s="5">
        <v>883.39</v>
      </c>
      <c r="F154" s="5">
        <v>39.409999999999997</v>
      </c>
      <c r="G154" s="6">
        <f>E154*E154</f>
        <v>780377.89209999994</v>
      </c>
      <c r="H154" s="6">
        <f>2*E154*F154</f>
        <v>69628.799799999993</v>
      </c>
      <c r="I154" s="5">
        <v>885.48</v>
      </c>
      <c r="J154" s="5">
        <v>40.630000000000003</v>
      </c>
      <c r="K154" s="6">
        <f>I154*I154</f>
        <v>784074.83039999998</v>
      </c>
      <c r="L154" s="6">
        <f>2*I154*J154</f>
        <v>71954.104800000001</v>
      </c>
      <c r="M154" s="6">
        <f>0.5*(G154+K154)</f>
        <v>782226.36124999996</v>
      </c>
      <c r="N154" s="5">
        <f>0.5*P154</f>
        <v>50063.866608457902</v>
      </c>
      <c r="O154" s="6">
        <f>G154-K154</f>
        <v>-3696.938300000038</v>
      </c>
      <c r="P154" s="6">
        <f>SQRT(H154*H154+L154*L154)</f>
        <v>100127.7332169158</v>
      </c>
      <c r="Q154" s="6">
        <f>(H154*H154-L154*L154)/(H154*H154+L154*L154)</f>
        <v>-3.2838398933017023E-2</v>
      </c>
      <c r="R154"/>
      <c r="S154"/>
    </row>
    <row r="155" spans="1:19">
      <c r="A155" s="1">
        <f>100000*D155+1000*C155+B155</f>
        <v>10004</v>
      </c>
      <c r="B155" s="1">
        <v>4</v>
      </c>
      <c r="C155" s="1">
        <v>10</v>
      </c>
      <c r="D155" s="2">
        <v>0</v>
      </c>
      <c r="E155" s="5">
        <v>97.63</v>
      </c>
      <c r="F155" s="5">
        <v>301.60000000000002</v>
      </c>
      <c r="G155" s="6">
        <f>E155*E155</f>
        <v>9531.6168999999991</v>
      </c>
      <c r="H155" s="6">
        <f>2*E155*F155</f>
        <v>58890.416000000005</v>
      </c>
      <c r="I155" s="5">
        <v>119.66</v>
      </c>
      <c r="J155" s="5">
        <v>301.31</v>
      </c>
      <c r="K155" s="6">
        <f>I155*I155</f>
        <v>14318.515599999999</v>
      </c>
      <c r="L155" s="6">
        <f>2*I155*J155</f>
        <v>72109.5092</v>
      </c>
      <c r="M155" s="6">
        <f>0.5*(G155+K155)</f>
        <v>11925.06625</v>
      </c>
      <c r="N155" s="5">
        <f>0.5*P155</f>
        <v>46550.677797745171</v>
      </c>
      <c r="O155" s="6">
        <f>G155-K155</f>
        <v>-4786.8986999999997</v>
      </c>
      <c r="P155" s="6">
        <f>SQRT(H155*H155+L155*L155)</f>
        <v>93101.355595490342</v>
      </c>
      <c r="Q155" s="6">
        <f>(H155*H155-L155*L155)/(H155*H155+L155*L155)</f>
        <v>-0.199783999532711</v>
      </c>
      <c r="R155"/>
      <c r="S155"/>
    </row>
    <row r="156" spans="1:19">
      <c r="A156" s="1">
        <f>100000*D156+1000*C156+B156</f>
        <v>10005</v>
      </c>
      <c r="B156" s="1">
        <v>5</v>
      </c>
      <c r="C156" s="1">
        <v>10</v>
      </c>
      <c r="D156" s="2">
        <v>0</v>
      </c>
      <c r="E156" s="5">
        <v>1323.28</v>
      </c>
      <c r="F156" s="5">
        <v>42.7</v>
      </c>
      <c r="G156" s="6">
        <f>E156*E156</f>
        <v>1751069.9583999999</v>
      </c>
      <c r="H156" s="6">
        <f>2*E156*F156</f>
        <v>113008.11200000001</v>
      </c>
      <c r="I156" s="5">
        <v>1295.83</v>
      </c>
      <c r="J156" s="5">
        <v>43.4</v>
      </c>
      <c r="K156" s="6">
        <f>I156*I156</f>
        <v>1679175.3888999999</v>
      </c>
      <c r="L156" s="6">
        <f>2*I156*J156</f>
        <v>112478.04399999999</v>
      </c>
      <c r="M156" s="6">
        <f>0.5*(G156+K156)</f>
        <v>1715122.6736499998</v>
      </c>
      <c r="N156" s="5">
        <f>0.5*P156</f>
        <v>79721.615261907617</v>
      </c>
      <c r="O156" s="6">
        <f>G156-K156</f>
        <v>71894.569499999983</v>
      </c>
      <c r="P156" s="6">
        <f>SQRT(H156*H156+L156*L156)</f>
        <v>159443.23052381523</v>
      </c>
      <c r="Q156" s="6">
        <f>(H156*H156-L156*L156)/(H156*H156+L156*L156)</f>
        <v>4.7015309514251659E-3</v>
      </c>
      <c r="R156"/>
      <c r="S156"/>
    </row>
    <row r="157" spans="1:19">
      <c r="A157" s="1">
        <f>100000*D157+1000*C157+B157</f>
        <v>10006</v>
      </c>
      <c r="B157" s="1">
        <v>6</v>
      </c>
      <c r="C157" s="1">
        <v>10</v>
      </c>
      <c r="D157" s="2">
        <v>0</v>
      </c>
      <c r="E157" s="5">
        <v>587.28</v>
      </c>
      <c r="F157" s="5">
        <v>86.06</v>
      </c>
      <c r="G157" s="6">
        <f>E157*E157</f>
        <v>344897.79839999997</v>
      </c>
      <c r="H157" s="6">
        <f>2*E157*F157</f>
        <v>101082.6336</v>
      </c>
      <c r="I157" s="5">
        <v>474.48</v>
      </c>
      <c r="J157" s="5">
        <v>98.76</v>
      </c>
      <c r="K157" s="6">
        <f>I157*I157</f>
        <v>225131.27040000001</v>
      </c>
      <c r="L157" s="6">
        <f>2*I157*J157</f>
        <v>93719.289600000004</v>
      </c>
      <c r="M157" s="6">
        <f>0.5*(G157+K157)</f>
        <v>285014.5344</v>
      </c>
      <c r="N157" s="5">
        <f>0.5*P157</f>
        <v>68922.06478813682</v>
      </c>
      <c r="O157" s="6">
        <f>G157-K157</f>
        <v>119766.52799999996</v>
      </c>
      <c r="P157" s="6">
        <f>SQRT(H157*H157+L157*L157)</f>
        <v>137844.12957627364</v>
      </c>
      <c r="Q157" s="6">
        <f>(H157*H157-L157*L157)/(H157*H157+L157*L157)</f>
        <v>7.5490409241342302E-2</v>
      </c>
      <c r="R157"/>
      <c r="S157"/>
    </row>
    <row r="158" spans="1:19">
      <c r="A158" s="1">
        <f>100000*D158+1000*C158+B158</f>
        <v>10999</v>
      </c>
      <c r="B158" s="1">
        <v>-1</v>
      </c>
      <c r="C158" s="1">
        <v>11</v>
      </c>
      <c r="D158" s="2">
        <v>0</v>
      </c>
      <c r="E158" s="5">
        <v>391.37</v>
      </c>
      <c r="F158" s="5">
        <v>291.27</v>
      </c>
      <c r="G158" s="6">
        <f>E158*E158</f>
        <v>153170.47690000001</v>
      </c>
      <c r="H158" s="6">
        <f>2*E158*F158</f>
        <v>227988.67979999998</v>
      </c>
      <c r="I158" s="5">
        <v>378.18</v>
      </c>
      <c r="J158" s="5">
        <v>306.55</v>
      </c>
      <c r="K158" s="6">
        <f>I158*I158</f>
        <v>143020.11240000001</v>
      </c>
      <c r="L158" s="6">
        <f>2*I158*J158</f>
        <v>231862.15800000002</v>
      </c>
      <c r="M158" s="6">
        <f>0.5*(G158+K158)</f>
        <v>148095.29465</v>
      </c>
      <c r="N158" s="5">
        <f>0.5*P158</f>
        <v>162587.59056994779</v>
      </c>
      <c r="O158" s="6">
        <f>G158-K158</f>
        <v>10150.364499999996</v>
      </c>
      <c r="P158" s="6">
        <f>SQRT(H158*H158+L158*L158)</f>
        <v>325175.18113989558</v>
      </c>
      <c r="Q158" s="6">
        <f>(H158*H158-L158*L158)/(H158*H158+L158*L158)</f>
        <v>-1.6845477132145022E-2</v>
      </c>
      <c r="R158"/>
      <c r="S158"/>
    </row>
    <row r="159" spans="1:19">
      <c r="A159" s="1">
        <f>100000*D159+1000*C159+B159</f>
        <v>11001</v>
      </c>
      <c r="B159" s="1">
        <v>1</v>
      </c>
      <c r="C159" s="1">
        <v>11</v>
      </c>
      <c r="D159" s="2">
        <v>0</v>
      </c>
      <c r="E159" s="5">
        <v>391.22</v>
      </c>
      <c r="F159" s="5">
        <v>192.34</v>
      </c>
      <c r="G159" s="6">
        <f>E159*E159</f>
        <v>153053.08840000001</v>
      </c>
      <c r="H159" s="6">
        <f>2*E159*F159</f>
        <v>150494.50960000002</v>
      </c>
      <c r="I159" s="5">
        <v>367.96</v>
      </c>
      <c r="J159" s="5">
        <v>164.36</v>
      </c>
      <c r="K159" s="6">
        <f>I159*I159</f>
        <v>135394.56159999999</v>
      </c>
      <c r="L159" s="6">
        <f>2*I159*J159</f>
        <v>120955.8112</v>
      </c>
      <c r="M159" s="6">
        <f>0.5*(G159+K159)</f>
        <v>144223.82500000001</v>
      </c>
      <c r="N159" s="5">
        <f>0.5*P159</f>
        <v>96538.730158929655</v>
      </c>
      <c r="O159" s="6">
        <f>G159-K159</f>
        <v>17658.526800000021</v>
      </c>
      <c r="P159" s="6">
        <f>SQRT(H159*H159+L159*L159)</f>
        <v>193077.46031785931</v>
      </c>
      <c r="Q159" s="6">
        <f>(H159*H159-L159*L159)/(H159*H159+L159*L159)</f>
        <v>0.21508917737344319</v>
      </c>
      <c r="R159"/>
      <c r="S159"/>
    </row>
    <row r="160" spans="1:19">
      <c r="A160" s="1">
        <f>100000*D160+1000*C160+B160</f>
        <v>11002</v>
      </c>
      <c r="B160" s="1">
        <v>2</v>
      </c>
      <c r="C160" s="1">
        <v>11</v>
      </c>
      <c r="D160" s="2">
        <v>0</v>
      </c>
      <c r="E160" s="5">
        <v>226.06</v>
      </c>
      <c r="F160" s="5">
        <v>302.82</v>
      </c>
      <c r="G160" s="6">
        <f>E160*E160</f>
        <v>51103.123599999999</v>
      </c>
      <c r="H160" s="6">
        <f>2*E160*F160</f>
        <v>136910.97839999999</v>
      </c>
      <c r="I160" s="5">
        <v>155.71</v>
      </c>
      <c r="J160" s="5">
        <v>302.8</v>
      </c>
      <c r="K160" s="6">
        <f>I160*I160</f>
        <v>24245.604100000004</v>
      </c>
      <c r="L160" s="6">
        <f>2*I160*J160</f>
        <v>94297.97600000001</v>
      </c>
      <c r="M160" s="6">
        <f>0.5*(G160+K160)</f>
        <v>37674.363850000002</v>
      </c>
      <c r="N160" s="5">
        <f>0.5*P160</f>
        <v>83121.483811560174</v>
      </c>
      <c r="O160" s="6">
        <f>G160-K160</f>
        <v>26857.519499999995</v>
      </c>
      <c r="P160" s="6">
        <f>SQRT(H160*H160+L160*L160)</f>
        <v>166242.96762312035</v>
      </c>
      <c r="Q160" s="6">
        <f>(H160*H160-L160*L160)/(H160*H160+L160*L160)</f>
        <v>0.35650056162416216</v>
      </c>
      <c r="R160"/>
      <c r="S160"/>
    </row>
    <row r="161" spans="1:19">
      <c r="A161" s="1">
        <f>100000*D161+1000*C161+B161</f>
        <v>11003</v>
      </c>
      <c r="B161" s="1">
        <v>3</v>
      </c>
      <c r="C161" s="1">
        <v>11</v>
      </c>
      <c r="D161" s="2">
        <v>0</v>
      </c>
      <c r="E161" s="5">
        <v>425.1</v>
      </c>
      <c r="F161" s="5">
        <v>110.47</v>
      </c>
      <c r="G161" s="6">
        <f>E161*E161</f>
        <v>180710.01</v>
      </c>
      <c r="H161" s="6">
        <f>2*E161*F161</f>
        <v>93921.593999999997</v>
      </c>
      <c r="I161" s="5">
        <v>456.79</v>
      </c>
      <c r="J161" s="5">
        <v>97</v>
      </c>
      <c r="K161" s="6">
        <f>I161*I161</f>
        <v>208657.10410000003</v>
      </c>
      <c r="L161" s="6">
        <f>2*I161*J161</f>
        <v>88617.260000000009</v>
      </c>
      <c r="M161" s="6">
        <f>0.5*(G161+K161)</f>
        <v>194683.55705</v>
      </c>
      <c r="N161" s="5">
        <f>0.5*P161</f>
        <v>64564.472795432237</v>
      </c>
      <c r="O161" s="6">
        <f>G161-K161</f>
        <v>-27947.094100000017</v>
      </c>
      <c r="P161" s="6">
        <f>SQRT(H161*H161+L161*L161)</f>
        <v>129128.94559086447</v>
      </c>
      <c r="Q161" s="6">
        <f>(H161*H161-L161*L161)/(H161*H161+L161*L161)</f>
        <v>5.8068281394709313E-2</v>
      </c>
      <c r="R161"/>
      <c r="S161"/>
    </row>
    <row r="162" spans="1:19">
      <c r="A162" s="1">
        <f>100000*D162+1000*C162+B162</f>
        <v>11004</v>
      </c>
      <c r="B162" s="1">
        <v>4</v>
      </c>
      <c r="C162" s="1">
        <v>11</v>
      </c>
      <c r="D162" s="2">
        <v>0</v>
      </c>
      <c r="E162" s="5">
        <v>531.64</v>
      </c>
      <c r="F162" s="5">
        <v>96.74</v>
      </c>
      <c r="G162" s="6">
        <f>E162*E162</f>
        <v>282641.08960000001</v>
      </c>
      <c r="H162" s="6">
        <f>2*E162*F162</f>
        <v>102861.70719999999</v>
      </c>
      <c r="I162" s="5">
        <v>500.89</v>
      </c>
      <c r="J162" s="5">
        <v>132.66999999999999</v>
      </c>
      <c r="K162" s="6">
        <f>I162*I162</f>
        <v>250890.79209999999</v>
      </c>
      <c r="L162" s="6">
        <f>2*I162*J162</f>
        <v>132906.15259999997</v>
      </c>
      <c r="M162" s="6">
        <f>0.5*(G162+K162)</f>
        <v>266765.94085000001</v>
      </c>
      <c r="N162" s="5">
        <f>0.5*P162</f>
        <v>84030.613777112521</v>
      </c>
      <c r="O162" s="6">
        <f>G162-K162</f>
        <v>31750.297500000015</v>
      </c>
      <c r="P162" s="6">
        <f>SQRT(H162*H162+L162*L162)</f>
        <v>168061.22755422504</v>
      </c>
      <c r="Q162" s="6">
        <f>(H162*H162-L162*L162)/(H162*H162+L162*L162)</f>
        <v>-0.25079202955334579</v>
      </c>
      <c r="R162"/>
      <c r="S162"/>
    </row>
    <row r="163" spans="1:19">
      <c r="A163" s="1">
        <f>100000*D163+1000*C163+B163</f>
        <v>11005</v>
      </c>
      <c r="B163" s="1">
        <v>5</v>
      </c>
      <c r="C163" s="1">
        <v>11</v>
      </c>
      <c r="D163" s="2">
        <v>0</v>
      </c>
      <c r="E163" s="5">
        <v>370.55</v>
      </c>
      <c r="F163" s="5">
        <v>222.58</v>
      </c>
      <c r="G163" s="6">
        <f>E163*E163</f>
        <v>137307.30250000002</v>
      </c>
      <c r="H163" s="6">
        <f>2*E163*F163</f>
        <v>164954.038</v>
      </c>
      <c r="I163" s="5">
        <v>365.23</v>
      </c>
      <c r="J163" s="5">
        <v>226.64</v>
      </c>
      <c r="K163" s="6">
        <f>I163*I163</f>
        <v>133392.9529</v>
      </c>
      <c r="L163" s="6">
        <f>2*I163*J163</f>
        <v>165551.45439999999</v>
      </c>
      <c r="M163" s="6">
        <f>0.5*(G163+K163)</f>
        <v>135350.12770000001</v>
      </c>
      <c r="N163" s="5">
        <f>0.5*P163</f>
        <v>116851.52834522611</v>
      </c>
      <c r="O163" s="6">
        <f>G163-K163</f>
        <v>3914.3496000000159</v>
      </c>
      <c r="P163" s="6">
        <f>SQRT(H163*H163+L163*L163)</f>
        <v>233703.05669045221</v>
      </c>
      <c r="Q163" s="6">
        <f>(H163*H163-L163*L163)/(H163*H163+L163*L163)</f>
        <v>-3.6151559460875842E-3</v>
      </c>
      <c r="R163"/>
      <c r="S163"/>
    </row>
    <row r="164" spans="1:19">
      <c r="A164" s="1">
        <f>100000*D164+1000*C164+B164</f>
        <v>11006</v>
      </c>
      <c r="B164" s="1">
        <v>6</v>
      </c>
      <c r="C164" s="1">
        <v>11</v>
      </c>
      <c r="D164" s="2">
        <v>0</v>
      </c>
      <c r="E164" s="5">
        <v>555.32000000000005</v>
      </c>
      <c r="F164" s="5">
        <v>82.63</v>
      </c>
      <c r="G164" s="6">
        <f>E164*E164</f>
        <v>308380.30240000004</v>
      </c>
      <c r="H164" s="6">
        <f>2*E164*F164</f>
        <v>91772.183199999999</v>
      </c>
      <c r="I164" s="5">
        <v>465.68</v>
      </c>
      <c r="J164" s="5">
        <v>105.51</v>
      </c>
      <c r="K164" s="6">
        <f>I164*I164</f>
        <v>216857.86240000001</v>
      </c>
      <c r="L164" s="6">
        <f>2*I164*J164</f>
        <v>98267.793600000005</v>
      </c>
      <c r="M164" s="6">
        <f>0.5*(G164+K164)</f>
        <v>262619.08240000001</v>
      </c>
      <c r="N164" s="5">
        <f>0.5*P164</f>
        <v>67228.514910539569</v>
      </c>
      <c r="O164" s="6">
        <f>G164-K164</f>
        <v>91522.440000000031</v>
      </c>
      <c r="P164" s="6">
        <f>SQRT(H164*H164+L164*L164)</f>
        <v>134457.02982107914</v>
      </c>
      <c r="Q164" s="6">
        <f>(H164*H164-L164*L164)/(H164*H164+L164*L164)</f>
        <v>-6.8280691458722051E-2</v>
      </c>
      <c r="R164"/>
      <c r="S164"/>
    </row>
    <row r="165" spans="1:19">
      <c r="A165" s="1">
        <f>100000*D165+1000*C165+B165</f>
        <v>11999</v>
      </c>
      <c r="B165" s="1">
        <v>-1</v>
      </c>
      <c r="C165" s="1">
        <v>12</v>
      </c>
      <c r="D165" s="2">
        <v>0</v>
      </c>
      <c r="E165" s="5">
        <v>392.83</v>
      </c>
      <c r="F165" s="5">
        <v>393.68</v>
      </c>
      <c r="G165" s="6">
        <f>E165*E165</f>
        <v>154315.40889999998</v>
      </c>
      <c r="H165" s="6">
        <f>2*E165*F165</f>
        <v>309298.62880000001</v>
      </c>
      <c r="I165" s="5">
        <v>372.31</v>
      </c>
      <c r="J165" s="5">
        <v>392.21</v>
      </c>
      <c r="K165" s="6">
        <f>I165*I165</f>
        <v>138614.73610000001</v>
      </c>
      <c r="L165" s="6">
        <f>2*I165*J165</f>
        <v>292047.41019999998</v>
      </c>
      <c r="M165" s="6">
        <f>0.5*(G165+K165)</f>
        <v>146465.07250000001</v>
      </c>
      <c r="N165" s="5">
        <f>0.5*P165</f>
        <v>212695.39932852759</v>
      </c>
      <c r="O165" s="6">
        <f>G165-K165</f>
        <v>15700.672799999971</v>
      </c>
      <c r="P165" s="6">
        <f>SQRT(H165*H165+L165*L165)</f>
        <v>425390.79865705519</v>
      </c>
      <c r="Q165" s="6">
        <f>(H165*H165-L165*L165)/(H165*H165+L165*L165)</f>
        <v>5.7328166161243546E-2</v>
      </c>
      <c r="R165"/>
      <c r="S165"/>
    </row>
    <row r="166" spans="1:19">
      <c r="A166" s="1">
        <f>100000*D166+1000*C166+B166</f>
        <v>12000</v>
      </c>
      <c r="B166" s="1">
        <v>0</v>
      </c>
      <c r="C166" s="1">
        <v>12</v>
      </c>
      <c r="D166" s="2">
        <v>0</v>
      </c>
      <c r="E166" s="5">
        <v>758.99</v>
      </c>
      <c r="F166" s="5">
        <v>89.94</v>
      </c>
      <c r="G166" s="6">
        <f>E166*E166</f>
        <v>576065.82010000001</v>
      </c>
      <c r="H166" s="6">
        <f>2*E166*F166</f>
        <v>136527.12119999999</v>
      </c>
      <c r="I166" s="5">
        <v>767.17</v>
      </c>
      <c r="J166" s="5">
        <v>88.81</v>
      </c>
      <c r="K166" s="6">
        <f>I166*I166</f>
        <v>588549.80889999995</v>
      </c>
      <c r="L166" s="6">
        <f>2*I166*J166</f>
        <v>136264.73540000001</v>
      </c>
      <c r="M166" s="6">
        <f>0.5*(G166+K166)</f>
        <v>582307.81449999998</v>
      </c>
      <c r="N166" s="5">
        <f>0.5*P166</f>
        <v>96446.530441472467</v>
      </c>
      <c r="O166" s="6">
        <f>G166-K166</f>
        <v>-12483.988799999934</v>
      </c>
      <c r="P166" s="6">
        <f>SQRT(H166*H166+L166*L166)</f>
        <v>192893.06088294493</v>
      </c>
      <c r="Q166" s="6">
        <f>(H166*H166-L166*L166)/(H166*H166+L166*L166)</f>
        <v>1.9237052052880502E-3</v>
      </c>
      <c r="R166"/>
      <c r="S166"/>
    </row>
    <row r="167" spans="1:19">
      <c r="A167" s="1">
        <f>100000*D167+1000*C167+B167</f>
        <v>12001</v>
      </c>
      <c r="B167" s="1">
        <v>1</v>
      </c>
      <c r="C167" s="1">
        <v>12</v>
      </c>
      <c r="D167" s="2">
        <v>0</v>
      </c>
      <c r="E167" s="5">
        <v>395.23</v>
      </c>
      <c r="F167" s="5">
        <v>195.11</v>
      </c>
      <c r="G167" s="6">
        <f>E167*E167</f>
        <v>156206.75290000002</v>
      </c>
      <c r="H167" s="6">
        <f>2*E167*F167</f>
        <v>154226.65060000002</v>
      </c>
      <c r="I167" s="5">
        <v>425.01</v>
      </c>
      <c r="J167" s="5">
        <v>172.01</v>
      </c>
      <c r="K167" s="6">
        <f>I167*I167</f>
        <v>180633.5001</v>
      </c>
      <c r="L167" s="6">
        <f>2*I167*J167</f>
        <v>146211.94019999998</v>
      </c>
      <c r="M167" s="6">
        <f>0.5*(G167+K167)</f>
        <v>168420.12650000001</v>
      </c>
      <c r="N167" s="5">
        <f>0.5*P167</f>
        <v>106258.87164413951</v>
      </c>
      <c r="O167" s="6">
        <f>G167-K167</f>
        <v>-24426.747199999983</v>
      </c>
      <c r="P167" s="6">
        <f>SQRT(H167*H167+L167*L167)</f>
        <v>212517.74328827902</v>
      </c>
      <c r="Q167" s="6">
        <f>(H167*H167-L167*L167)/(H167*H167+L167*L167)</f>
        <v>5.3315459876363339E-2</v>
      </c>
      <c r="R167"/>
      <c r="S167"/>
    </row>
    <row r="168" spans="1:19">
      <c r="A168" s="1">
        <f>100000*D168+1000*C168+B168</f>
        <v>12002</v>
      </c>
      <c r="B168" s="1">
        <v>2</v>
      </c>
      <c r="C168" s="1">
        <v>12</v>
      </c>
      <c r="D168" s="2">
        <v>0</v>
      </c>
      <c r="E168" s="5">
        <v>838.8</v>
      </c>
      <c r="F168" s="5">
        <v>70.25</v>
      </c>
      <c r="G168" s="6">
        <f>E168*E168</f>
        <v>703585.44</v>
      </c>
      <c r="H168" s="6">
        <f>2*E168*F168</f>
        <v>117851.4</v>
      </c>
      <c r="I168" s="5">
        <v>824.39</v>
      </c>
      <c r="J168" s="5">
        <v>72.11</v>
      </c>
      <c r="K168" s="6">
        <f>I168*I168</f>
        <v>679618.87209999992</v>
      </c>
      <c r="L168" s="6">
        <f>2*I168*J168</f>
        <v>118893.5258</v>
      </c>
      <c r="M168" s="6">
        <f>0.5*(G168+K168)</f>
        <v>691602.15604999987</v>
      </c>
      <c r="N168" s="5">
        <f>0.5*P168</f>
        <v>83702.782150767351</v>
      </c>
      <c r="O168" s="6">
        <f>G168-K168</f>
        <v>23966.567900000024</v>
      </c>
      <c r="P168" s="6">
        <f>SQRT(H168*H168+L168*L168)</f>
        <v>167405.5643015347</v>
      </c>
      <c r="Q168" s="6">
        <f>(H168*H168-L168*L168)/(H168*H168+L168*L168)</f>
        <v>-8.8036151478362509E-3</v>
      </c>
      <c r="R168"/>
      <c r="S168"/>
    </row>
    <row r="169" spans="1:19">
      <c r="A169" s="1">
        <f>100000*D169+1000*C169+B169</f>
        <v>12003</v>
      </c>
      <c r="B169" s="1">
        <v>3</v>
      </c>
      <c r="C169" s="1">
        <v>12</v>
      </c>
      <c r="D169" s="2">
        <v>0</v>
      </c>
      <c r="E169" s="5">
        <v>493.98</v>
      </c>
      <c r="F169" s="5">
        <v>139.09</v>
      </c>
      <c r="G169" s="6">
        <f>E169*E169</f>
        <v>244016.24040000001</v>
      </c>
      <c r="H169" s="6">
        <f>2*E169*F169</f>
        <v>137415.35640000002</v>
      </c>
      <c r="I169" s="5">
        <v>490.49</v>
      </c>
      <c r="J169" s="5">
        <v>140.01</v>
      </c>
      <c r="K169" s="6">
        <f>I169*I169</f>
        <v>240580.44010000001</v>
      </c>
      <c r="L169" s="6">
        <f>2*I169*J169</f>
        <v>137347.0098</v>
      </c>
      <c r="M169" s="6">
        <f>0.5*(G169+K169)</f>
        <v>242298.34025000001</v>
      </c>
      <c r="N169" s="5">
        <f>0.5*P169</f>
        <v>97143.169182835903</v>
      </c>
      <c r="O169" s="6">
        <f>G169-K169</f>
        <v>3435.8003000000026</v>
      </c>
      <c r="P169" s="6">
        <f>SQRT(H169*H169+L169*L169)</f>
        <v>194286.33836567181</v>
      </c>
      <c r="Q169" s="6">
        <f>(H169*H169-L169*L169)/(H169*H169+L169*L169)</f>
        <v>4.9749604879493212E-4</v>
      </c>
      <c r="R169"/>
      <c r="S169"/>
    </row>
    <row r="170" spans="1:19">
      <c r="A170" s="1">
        <f>100000*D170+1000*C170+B170</f>
        <v>12004</v>
      </c>
      <c r="B170" s="1">
        <v>4</v>
      </c>
      <c r="C170" s="1">
        <v>12</v>
      </c>
      <c r="D170" s="2">
        <v>0</v>
      </c>
      <c r="E170" s="5">
        <v>214.64</v>
      </c>
      <c r="F170" s="5">
        <v>281.62</v>
      </c>
      <c r="G170" s="6">
        <f>E170*E170</f>
        <v>46070.329599999997</v>
      </c>
      <c r="H170" s="6">
        <f>2*E170*F170</f>
        <v>120893.8336</v>
      </c>
      <c r="I170" s="5">
        <v>84.06</v>
      </c>
      <c r="J170" s="5">
        <v>281.02999999999997</v>
      </c>
      <c r="K170" s="6">
        <f>I170*I170</f>
        <v>7066.0835999999999</v>
      </c>
      <c r="L170" s="6">
        <f>2*I170*J170</f>
        <v>47246.763599999998</v>
      </c>
      <c r="M170" s="6">
        <f>0.5*(G170+K170)</f>
        <v>26568.206599999998</v>
      </c>
      <c r="N170" s="5">
        <f>0.5*P170</f>
        <v>64899.105681778798</v>
      </c>
      <c r="O170" s="6">
        <f>G170-K170</f>
        <v>39004.245999999999</v>
      </c>
      <c r="P170" s="6">
        <f>SQRT(H170*H170+L170*L170)</f>
        <v>129798.2113635576</v>
      </c>
      <c r="Q170" s="6">
        <f>(H170*H170-L170*L170)/(H170*H170+L170*L170)</f>
        <v>0.73500559202378035</v>
      </c>
      <c r="R170"/>
      <c r="S170"/>
    </row>
    <row r="171" spans="1:19">
      <c r="A171" s="1">
        <f>100000*D171+1000*C171+B171</f>
        <v>13002</v>
      </c>
      <c r="B171" s="1">
        <v>2</v>
      </c>
      <c r="C171" s="1">
        <v>13</v>
      </c>
      <c r="D171" s="2">
        <v>0</v>
      </c>
      <c r="E171" s="5">
        <v>71.77</v>
      </c>
      <c r="F171" s="5">
        <v>311.81</v>
      </c>
      <c r="G171" s="6">
        <f>E171*E171</f>
        <v>5150.9328999999998</v>
      </c>
      <c r="H171" s="6">
        <f>2*E171*F171</f>
        <v>44757.207399999999</v>
      </c>
      <c r="I171" s="5">
        <v>87.84</v>
      </c>
      <c r="J171" s="5">
        <v>311.10000000000002</v>
      </c>
      <c r="K171" s="6">
        <f>I171*I171</f>
        <v>7715.865600000001</v>
      </c>
      <c r="L171" s="6">
        <f>2*I171*J171</f>
        <v>54654.048000000003</v>
      </c>
      <c r="M171" s="6">
        <f>0.5*(G171+K171)</f>
        <v>6433.3992500000004</v>
      </c>
      <c r="N171" s="5">
        <f>0.5*P171</f>
        <v>35320.930682220562</v>
      </c>
      <c r="O171" s="6">
        <f>G171-K171</f>
        <v>-2564.9327000000012</v>
      </c>
      <c r="P171" s="6">
        <f>SQRT(H171*H171+L171*L171)</f>
        <v>70641.861364441123</v>
      </c>
      <c r="Q171" s="6">
        <f>(H171*H171-L171*L171)/(H171*H171+L171*L171)</f>
        <v>-0.19715503178478974</v>
      </c>
      <c r="R171"/>
      <c r="S171"/>
    </row>
    <row r="172" spans="1:19">
      <c r="A172" s="1">
        <f>100000*D172+1000*C172+B172</f>
        <v>13003</v>
      </c>
      <c r="B172" s="1">
        <v>3</v>
      </c>
      <c r="C172" s="1">
        <v>13</v>
      </c>
      <c r="D172" s="2">
        <v>0</v>
      </c>
      <c r="E172" s="5">
        <v>113.12</v>
      </c>
      <c r="F172" s="5">
        <v>312.74</v>
      </c>
      <c r="G172" s="6">
        <f>E172*E172</f>
        <v>12796.134400000001</v>
      </c>
      <c r="H172" s="6">
        <f>2*E172*F172</f>
        <v>70754.297600000005</v>
      </c>
      <c r="I172" s="5">
        <v>80.98</v>
      </c>
      <c r="J172" s="5">
        <v>313.52999999999997</v>
      </c>
      <c r="K172" s="6">
        <f>I172*I172</f>
        <v>6557.760400000001</v>
      </c>
      <c r="L172" s="6">
        <f>2*I172*J172</f>
        <v>50779.318800000001</v>
      </c>
      <c r="M172" s="6">
        <f>0.5*(G172+K172)</f>
        <v>9676.9474000000009</v>
      </c>
      <c r="N172" s="5">
        <f>0.5*P172</f>
        <v>43545.119837535756</v>
      </c>
      <c r="O172" s="6">
        <f>G172-K172</f>
        <v>6238.3739999999998</v>
      </c>
      <c r="P172" s="6">
        <f>SQRT(H172*H172+L172*L172)</f>
        <v>87090.239675071512</v>
      </c>
      <c r="Q172" s="6">
        <f>(H172*H172-L172*L172)/(H172*H172+L172*L172)</f>
        <v>0.32006912065936388</v>
      </c>
      <c r="R172"/>
      <c r="S172"/>
    </row>
    <row r="173" spans="1:19">
      <c r="A173" s="1">
        <f>100000*D173+1000*C173+B173</f>
        <v>87000</v>
      </c>
      <c r="B173" s="1">
        <v>0</v>
      </c>
      <c r="C173" s="1">
        <v>-13</v>
      </c>
      <c r="D173" s="2">
        <v>1</v>
      </c>
      <c r="E173" s="5">
        <v>184.67</v>
      </c>
      <c r="F173" s="5">
        <v>310.75</v>
      </c>
      <c r="G173" s="6">
        <f>E173*E173</f>
        <v>34103.008899999993</v>
      </c>
      <c r="H173" s="6">
        <f>2*E173*F173</f>
        <v>114772.405</v>
      </c>
      <c r="I173" s="5">
        <v>131.65</v>
      </c>
      <c r="J173" s="5">
        <v>326.32</v>
      </c>
      <c r="K173" s="6">
        <f>I173*I173</f>
        <v>17331.7225</v>
      </c>
      <c r="L173" s="6">
        <f>2*I173*J173</f>
        <v>85920.055999999997</v>
      </c>
      <c r="M173" s="6">
        <f>0.5*(G173+K173)</f>
        <v>25717.365699999995</v>
      </c>
      <c r="N173" s="5">
        <f>0.5*P173</f>
        <v>71685.007101428055</v>
      </c>
      <c r="O173" s="6">
        <f>G173-K173</f>
        <v>16771.286399999994</v>
      </c>
      <c r="P173" s="6">
        <f>SQRT(H173*H173+L173*L173)</f>
        <v>143370.01420285611</v>
      </c>
      <c r="Q173" s="6">
        <f>(H173*H173-L173*L173)/(H173*H173+L173*L173)</f>
        <v>0.28170566386285739</v>
      </c>
      <c r="R173"/>
      <c r="S173"/>
    </row>
    <row r="174" spans="1:19">
      <c r="A174" s="1">
        <f>100000*D174+1000*C174+B174</f>
        <v>88000</v>
      </c>
      <c r="B174" s="1">
        <v>0</v>
      </c>
      <c r="C174" s="1">
        <v>-12</v>
      </c>
      <c r="D174" s="2">
        <v>1</v>
      </c>
      <c r="E174" s="5">
        <v>1274.4100000000001</v>
      </c>
      <c r="F174" s="5">
        <v>54.35</v>
      </c>
      <c r="G174" s="6">
        <f>E174*E174</f>
        <v>1624120.8481000003</v>
      </c>
      <c r="H174" s="6">
        <f>2*E174*F174</f>
        <v>138528.367</v>
      </c>
      <c r="I174" s="5">
        <v>1237.67</v>
      </c>
      <c r="J174" s="5">
        <v>56.93</v>
      </c>
      <c r="K174" s="6">
        <f>I174*I174</f>
        <v>1531827.0289000003</v>
      </c>
      <c r="L174" s="6">
        <f>2*I174*J174</f>
        <v>140921.10620000001</v>
      </c>
      <c r="M174" s="6">
        <f>0.5*(G174+K174)</f>
        <v>1577973.9385000002</v>
      </c>
      <c r="N174" s="5">
        <f>0.5*P174</f>
        <v>98803.930382751438</v>
      </c>
      <c r="O174" s="6">
        <f>G174-K174</f>
        <v>92293.819200000027</v>
      </c>
      <c r="P174" s="6">
        <f>SQRT(H174*H174+L174*L174)</f>
        <v>197607.86076550288</v>
      </c>
      <c r="Q174" s="6">
        <f>(H174*H174-L174*L174)/(H174*H174+L174*L174)</f>
        <v>-1.7123408860299619E-2</v>
      </c>
      <c r="R174"/>
      <c r="S174"/>
    </row>
    <row r="175" spans="1:19">
      <c r="A175" s="1">
        <f>100000*D175+1000*C175+B175</f>
        <v>89000</v>
      </c>
      <c r="B175" s="1">
        <v>0</v>
      </c>
      <c r="C175" s="1">
        <v>-11</v>
      </c>
      <c r="D175" s="2">
        <v>1</v>
      </c>
      <c r="E175" s="5">
        <v>859.65</v>
      </c>
      <c r="F175" s="5">
        <v>67.87</v>
      </c>
      <c r="G175" s="6">
        <f>E175*E175</f>
        <v>738998.12249999994</v>
      </c>
      <c r="H175" s="6">
        <f>2*E175*F175</f>
        <v>116688.891</v>
      </c>
      <c r="I175" s="5">
        <v>845.23</v>
      </c>
      <c r="J175" s="5">
        <v>69.69</v>
      </c>
      <c r="K175" s="6">
        <f>I175*I175</f>
        <v>714413.75290000008</v>
      </c>
      <c r="L175" s="6">
        <f>2*I175*J175</f>
        <v>117808.1574</v>
      </c>
      <c r="M175" s="6">
        <f>0.5*(G175+K175)</f>
        <v>726705.93770000001</v>
      </c>
      <c r="N175" s="5">
        <f>0.5*P175</f>
        <v>82908.170937479154</v>
      </c>
      <c r="O175" s="6">
        <f>G175-K175</f>
        <v>24584.36959999986</v>
      </c>
      <c r="P175" s="6">
        <f>SQRT(H175*H175+L175*L175)</f>
        <v>165816.34187495831</v>
      </c>
      <c r="Q175" s="6">
        <f>(H175*H175-L175*L175)/(H175*H175+L175*L175)</f>
        <v>-9.5458847697354101E-3</v>
      </c>
      <c r="R175"/>
      <c r="S175"/>
    </row>
    <row r="176" spans="1:19">
      <c r="A176" s="1">
        <f>100000*D176+1000*C176+B176</f>
        <v>90000</v>
      </c>
      <c r="B176" s="1">
        <v>0</v>
      </c>
      <c r="C176" s="1">
        <v>-10</v>
      </c>
      <c r="D176" s="2">
        <v>1</v>
      </c>
      <c r="E176" s="5">
        <v>1598.07</v>
      </c>
      <c r="F176" s="5">
        <v>37.229999999999997</v>
      </c>
      <c r="G176" s="6">
        <f>E176*E176</f>
        <v>2553827.7248999998</v>
      </c>
      <c r="H176" s="6">
        <f>2*E176*F176</f>
        <v>118992.29219999998</v>
      </c>
      <c r="I176" s="5">
        <v>1623.69</v>
      </c>
      <c r="J176" s="5">
        <v>37.159999999999997</v>
      </c>
      <c r="K176" s="6">
        <f>I176*I176</f>
        <v>2636369.2161000003</v>
      </c>
      <c r="L176" s="6">
        <f>2*I176*J176</f>
        <v>120672.64079999999</v>
      </c>
      <c r="M176" s="6">
        <f>0.5*(G176+K176)</f>
        <v>2595098.4704999998</v>
      </c>
      <c r="N176" s="5">
        <f>0.5*P176</f>
        <v>84736.432307266747</v>
      </c>
      <c r="O176" s="6">
        <f>G176-K176</f>
        <v>-82541.491200000513</v>
      </c>
      <c r="P176" s="6">
        <f>SQRT(H176*H176+L176*L176)</f>
        <v>169472.86461453349</v>
      </c>
      <c r="Q176" s="6">
        <f>(H176*H176-L176*L176)/(H176*H176+L176*L176)</f>
        <v>-1.4021792686073455E-2</v>
      </c>
      <c r="R176"/>
      <c r="S176"/>
    </row>
    <row r="177" spans="1:19">
      <c r="A177" s="1">
        <f>100000*D177+1000*C177+B177</f>
        <v>91000</v>
      </c>
      <c r="B177" s="1">
        <v>0</v>
      </c>
      <c r="C177" s="1">
        <v>-9</v>
      </c>
      <c r="D177" s="2">
        <v>1</v>
      </c>
      <c r="E177" s="5">
        <v>745.78</v>
      </c>
      <c r="F177" s="5">
        <v>62.12</v>
      </c>
      <c r="G177" s="6">
        <f>E177*E177</f>
        <v>556187.80839999998</v>
      </c>
      <c r="H177" s="6">
        <f>2*E177*F177</f>
        <v>92655.70719999999</v>
      </c>
      <c r="I177" s="5">
        <v>780.28</v>
      </c>
      <c r="J177" s="5">
        <v>60.16</v>
      </c>
      <c r="K177" s="6">
        <f>I177*I177</f>
        <v>608836.87839999993</v>
      </c>
      <c r="L177" s="6">
        <f>2*I177*J177</f>
        <v>93883.289599999989</v>
      </c>
      <c r="M177" s="6">
        <f>0.5*(G177+K177)</f>
        <v>582512.3433999999</v>
      </c>
      <c r="N177" s="5">
        <f>0.5*P177</f>
        <v>65952.922874671742</v>
      </c>
      <c r="O177" s="6">
        <f>G177-K177</f>
        <v>-52649.069999999949</v>
      </c>
      <c r="P177" s="6">
        <f>SQRT(H177*H177+L177*L177)</f>
        <v>131905.84574934348</v>
      </c>
      <c r="Q177" s="6">
        <f>(H177*H177-L177*L177)/(H177*H177+L177*L177)</f>
        <v>-1.3161100466578949E-2</v>
      </c>
      <c r="R177"/>
      <c r="S177"/>
    </row>
    <row r="178" spans="1:19">
      <c r="A178" s="1">
        <f>100000*D178+1000*C178+B178</f>
        <v>92000</v>
      </c>
      <c r="B178" s="1">
        <v>0</v>
      </c>
      <c r="C178" s="1">
        <v>-8</v>
      </c>
      <c r="D178" s="2">
        <v>1</v>
      </c>
      <c r="E178" s="5">
        <v>3074.3</v>
      </c>
      <c r="F178" s="5">
        <v>30.11</v>
      </c>
      <c r="G178" s="6">
        <f>E178*E178</f>
        <v>9451320.4900000002</v>
      </c>
      <c r="H178" s="6">
        <f>2*E178*F178</f>
        <v>185134.34600000002</v>
      </c>
      <c r="I178" s="5">
        <v>3183.31</v>
      </c>
      <c r="J178" s="5">
        <v>30.22</v>
      </c>
      <c r="K178" s="6">
        <f>I178*I178</f>
        <v>10133462.5561</v>
      </c>
      <c r="L178" s="6">
        <f>2*I178*J178</f>
        <v>192399.25639999998</v>
      </c>
      <c r="M178" s="6">
        <f>0.5*(G178+K178)</f>
        <v>9792391.523049999</v>
      </c>
      <c r="N178" s="5">
        <f>0.5*P178</f>
        <v>133502.99615750264</v>
      </c>
      <c r="O178" s="6">
        <f>G178-K178</f>
        <v>-682142.06609999947</v>
      </c>
      <c r="P178" s="6">
        <f>SQRT(H178*H178+L178*L178)</f>
        <v>267005.99231500528</v>
      </c>
      <c r="Q178" s="6">
        <f>(H178*H178-L178*L178)/(H178*H178+L178*L178)</f>
        <v>-3.8471919747695503E-2</v>
      </c>
      <c r="R178"/>
      <c r="S178"/>
    </row>
    <row r="179" spans="1:19">
      <c r="A179" s="1">
        <f>100000*D179+1000*C179+B179</f>
        <v>93000</v>
      </c>
      <c r="B179" s="1">
        <v>0</v>
      </c>
      <c r="C179" s="1">
        <v>-7</v>
      </c>
      <c r="D179" s="2">
        <v>1</v>
      </c>
      <c r="E179" s="5">
        <v>270.89999999999998</v>
      </c>
      <c r="F179" s="5">
        <v>253.51</v>
      </c>
      <c r="G179" s="6">
        <f>E179*E179</f>
        <v>73386.809999999983</v>
      </c>
      <c r="H179" s="6">
        <f>2*E179*F179</f>
        <v>137351.71799999999</v>
      </c>
      <c r="I179" s="5">
        <v>292.5</v>
      </c>
      <c r="J179" s="5">
        <v>223.44</v>
      </c>
      <c r="K179" s="6">
        <f>I179*I179</f>
        <v>85556.25</v>
      </c>
      <c r="L179" s="6">
        <f>2*I179*J179</f>
        <v>130712.4</v>
      </c>
      <c r="M179" s="6">
        <f>0.5*(G179+K179)</f>
        <v>79471.53</v>
      </c>
      <c r="N179" s="5">
        <f>0.5*P179</f>
        <v>94804.042571126047</v>
      </c>
      <c r="O179" s="6">
        <f>G179-K179</f>
        <v>-12169.440000000017</v>
      </c>
      <c r="P179" s="6">
        <f>SQRT(H179*H179+L179*L179)</f>
        <v>189608.08514225209</v>
      </c>
      <c r="Q179" s="6">
        <f>(H179*H179-L179*L179)/(H179*H179+L179*L179)</f>
        <v>4.9504929990477724E-2</v>
      </c>
      <c r="R179"/>
      <c r="S179"/>
    </row>
    <row r="180" spans="1:19">
      <c r="A180" s="1">
        <f>100000*D180+1000*C180+B180</f>
        <v>95000</v>
      </c>
      <c r="B180" s="1">
        <v>0</v>
      </c>
      <c r="C180" s="1">
        <v>-5</v>
      </c>
      <c r="D180" s="2">
        <v>1</v>
      </c>
      <c r="E180" s="5">
        <v>859.06</v>
      </c>
      <c r="F180" s="5">
        <v>60.1</v>
      </c>
      <c r="G180" s="6">
        <f>E180*E180</f>
        <v>737984.0835999999</v>
      </c>
      <c r="H180" s="6">
        <f>2*E180*F180</f>
        <v>103259.012</v>
      </c>
      <c r="I180" s="5">
        <v>910.14</v>
      </c>
      <c r="J180" s="5">
        <v>57.25</v>
      </c>
      <c r="K180" s="6">
        <f>I180*I180</f>
        <v>828354.81959999993</v>
      </c>
      <c r="L180" s="6">
        <f>2*I180*J180</f>
        <v>104211.03</v>
      </c>
      <c r="M180" s="6">
        <f>0.5*(G180+K180)</f>
        <v>783169.45159999991</v>
      </c>
      <c r="N180" s="5">
        <f>0.5*P180</f>
        <v>73352.509045153056</v>
      </c>
      <c r="O180" s="6">
        <f>G180-K180</f>
        <v>-90370.736000000034</v>
      </c>
      <c r="P180" s="6">
        <f>SQRT(H180*H180+L180*L180)</f>
        <v>146705.01809030611</v>
      </c>
      <c r="Q180" s="6">
        <f>(H180*H180-L180*L180)/(H180*H180+L180*L180)</f>
        <v>-9.1772088672178904E-3</v>
      </c>
      <c r="R180"/>
      <c r="S180"/>
    </row>
    <row r="181" spans="1:19">
      <c r="A181" s="1">
        <f>100000*D181+1000*C181+B181</f>
        <v>96000</v>
      </c>
      <c r="B181" s="1">
        <v>0</v>
      </c>
      <c r="C181" s="1">
        <v>-4</v>
      </c>
      <c r="D181" s="2">
        <v>1</v>
      </c>
      <c r="E181" s="5">
        <v>1853.43</v>
      </c>
      <c r="F181" s="5">
        <v>41.91</v>
      </c>
      <c r="G181" s="6">
        <f>E181*E181</f>
        <v>3435202.7649000003</v>
      </c>
      <c r="H181" s="6">
        <f>2*E181*F181</f>
        <v>155354.50260000001</v>
      </c>
      <c r="I181" s="5">
        <v>1949.19</v>
      </c>
      <c r="J181" s="5">
        <v>41.47</v>
      </c>
      <c r="K181" s="6">
        <f>I181*I181</f>
        <v>3799341.6561000003</v>
      </c>
      <c r="L181" s="6">
        <f>2*I181*J181</f>
        <v>161665.8186</v>
      </c>
      <c r="M181" s="6">
        <f>0.5*(G181+K181)</f>
        <v>3617272.2105</v>
      </c>
      <c r="N181" s="5">
        <f>0.5*P181</f>
        <v>112105.81874026601</v>
      </c>
      <c r="O181" s="6">
        <f>G181-K181</f>
        <v>-364138.89119999995</v>
      </c>
      <c r="P181" s="6">
        <f>SQRT(H181*H181+L181*L181)</f>
        <v>224211.63748053202</v>
      </c>
      <c r="Q181" s="6">
        <f>(H181*H181-L181*L181)/(H181*H181+L181*L181)</f>
        <v>-3.9800701438648736E-2</v>
      </c>
      <c r="R181"/>
      <c r="S181"/>
    </row>
    <row r="182" spans="1:19">
      <c r="A182" s="1">
        <f>100000*D182+1000*C182+B182</f>
        <v>97000</v>
      </c>
      <c r="B182" s="1">
        <v>0</v>
      </c>
      <c r="C182" s="1">
        <v>-3</v>
      </c>
      <c r="D182" s="2">
        <v>1</v>
      </c>
      <c r="E182" s="5">
        <v>3930.9</v>
      </c>
      <c r="F182" s="5">
        <v>41</v>
      </c>
      <c r="G182" s="6">
        <f>E182*E182</f>
        <v>15451974.810000001</v>
      </c>
      <c r="H182" s="6">
        <f>2*E182*F182</f>
        <v>322333.8</v>
      </c>
      <c r="I182" s="5">
        <v>4095.83</v>
      </c>
      <c r="J182" s="5">
        <v>40.79</v>
      </c>
      <c r="K182" s="6">
        <f>I182*I182</f>
        <v>16775823.388899999</v>
      </c>
      <c r="L182" s="6">
        <f>2*I182*J182</f>
        <v>334137.81140000001</v>
      </c>
      <c r="M182" s="6">
        <f>0.5*(G182+K182)</f>
        <v>16113899.09945</v>
      </c>
      <c r="N182" s="5">
        <f>0.5*P182</f>
        <v>232135.28147915276</v>
      </c>
      <c r="O182" s="6">
        <f>G182-K182</f>
        <v>-1323848.5788999982</v>
      </c>
      <c r="P182" s="6">
        <f>SQRT(H182*H182+L182*L182)</f>
        <v>464270.56295830553</v>
      </c>
      <c r="Q182" s="6">
        <f>(H182*H182-L182*L182)/(H182*H182+L182*L182)</f>
        <v>-3.5950362518618495E-2</v>
      </c>
      <c r="R182"/>
      <c r="S182"/>
    </row>
    <row r="183" spans="1:19">
      <c r="A183" s="1">
        <f>100000*D183+1000*C183+B183</f>
        <v>98000</v>
      </c>
      <c r="B183" s="1">
        <v>0</v>
      </c>
      <c r="C183" s="1">
        <v>-2</v>
      </c>
      <c r="D183" s="2">
        <v>1</v>
      </c>
      <c r="E183" s="5">
        <v>254.12</v>
      </c>
      <c r="F183" s="5">
        <v>370.15</v>
      </c>
      <c r="G183" s="6">
        <f>E183*E183</f>
        <v>64576.974399999999</v>
      </c>
      <c r="H183" s="6">
        <f>2*E183*F183</f>
        <v>188125.03599999999</v>
      </c>
      <c r="I183" s="5">
        <v>243.61</v>
      </c>
      <c r="J183" s="5">
        <v>369.48</v>
      </c>
      <c r="K183" s="6">
        <f>I183*I183</f>
        <v>59345.832100000007</v>
      </c>
      <c r="L183" s="6">
        <f>2*I183*J183</f>
        <v>180018.04560000001</v>
      </c>
      <c r="M183" s="6">
        <f>0.5*(G183+K183)</f>
        <v>61961.403250000003</v>
      </c>
      <c r="N183" s="5">
        <f>0.5*P183</f>
        <v>130189.79022147338</v>
      </c>
      <c r="O183" s="6">
        <f>G183-K183</f>
        <v>5231.1422999999922</v>
      </c>
      <c r="P183" s="6">
        <f>SQRT(H183*H183+L183*L183)</f>
        <v>260379.58044294675</v>
      </c>
      <c r="Q183" s="6">
        <f>(H183*H183-L183*L183)/(H183*H183+L183*L183)</f>
        <v>4.4021258714471552E-2</v>
      </c>
      <c r="R183"/>
      <c r="S183"/>
    </row>
    <row r="184" spans="1:19">
      <c r="A184" s="1">
        <f>100000*D184+1000*C184+B184</f>
        <v>99990</v>
      </c>
      <c r="B184" s="1">
        <v>-10</v>
      </c>
      <c r="C184" s="1">
        <v>0</v>
      </c>
      <c r="D184" s="2">
        <v>1</v>
      </c>
      <c r="E184" s="5">
        <v>180.03</v>
      </c>
      <c r="F184" s="5">
        <v>279.93</v>
      </c>
      <c r="G184" s="6">
        <f>E184*E184</f>
        <v>32410.800900000002</v>
      </c>
      <c r="H184" s="6">
        <f>2*E184*F184</f>
        <v>100791.59580000001</v>
      </c>
      <c r="I184" s="5">
        <v>178.43</v>
      </c>
      <c r="J184" s="5">
        <v>280.52999999999997</v>
      </c>
      <c r="K184" s="6">
        <f>I184*I184</f>
        <v>31837.264900000002</v>
      </c>
      <c r="L184" s="6">
        <f>2*I184*J184</f>
        <v>100109.93579999999</v>
      </c>
      <c r="M184" s="6">
        <f>0.5*(G184+K184)</f>
        <v>32124.032900000002</v>
      </c>
      <c r="N184" s="5">
        <f>0.5*P184</f>
        <v>71029.826533982719</v>
      </c>
      <c r="O184" s="6">
        <f>G184-K184</f>
        <v>573.53600000000006</v>
      </c>
      <c r="P184" s="6">
        <f>SQRT(H184*H184+L184*L184)</f>
        <v>142059.65306796544</v>
      </c>
      <c r="Q184" s="6">
        <f>(H184*H184-L184*L184)/(H184*H184+L184*L184)</f>
        <v>6.7859328603443831E-3</v>
      </c>
      <c r="R184"/>
      <c r="S184"/>
    </row>
    <row r="185" spans="1:19">
      <c r="A185" s="1">
        <f>100000*D185+1000*C185+B185</f>
        <v>99991</v>
      </c>
      <c r="B185" s="1">
        <v>-9</v>
      </c>
      <c r="C185" s="1">
        <v>0</v>
      </c>
      <c r="D185" s="2">
        <v>1</v>
      </c>
      <c r="E185" s="5">
        <v>269.41000000000003</v>
      </c>
      <c r="F185" s="5">
        <v>303.27</v>
      </c>
      <c r="G185" s="6">
        <f>E185*E185</f>
        <v>72581.748100000012</v>
      </c>
      <c r="H185" s="6">
        <f>2*E185*F185</f>
        <v>163407.94140000001</v>
      </c>
      <c r="I185" s="5">
        <v>224.16</v>
      </c>
      <c r="J185" s="5">
        <v>274.69</v>
      </c>
      <c r="K185" s="6">
        <f>I185*I185</f>
        <v>50247.705600000001</v>
      </c>
      <c r="L185" s="6">
        <f>2*I185*J185</f>
        <v>123149.0208</v>
      </c>
      <c r="M185" s="6">
        <f>0.5*(G185+K185)</f>
        <v>61414.726850000006</v>
      </c>
      <c r="N185" s="5">
        <f>0.5*P185</f>
        <v>102308.15783282468</v>
      </c>
      <c r="O185" s="6">
        <f>G185-K185</f>
        <v>22334.04250000001</v>
      </c>
      <c r="P185" s="6">
        <f>SQRT(H185*H185+L185*L185)</f>
        <v>204616.31566564937</v>
      </c>
      <c r="Q185" s="6">
        <f>(H185*H185-L185*L185)/(H185*H185+L185*L185)</f>
        <v>0.27554502251272955</v>
      </c>
      <c r="R185"/>
      <c r="S185"/>
    </row>
    <row r="186" spans="1:19">
      <c r="A186" s="1">
        <f>100000*D186+1000*C186+B186</f>
        <v>99992</v>
      </c>
      <c r="B186" s="1">
        <v>-8</v>
      </c>
      <c r="C186" s="1">
        <v>0</v>
      </c>
      <c r="D186" s="2">
        <v>1</v>
      </c>
      <c r="E186" s="5">
        <v>355.98</v>
      </c>
      <c r="F186" s="5">
        <v>156.68</v>
      </c>
      <c r="G186" s="6">
        <f>E186*E186</f>
        <v>126721.76040000001</v>
      </c>
      <c r="H186" s="6">
        <f>2*E186*F186</f>
        <v>111549.89280000002</v>
      </c>
      <c r="I186" s="5">
        <v>314.33999999999997</v>
      </c>
      <c r="J186" s="5">
        <v>152.22</v>
      </c>
      <c r="K186" s="6">
        <f>I186*I186</f>
        <v>98809.63559999998</v>
      </c>
      <c r="L186" s="6">
        <f>2*I186*J186</f>
        <v>95697.669599999994</v>
      </c>
      <c r="M186" s="6">
        <f>0.5*(G186+K186)</f>
        <v>112765.698</v>
      </c>
      <c r="N186" s="5">
        <f>0.5*P186</f>
        <v>73487.11205130165</v>
      </c>
      <c r="O186" s="6">
        <f>G186-K186</f>
        <v>27912.124800000034</v>
      </c>
      <c r="P186" s="6">
        <f>SQRT(H186*H186+L186*L186)</f>
        <v>146974.2241026033</v>
      </c>
      <c r="Q186" s="6">
        <f>(H186*H186-L186*L186)/(H186*H186+L186*L186)</f>
        <v>0.15208880846299722</v>
      </c>
      <c r="R186"/>
      <c r="S186"/>
    </row>
    <row r="187" spans="1:19">
      <c r="A187" s="1">
        <f>100000*D187+1000*C187+B187</f>
        <v>99993</v>
      </c>
      <c r="B187" s="1">
        <v>-7</v>
      </c>
      <c r="C187" s="1">
        <v>0</v>
      </c>
      <c r="D187" s="2">
        <v>1</v>
      </c>
      <c r="E187" s="5">
        <v>1237.58</v>
      </c>
      <c r="F187" s="5">
        <v>36.14</v>
      </c>
      <c r="G187" s="6">
        <f>E187*E187</f>
        <v>1531604.2563999998</v>
      </c>
      <c r="H187" s="6">
        <f>2*E187*F187</f>
        <v>89452.282399999996</v>
      </c>
      <c r="I187" s="5">
        <v>1288.9100000000001</v>
      </c>
      <c r="J187" s="5">
        <v>34.880000000000003</v>
      </c>
      <c r="K187" s="6">
        <f>I187*I187</f>
        <v>1661288.9881000002</v>
      </c>
      <c r="L187" s="6">
        <f>2*I187*J187</f>
        <v>89914.361600000018</v>
      </c>
      <c r="M187" s="6">
        <f>0.5*(G187+K187)</f>
        <v>1596446.62225</v>
      </c>
      <c r="N187" s="5">
        <f>0.5*P187</f>
        <v>63415.895579312186</v>
      </c>
      <c r="O187" s="6">
        <f>G187-K187</f>
        <v>-129684.73170000035</v>
      </c>
      <c r="P187" s="6">
        <f>SQRT(H187*H187+L187*L187)</f>
        <v>126831.79115862437</v>
      </c>
      <c r="Q187" s="6">
        <f>(H187*H187-L187*L187)/(H187*H187+L187*L187)</f>
        <v>-5.1523084008696781E-3</v>
      </c>
      <c r="R187"/>
      <c r="S187"/>
    </row>
    <row r="188" spans="1:19">
      <c r="A188" s="1">
        <f>100000*D188+1000*C188+B188</f>
        <v>99994</v>
      </c>
      <c r="B188" s="1">
        <v>-6</v>
      </c>
      <c r="C188" s="1">
        <v>0</v>
      </c>
      <c r="D188" s="2">
        <v>1</v>
      </c>
      <c r="E188" s="5">
        <v>319.10000000000002</v>
      </c>
      <c r="F188" s="5">
        <v>114.57</v>
      </c>
      <c r="G188" s="6">
        <f>E188*E188</f>
        <v>101824.81000000001</v>
      </c>
      <c r="H188" s="6">
        <f>2*E188*F188</f>
        <v>73118.574000000008</v>
      </c>
      <c r="I188" s="5">
        <v>325.51</v>
      </c>
      <c r="J188" s="5">
        <v>137.96</v>
      </c>
      <c r="K188" s="6">
        <f>I188*I188</f>
        <v>105956.7601</v>
      </c>
      <c r="L188" s="6">
        <f>2*I188*J188</f>
        <v>89814.719200000007</v>
      </c>
      <c r="M188" s="6">
        <f>0.5*(G188+K188)</f>
        <v>103890.78505000001</v>
      </c>
      <c r="N188" s="5">
        <f>0.5*P188</f>
        <v>57907.274259734259</v>
      </c>
      <c r="O188" s="6">
        <f>G188-K188</f>
        <v>-4131.9500999999873</v>
      </c>
      <c r="P188" s="6">
        <f>SQRT(H188*H188+L188*L188)</f>
        <v>115814.54851946852</v>
      </c>
      <c r="Q188" s="6">
        <f>(H188*H188-L188*L188)/(H188*H188+L188*L188)</f>
        <v>-0.20281487842150137</v>
      </c>
      <c r="R188"/>
      <c r="S188"/>
    </row>
    <row r="189" spans="1:19">
      <c r="A189" s="1">
        <f>100000*D189+1000*C189+B189</f>
        <v>99996</v>
      </c>
      <c r="B189" s="1">
        <v>-4</v>
      </c>
      <c r="C189" s="1">
        <v>0</v>
      </c>
      <c r="D189" s="2">
        <v>1</v>
      </c>
      <c r="E189" s="5">
        <v>1710.24</v>
      </c>
      <c r="F189" s="5">
        <v>28.01</v>
      </c>
      <c r="G189" s="6">
        <f>E189*E189</f>
        <v>2924920.8576000002</v>
      </c>
      <c r="H189" s="6">
        <f>2*E189*F189</f>
        <v>95807.644800000009</v>
      </c>
      <c r="I189" s="5">
        <v>1709.89</v>
      </c>
      <c r="J189" s="5">
        <v>32.26</v>
      </c>
      <c r="K189" s="6">
        <f>I189*I189</f>
        <v>2923723.8121000002</v>
      </c>
      <c r="L189" s="6">
        <f>2*I189*J189</f>
        <v>110322.10279999999</v>
      </c>
      <c r="M189" s="6">
        <f>0.5*(G189+K189)</f>
        <v>2924322.3348500002</v>
      </c>
      <c r="N189" s="5">
        <f>0.5*P189</f>
        <v>73058.317747428213</v>
      </c>
      <c r="O189" s="6">
        <f>G189-K189</f>
        <v>1197.0455000000075</v>
      </c>
      <c r="P189" s="6">
        <f>SQRT(H189*H189+L189*L189)</f>
        <v>146116.63549485643</v>
      </c>
      <c r="Q189" s="6">
        <f>(H189*H189-L189*L189)/(H189*H189+L189*L189)</f>
        <v>-0.14013356398211374</v>
      </c>
      <c r="R189"/>
      <c r="S189"/>
    </row>
    <row r="190" spans="1:19">
      <c r="A190" s="1">
        <f>100000*D190+1000*C190+B190</f>
        <v>99997</v>
      </c>
      <c r="B190" s="1">
        <v>-3</v>
      </c>
      <c r="C190" s="1">
        <v>0</v>
      </c>
      <c r="D190" s="2">
        <v>1</v>
      </c>
      <c r="E190" s="5">
        <v>755.98</v>
      </c>
      <c r="F190" s="5">
        <v>67.67</v>
      </c>
      <c r="G190" s="6">
        <f>E190*E190</f>
        <v>571505.76040000003</v>
      </c>
      <c r="H190" s="6">
        <f>2*E190*F190</f>
        <v>102314.33320000001</v>
      </c>
      <c r="I190" s="5">
        <v>795.33</v>
      </c>
      <c r="J190" s="5">
        <v>50.41</v>
      </c>
      <c r="K190" s="6">
        <f>I190*I190</f>
        <v>632549.80890000006</v>
      </c>
      <c r="L190" s="6">
        <f>2*I190*J190</f>
        <v>80185.170599999998</v>
      </c>
      <c r="M190" s="6">
        <f>0.5*(G190+K190)</f>
        <v>602027.78465000005</v>
      </c>
      <c r="N190" s="5">
        <f>0.5*P190</f>
        <v>64995.931338645591</v>
      </c>
      <c r="O190" s="6">
        <f>G190-K190</f>
        <v>-61044.048500000034</v>
      </c>
      <c r="P190" s="6">
        <f>SQRT(H190*H190+L190*L190)</f>
        <v>129991.86267729118</v>
      </c>
      <c r="Q190" s="6">
        <f>(H190*H190-L190*L190)/(H190*H190+L190*L190)</f>
        <v>0.23899803711622875</v>
      </c>
      <c r="R190"/>
      <c r="S190"/>
    </row>
    <row r="191" spans="1:19">
      <c r="A191" s="1">
        <f>100000*D191+1000*C191+B191</f>
        <v>99998</v>
      </c>
      <c r="B191" s="1">
        <v>-2</v>
      </c>
      <c r="C191" s="1">
        <v>0</v>
      </c>
      <c r="D191" s="2">
        <v>1</v>
      </c>
      <c r="E191" s="5">
        <v>3341.13</v>
      </c>
      <c r="F191" s="5">
        <v>34.42</v>
      </c>
      <c r="G191" s="6">
        <f>E191*E191</f>
        <v>11163149.676900001</v>
      </c>
      <c r="H191" s="6">
        <f>2*E191*F191</f>
        <v>230003.38920000001</v>
      </c>
      <c r="I191" s="5">
        <v>3339.11</v>
      </c>
      <c r="J191" s="5">
        <v>36.9</v>
      </c>
      <c r="K191" s="6">
        <f>I191*I191</f>
        <v>11149655.5921</v>
      </c>
      <c r="L191" s="6">
        <f>2*I191*J191</f>
        <v>246426.318</v>
      </c>
      <c r="M191" s="6">
        <f>0.5*(G191+K191)</f>
        <v>11156402.634500001</v>
      </c>
      <c r="N191" s="5">
        <f>0.5*P191</f>
        <v>168543.38406366162</v>
      </c>
      <c r="O191" s="6">
        <f>G191-K191</f>
        <v>13494.084800001234</v>
      </c>
      <c r="P191" s="6">
        <f>SQRT(H191*H191+L191*L191)</f>
        <v>337086.76812732324</v>
      </c>
      <c r="Q191" s="6">
        <f>(H191*H191-L191*L191)/(H191*H191+L191*L191)</f>
        <v>-6.885984378810707E-2</v>
      </c>
      <c r="R191"/>
      <c r="S191"/>
    </row>
    <row r="192" spans="1:19">
      <c r="A192" s="1">
        <f>100000*D192+1000*C192+B192</f>
        <v>99999</v>
      </c>
      <c r="B192" s="1">
        <v>-1</v>
      </c>
      <c r="C192" s="1">
        <v>0</v>
      </c>
      <c r="D192" s="2">
        <v>1</v>
      </c>
      <c r="E192" s="5">
        <v>6398.65</v>
      </c>
      <c r="F192" s="5">
        <v>44.91</v>
      </c>
      <c r="G192" s="6">
        <f>E192*E192</f>
        <v>40942721.822499998</v>
      </c>
      <c r="H192" s="6">
        <f>2*E192*F192</f>
        <v>574726.7429999999</v>
      </c>
      <c r="I192" s="5">
        <v>6359.15</v>
      </c>
      <c r="J192" s="5">
        <v>46.05</v>
      </c>
      <c r="K192" s="6">
        <f>I192*I192</f>
        <v>40438788.722499996</v>
      </c>
      <c r="L192" s="6">
        <f>2*I192*J192</f>
        <v>585677.71499999997</v>
      </c>
      <c r="M192" s="6">
        <f>0.5*(G192+K192)</f>
        <v>40690755.272499993</v>
      </c>
      <c r="N192" s="5">
        <f>0.5*P192</f>
        <v>410283.19943881728</v>
      </c>
      <c r="O192" s="6">
        <f>G192-K192</f>
        <v>503933.10000000149</v>
      </c>
      <c r="P192" s="6">
        <f>SQRT(H192*H192+L192*L192)</f>
        <v>820566.39887763455</v>
      </c>
      <c r="Q192" s="6">
        <f>(H192*H192-L192*L192)/(H192*H192+L192*L192)</f>
        <v>-1.8872724435187182E-2</v>
      </c>
      <c r="R192"/>
      <c r="S192"/>
    </row>
    <row r="193" spans="1:19">
      <c r="A193" s="1">
        <f>100000*D193+1000*C193+B193</f>
        <v>100001</v>
      </c>
      <c r="B193" s="1">
        <v>1</v>
      </c>
      <c r="C193" s="1">
        <v>0</v>
      </c>
      <c r="D193" s="2">
        <v>1</v>
      </c>
      <c r="E193" s="5">
        <v>6371.96</v>
      </c>
      <c r="F193" s="5">
        <v>44.26</v>
      </c>
      <c r="G193" s="6">
        <f>E193*E193</f>
        <v>40601874.241599999</v>
      </c>
      <c r="H193" s="6">
        <f>2*E193*F193</f>
        <v>564045.89919999999</v>
      </c>
      <c r="I193" s="5">
        <v>6493.63</v>
      </c>
      <c r="J193" s="5">
        <v>44.77</v>
      </c>
      <c r="K193" s="6">
        <f>I193*I193</f>
        <v>42167230.576899998</v>
      </c>
      <c r="L193" s="6">
        <f>2*I193*J193</f>
        <v>581439.63020000001</v>
      </c>
      <c r="M193" s="6">
        <f>0.5*(G193+K193)</f>
        <v>41384552.409249999</v>
      </c>
      <c r="N193" s="5">
        <f>0.5*P193</f>
        <v>405036.97978439246</v>
      </c>
      <c r="O193" s="6">
        <f>G193-K193</f>
        <v>-1565356.3352999985</v>
      </c>
      <c r="P193" s="6">
        <f>SQRT(H193*H193+L193*L193)</f>
        <v>810073.95956878492</v>
      </c>
      <c r="Q193" s="6">
        <f>(H193*H193-L193*L193)/(H193*H193+L193*L193)</f>
        <v>-3.0362184372369469E-2</v>
      </c>
      <c r="R193"/>
      <c r="S193"/>
    </row>
    <row r="194" spans="1:19">
      <c r="A194" s="1">
        <f>100000*D194+1000*C194+B194</f>
        <v>100002</v>
      </c>
      <c r="B194" s="1">
        <v>2</v>
      </c>
      <c r="C194" s="1">
        <v>0</v>
      </c>
      <c r="D194" s="2">
        <v>1</v>
      </c>
      <c r="E194" s="5">
        <v>3367.31</v>
      </c>
      <c r="F194" s="5">
        <v>34.200000000000003</v>
      </c>
      <c r="G194" s="6">
        <f>E194*E194</f>
        <v>11338776.6361</v>
      </c>
      <c r="H194" s="6">
        <f>2*E194*F194</f>
        <v>230324.00400000002</v>
      </c>
      <c r="I194" s="5">
        <v>3416.82</v>
      </c>
      <c r="J194" s="5">
        <v>36.31</v>
      </c>
      <c r="K194" s="6">
        <f>I194*I194</f>
        <v>11674658.912400002</v>
      </c>
      <c r="L194" s="6">
        <f>2*I194*J194</f>
        <v>248129.46840000004</v>
      </c>
      <c r="M194" s="6">
        <f>0.5*(G194+K194)</f>
        <v>11506717.774250001</v>
      </c>
      <c r="N194" s="5">
        <f>0.5*P194</f>
        <v>169275.94329013402</v>
      </c>
      <c r="O194" s="6">
        <f>G194-K194</f>
        <v>-335882.27630000189</v>
      </c>
      <c r="P194" s="6">
        <f>SQRT(H194*H194+L194*L194)</f>
        <v>338551.88658026804</v>
      </c>
      <c r="Q194" s="6">
        <f>(H194*H194-L194*L194)/(H194*H194+L194*L194)</f>
        <v>-7.4326304411971231E-2</v>
      </c>
      <c r="R194"/>
      <c r="S194"/>
    </row>
    <row r="195" spans="1:19">
      <c r="A195" s="1">
        <f>100000*D195+1000*C195+B195</f>
        <v>100003</v>
      </c>
      <c r="B195" s="1">
        <v>3</v>
      </c>
      <c r="C195" s="1">
        <v>0</v>
      </c>
      <c r="D195" s="2">
        <v>1</v>
      </c>
      <c r="E195" s="5">
        <v>766.73</v>
      </c>
      <c r="F195" s="5">
        <v>70.38</v>
      </c>
      <c r="G195" s="6">
        <f>E195*E195</f>
        <v>587874.89289999998</v>
      </c>
      <c r="H195" s="6">
        <f>2*E195*F195</f>
        <v>107924.9148</v>
      </c>
      <c r="I195" s="5">
        <v>779.37</v>
      </c>
      <c r="J195" s="5">
        <v>49.7</v>
      </c>
      <c r="K195" s="6">
        <f>I195*I195</f>
        <v>607417.5969</v>
      </c>
      <c r="L195" s="6">
        <f>2*I195*J195</f>
        <v>77469.378000000012</v>
      </c>
      <c r="M195" s="6">
        <f>0.5*(G195+K195)</f>
        <v>597646.24490000005</v>
      </c>
      <c r="N195" s="5">
        <f>0.5*P195</f>
        <v>66425.318520678062</v>
      </c>
      <c r="O195" s="6">
        <f>G195-K195</f>
        <v>-19542.704000000027</v>
      </c>
      <c r="P195" s="6">
        <f>SQRT(H195*H195+L195*L195)</f>
        <v>132850.63704135612</v>
      </c>
      <c r="Q195" s="6">
        <f>(H195*H195-L195*L195)/(H195*H195+L195*L195)</f>
        <v>0.31991554012059925</v>
      </c>
      <c r="R195"/>
      <c r="S195"/>
    </row>
    <row r="196" spans="1:19">
      <c r="A196" s="1">
        <f>100000*D196+1000*C196+B196</f>
        <v>100004</v>
      </c>
      <c r="B196" s="1">
        <v>4</v>
      </c>
      <c r="C196" s="1">
        <v>0</v>
      </c>
      <c r="D196" s="2">
        <v>1</v>
      </c>
      <c r="E196" s="5">
        <v>1718.9</v>
      </c>
      <c r="F196" s="5">
        <v>28.91</v>
      </c>
      <c r="G196" s="6">
        <f>E196*E196</f>
        <v>2954617.2100000004</v>
      </c>
      <c r="H196" s="6">
        <f>2*E196*F196</f>
        <v>99386.79800000001</v>
      </c>
      <c r="I196" s="5">
        <v>1689.65</v>
      </c>
      <c r="J196" s="5">
        <v>32.520000000000003</v>
      </c>
      <c r="K196" s="6">
        <f>I196*I196</f>
        <v>2854917.1225000005</v>
      </c>
      <c r="L196" s="6">
        <f>2*I196*J196</f>
        <v>109894.83600000001</v>
      </c>
      <c r="M196" s="6">
        <f>0.5*(G196+K196)</f>
        <v>2904767.1662500007</v>
      </c>
      <c r="N196" s="5">
        <f>0.5*P196</f>
        <v>74085.441545825495</v>
      </c>
      <c r="O196" s="6">
        <f>G196-K196</f>
        <v>99700.087499999907</v>
      </c>
      <c r="P196" s="6">
        <f>SQRT(H196*H196+L196*L196)</f>
        <v>148170.88309165099</v>
      </c>
      <c r="Q196" s="6">
        <f>(H196*H196-L196*L196)/(H196*H196+L196*L196)</f>
        <v>-0.10016754126164117</v>
      </c>
      <c r="R196"/>
      <c r="S196"/>
    </row>
    <row r="197" spans="1:19">
      <c r="A197" s="1">
        <f>100000*D197+1000*C197+B197</f>
        <v>100006</v>
      </c>
      <c r="B197" s="1">
        <v>6</v>
      </c>
      <c r="C197" s="1">
        <v>0</v>
      </c>
      <c r="D197" s="2">
        <v>1</v>
      </c>
      <c r="E197" s="5">
        <v>250.79</v>
      </c>
      <c r="F197" s="5">
        <v>264.67</v>
      </c>
      <c r="G197" s="6">
        <f>E197*E197</f>
        <v>62895.624099999994</v>
      </c>
      <c r="H197" s="6">
        <f>2*E197*F197</f>
        <v>132753.17860000001</v>
      </c>
      <c r="I197" s="5">
        <v>286.27</v>
      </c>
      <c r="J197" s="5">
        <v>141.25</v>
      </c>
      <c r="K197" s="6">
        <f>I197*I197</f>
        <v>81950.512899999987</v>
      </c>
      <c r="L197" s="6">
        <f>2*I197*J197</f>
        <v>80871.274999999994</v>
      </c>
      <c r="M197" s="6">
        <f>0.5*(G197+K197)</f>
        <v>72423.068499999994</v>
      </c>
      <c r="N197" s="5">
        <f>0.5*P197</f>
        <v>77723.177927387151</v>
      </c>
      <c r="O197" s="6">
        <f>G197-K197</f>
        <v>-19054.888799999993</v>
      </c>
      <c r="P197" s="6">
        <f>SQRT(H197*H197+L197*L197)</f>
        <v>155446.3558547743</v>
      </c>
      <c r="Q197" s="6">
        <f>(H197*H197-L197*L197)/(H197*H197+L197*L197)</f>
        <v>0.45867574681045137</v>
      </c>
      <c r="R197"/>
      <c r="S197"/>
    </row>
    <row r="198" spans="1:19">
      <c r="A198" s="1">
        <f>100000*D198+1000*C198+B198</f>
        <v>100007</v>
      </c>
      <c r="B198" s="1">
        <v>7</v>
      </c>
      <c r="C198" s="1">
        <v>0</v>
      </c>
      <c r="D198" s="2">
        <v>1</v>
      </c>
      <c r="E198" s="5">
        <v>1316.76</v>
      </c>
      <c r="F198" s="5">
        <v>34.22</v>
      </c>
      <c r="G198" s="6">
        <f>E198*E198</f>
        <v>1733856.8976</v>
      </c>
      <c r="H198" s="6">
        <f>2*E198*F198</f>
        <v>90119.054399999994</v>
      </c>
      <c r="I198" s="5">
        <v>1208.31</v>
      </c>
      <c r="J198" s="5">
        <v>37.06</v>
      </c>
      <c r="K198" s="6">
        <f>I198*I198</f>
        <v>1460013.0560999999</v>
      </c>
      <c r="L198" s="6">
        <f>2*I198*J198</f>
        <v>89559.9372</v>
      </c>
      <c r="M198" s="6">
        <f>0.5*(G198+K198)</f>
        <v>1596934.97685</v>
      </c>
      <c r="N198" s="5">
        <f>0.5*P198</f>
        <v>63526.424260338514</v>
      </c>
      <c r="O198" s="6">
        <f>G198-K198</f>
        <v>273843.8415000001</v>
      </c>
      <c r="P198" s="6">
        <f>SQRT(H198*H198+L198*L198)</f>
        <v>127052.84852067703</v>
      </c>
      <c r="Q198" s="6">
        <f>(H198*H198-L198*L198)/(H198*H198+L198*L198)</f>
        <v>6.2234519587094387E-3</v>
      </c>
      <c r="R198"/>
      <c r="S198"/>
    </row>
    <row r="199" spans="1:19">
      <c r="A199" s="1">
        <f>100000*D199+1000*C199+B199</f>
        <v>100008</v>
      </c>
      <c r="B199" s="1">
        <v>8</v>
      </c>
      <c r="C199" s="1">
        <v>0</v>
      </c>
      <c r="D199" s="2">
        <v>1</v>
      </c>
      <c r="E199" s="5">
        <v>360.59</v>
      </c>
      <c r="F199" s="5">
        <v>121.05</v>
      </c>
      <c r="G199" s="6">
        <f>E199*E199</f>
        <v>130025.14809999998</v>
      </c>
      <c r="H199" s="6">
        <f>2*E199*F199</f>
        <v>87298.838999999993</v>
      </c>
      <c r="I199" s="5">
        <v>363.83</v>
      </c>
      <c r="J199" s="5">
        <v>152.34</v>
      </c>
      <c r="K199" s="6">
        <f>I199*I199</f>
        <v>132372.2689</v>
      </c>
      <c r="L199" s="6">
        <f>2*I199*J199</f>
        <v>110851.72439999999</v>
      </c>
      <c r="M199" s="6">
        <f>0.5*(G199+K199)</f>
        <v>131198.70849999998</v>
      </c>
      <c r="N199" s="5">
        <f>0.5*P199</f>
        <v>70549.968272851605</v>
      </c>
      <c r="O199" s="6">
        <f>G199-K199</f>
        <v>-2347.1208000000188</v>
      </c>
      <c r="P199" s="6">
        <f>SQRT(H199*H199+L199*L199)</f>
        <v>141099.93654570321</v>
      </c>
      <c r="Q199" s="6">
        <f>(H199*H199-L199*L199)/(H199*H199+L199*L199)</f>
        <v>-0.23441521332748164</v>
      </c>
      <c r="R199"/>
      <c r="S199"/>
    </row>
    <row r="200" spans="1:19">
      <c r="A200" s="1">
        <f>100000*D200+1000*C200+B200</f>
        <v>100009</v>
      </c>
      <c r="B200" s="1">
        <v>9</v>
      </c>
      <c r="C200" s="1">
        <v>0</v>
      </c>
      <c r="D200" s="2">
        <v>1</v>
      </c>
      <c r="E200" s="5">
        <v>96.09</v>
      </c>
      <c r="F200" s="5">
        <v>305.88</v>
      </c>
      <c r="G200" s="6">
        <f>E200*E200</f>
        <v>9233.2880999999998</v>
      </c>
      <c r="H200" s="6">
        <f>2*E200*F200</f>
        <v>58784.018400000001</v>
      </c>
      <c r="I200" s="5">
        <v>91.44</v>
      </c>
      <c r="J200" s="5">
        <v>304.51</v>
      </c>
      <c r="K200" s="6">
        <f>I200*I200</f>
        <v>8361.2736000000004</v>
      </c>
      <c r="L200" s="6">
        <f>2*I200*J200</f>
        <v>55688.788799999995</v>
      </c>
      <c r="M200" s="6">
        <f>0.5*(G200+K200)</f>
        <v>8797.2808499999992</v>
      </c>
      <c r="N200" s="5">
        <f>0.5*P200</f>
        <v>40487.041189936761</v>
      </c>
      <c r="O200" s="6">
        <f>G200-K200</f>
        <v>872.01449999999932</v>
      </c>
      <c r="P200" s="6">
        <f>SQRT(H200*H200+L200*L200)</f>
        <v>80974.082379873522</v>
      </c>
      <c r="Q200" s="6">
        <f>(H200*H200-L200*L200)/(H200*H200+L200*L200)</f>
        <v>5.4038481001514489E-2</v>
      </c>
      <c r="R200"/>
      <c r="S200"/>
    </row>
    <row r="201" spans="1:19">
      <c r="A201" s="1">
        <f>100000*D201+1000*C201+B201</f>
        <v>102000</v>
      </c>
      <c r="B201" s="1">
        <v>0</v>
      </c>
      <c r="C201" s="1">
        <v>2</v>
      </c>
      <c r="D201" s="2">
        <v>1</v>
      </c>
      <c r="E201" s="5">
        <v>212.67</v>
      </c>
      <c r="F201" s="5">
        <v>367.81</v>
      </c>
      <c r="G201" s="6">
        <f>E201*E201</f>
        <v>45228.528899999998</v>
      </c>
      <c r="H201" s="6">
        <f>2*E201*F201</f>
        <v>156444.30539999998</v>
      </c>
      <c r="I201" s="5">
        <v>206.66</v>
      </c>
      <c r="J201" s="5">
        <v>366.99</v>
      </c>
      <c r="K201" s="6">
        <f>I201*I201</f>
        <v>42708.355599999995</v>
      </c>
      <c r="L201" s="6">
        <f>2*I201*J201</f>
        <v>151684.30679999999</v>
      </c>
      <c r="M201" s="6">
        <f>0.5*(G201+K201)</f>
        <v>43968.442249999993</v>
      </c>
      <c r="N201" s="5">
        <f>0.5*P201</f>
        <v>108952.91370757941</v>
      </c>
      <c r="O201" s="6">
        <f>G201-K201</f>
        <v>2520.1733000000022</v>
      </c>
      <c r="P201" s="6">
        <f>SQRT(H201*H201+L201*L201)</f>
        <v>217905.82741515883</v>
      </c>
      <c r="Q201" s="6">
        <f>(H201*H201-L201*L201)/(H201*H201+L201*L201)</f>
        <v>3.0888809022687477E-2</v>
      </c>
      <c r="R201"/>
      <c r="S201"/>
    </row>
    <row r="202" spans="1:19">
      <c r="A202" s="1">
        <f>100000*D202+1000*C202+B202</f>
        <v>103000</v>
      </c>
      <c r="B202" s="1">
        <v>0</v>
      </c>
      <c r="C202" s="1">
        <v>3</v>
      </c>
      <c r="D202" s="2">
        <v>1</v>
      </c>
      <c r="E202" s="5">
        <v>4048.54</v>
      </c>
      <c r="F202" s="5">
        <v>41.56</v>
      </c>
      <c r="G202" s="6">
        <f>E202*E202</f>
        <v>16390676.1316</v>
      </c>
      <c r="H202" s="6">
        <f>2*E202*F202</f>
        <v>336514.64480000001</v>
      </c>
      <c r="I202" s="5">
        <v>3918.61</v>
      </c>
      <c r="J202" s="5">
        <v>41.62</v>
      </c>
      <c r="K202" s="6">
        <f>I202*I202</f>
        <v>15355504.3321</v>
      </c>
      <c r="L202" s="6">
        <f>2*I202*J202</f>
        <v>326185.09639999998</v>
      </c>
      <c r="M202" s="6">
        <f>0.5*(G202+K202)</f>
        <v>15873090.23185</v>
      </c>
      <c r="N202" s="5">
        <f>0.5*P202</f>
        <v>234328.20107615486</v>
      </c>
      <c r="O202" s="6">
        <f>G202-K202</f>
        <v>1035171.7994999997</v>
      </c>
      <c r="P202" s="6">
        <f>SQRT(H202*H202+L202*L202)</f>
        <v>468656.40215230972</v>
      </c>
      <c r="Q202" s="6">
        <f>(H202*H202-L202*L202)/(H202*H202+L202*L202)</f>
        <v>3.1166571324768765E-2</v>
      </c>
      <c r="R202"/>
      <c r="S202"/>
    </row>
    <row r="203" spans="1:19">
      <c r="A203" s="1">
        <f>100000*D203+1000*C203+B203</f>
        <v>104000</v>
      </c>
      <c r="B203" s="1">
        <v>0</v>
      </c>
      <c r="C203" s="1">
        <v>4</v>
      </c>
      <c r="D203" s="2">
        <v>1</v>
      </c>
      <c r="E203" s="5">
        <v>1951.36</v>
      </c>
      <c r="F203" s="5">
        <v>41.53</v>
      </c>
      <c r="G203" s="6">
        <f>E203*E203</f>
        <v>3807805.8495999998</v>
      </c>
      <c r="H203" s="6">
        <f>2*E203*F203</f>
        <v>162079.96160000001</v>
      </c>
      <c r="I203" s="5">
        <v>1936.94</v>
      </c>
      <c r="J203" s="5">
        <v>41.48</v>
      </c>
      <c r="K203" s="6">
        <f>I203*I203</f>
        <v>3751736.5636</v>
      </c>
      <c r="L203" s="6">
        <f>2*I203*J203</f>
        <v>160688.54240000001</v>
      </c>
      <c r="M203" s="6">
        <f>0.5*(G203+K203)</f>
        <v>3779771.2066000002</v>
      </c>
      <c r="N203" s="5">
        <f>0.5*P203</f>
        <v>114116.95931246819</v>
      </c>
      <c r="O203" s="6">
        <f>G203-K203</f>
        <v>56069.285999999847</v>
      </c>
      <c r="P203" s="6">
        <f>SQRT(H203*H203+L203*L203)</f>
        <v>228233.91862493637</v>
      </c>
      <c r="Q203" s="6">
        <f>(H203*H203-L203*L203)/(H203*H203+L203*L203)</f>
        <v>8.6216178185358778E-3</v>
      </c>
      <c r="R203"/>
      <c r="S203"/>
    </row>
    <row r="204" spans="1:19">
      <c r="A204" s="1">
        <f>100000*D204+1000*C204+B204</f>
        <v>105000</v>
      </c>
      <c r="B204" s="1">
        <v>0</v>
      </c>
      <c r="C204" s="1">
        <v>5</v>
      </c>
      <c r="D204" s="2">
        <v>1</v>
      </c>
      <c r="E204" s="5">
        <v>920.18</v>
      </c>
      <c r="F204" s="5">
        <v>57.62</v>
      </c>
      <c r="G204" s="6">
        <f>E204*E204</f>
        <v>846731.23239999986</v>
      </c>
      <c r="H204" s="6">
        <f>2*E204*F204</f>
        <v>106041.54319999999</v>
      </c>
      <c r="I204" s="5">
        <v>924.83</v>
      </c>
      <c r="J204" s="5">
        <v>55.47</v>
      </c>
      <c r="K204" s="6">
        <f>I204*I204</f>
        <v>855310.52890000003</v>
      </c>
      <c r="L204" s="6">
        <f>2*I204*J204</f>
        <v>102600.64020000001</v>
      </c>
      <c r="M204" s="6">
        <f>0.5*(G204+K204)</f>
        <v>851020.88064999995</v>
      </c>
      <c r="N204" s="5">
        <f>0.5*P204</f>
        <v>73776.182223139127</v>
      </c>
      <c r="O204" s="6">
        <f>G204-K204</f>
        <v>-8579.2965000001714</v>
      </c>
      <c r="P204" s="6">
        <f>SQRT(H204*H204+L204*L204)</f>
        <v>147552.36444627825</v>
      </c>
      <c r="Q204" s="6">
        <f>(H204*H204-L204*L204)/(H204*H204+L204*L204)</f>
        <v>3.2974802446401337E-2</v>
      </c>
      <c r="R204"/>
      <c r="S204"/>
    </row>
    <row r="205" spans="1:19">
      <c r="A205" s="1">
        <f>100000*D205+1000*C205+B205</f>
        <v>106000</v>
      </c>
      <c r="B205" s="1">
        <v>0</v>
      </c>
      <c r="C205" s="1">
        <v>6</v>
      </c>
      <c r="D205" s="2">
        <v>1</v>
      </c>
      <c r="E205" s="5">
        <v>18.82</v>
      </c>
      <c r="F205" s="5">
        <v>265.08</v>
      </c>
      <c r="G205" s="6">
        <f>E205*E205</f>
        <v>354.19240000000002</v>
      </c>
      <c r="H205" s="6">
        <f>2*E205*F205</f>
        <v>9977.6111999999994</v>
      </c>
      <c r="I205" s="5">
        <v>80.37</v>
      </c>
      <c r="J205" s="5">
        <v>263.37</v>
      </c>
      <c r="K205" s="6">
        <f>I205*I205</f>
        <v>6459.3369000000012</v>
      </c>
      <c r="L205" s="6">
        <f>2*I205*J205</f>
        <v>42334.093800000002</v>
      </c>
      <c r="M205" s="6">
        <f>0.5*(G205+K205)</f>
        <v>3406.7646500000005</v>
      </c>
      <c r="N205" s="5">
        <f>0.5*P205</f>
        <v>21747.001075582604</v>
      </c>
      <c r="O205" s="6">
        <f>G205-K205</f>
        <v>-6105.1445000000012</v>
      </c>
      <c r="P205" s="6">
        <f>SQRT(H205*H205+L205*L205)</f>
        <v>43494.002151165208</v>
      </c>
      <c r="Q205" s="6">
        <f>(H205*H205-L205*L205)/(H205*H205+L205*L205)</f>
        <v>-0.89474944229157638</v>
      </c>
      <c r="R205"/>
      <c r="S205"/>
    </row>
    <row r="206" spans="1:19">
      <c r="A206" s="1">
        <f>100000*D206+1000*C206+B206</f>
        <v>107000</v>
      </c>
      <c r="B206" s="1">
        <v>0</v>
      </c>
      <c r="C206" s="1">
        <v>7</v>
      </c>
      <c r="D206" s="2">
        <v>1</v>
      </c>
      <c r="E206" s="5">
        <v>295.88</v>
      </c>
      <c r="F206" s="5">
        <v>215.47</v>
      </c>
      <c r="G206" s="6">
        <f>E206*E206</f>
        <v>87544.974399999992</v>
      </c>
      <c r="H206" s="6">
        <f>2*E206*F206</f>
        <v>127506.5272</v>
      </c>
      <c r="I206" s="5">
        <v>296.75</v>
      </c>
      <c r="J206" s="5">
        <v>210.83</v>
      </c>
      <c r="K206" s="6">
        <f>I206*I206</f>
        <v>88060.5625</v>
      </c>
      <c r="L206" s="6">
        <f>2*I206*J206</f>
        <v>125127.60500000001</v>
      </c>
      <c r="M206" s="6">
        <f>0.5*(G206+K206)</f>
        <v>87802.768450000003</v>
      </c>
      <c r="N206" s="5">
        <f>0.5*P206</f>
        <v>89323.61391541484</v>
      </c>
      <c r="O206" s="6">
        <f>G206-K206</f>
        <v>-515.58810000000813</v>
      </c>
      <c r="P206" s="6">
        <f>SQRT(H206*H206+L206*L206)</f>
        <v>178647.22783082968</v>
      </c>
      <c r="Q206" s="6">
        <f>(H206*H206-L206*L206)/(H206*H206+L206*L206)</f>
        <v>1.8831273977851701E-2</v>
      </c>
      <c r="R206"/>
      <c r="S206"/>
    </row>
    <row r="207" spans="1:19">
      <c r="A207" s="1">
        <f>100000*D207+1000*C207+B207</f>
        <v>108000</v>
      </c>
      <c r="B207" s="1">
        <v>0</v>
      </c>
      <c r="C207" s="1">
        <v>8</v>
      </c>
      <c r="D207" s="2">
        <v>1</v>
      </c>
      <c r="E207" s="5">
        <v>3216.36</v>
      </c>
      <c r="F207" s="5">
        <v>30.04</v>
      </c>
      <c r="G207" s="6">
        <f>E207*E207</f>
        <v>10344971.649600001</v>
      </c>
      <c r="H207" s="6">
        <f>2*E207*F207</f>
        <v>193238.9088</v>
      </c>
      <c r="I207" s="5">
        <v>3153.68</v>
      </c>
      <c r="J207" s="5">
        <v>30.22</v>
      </c>
      <c r="K207" s="6">
        <f>I207*I207</f>
        <v>9945697.5423999988</v>
      </c>
      <c r="L207" s="6">
        <f>2*I207*J207</f>
        <v>190608.41919999997</v>
      </c>
      <c r="M207" s="6">
        <f>0.5*(G207+K207)</f>
        <v>10145334.596000001</v>
      </c>
      <c r="N207" s="5">
        <f>0.5*P207</f>
        <v>135713.71093605246</v>
      </c>
      <c r="O207" s="6">
        <f>G207-K207</f>
        <v>399274.1072000023</v>
      </c>
      <c r="P207" s="6">
        <f>SQRT(H207*H207+L207*L207)</f>
        <v>271427.42187210493</v>
      </c>
      <c r="Q207" s="6">
        <f>(H207*H207-L207*L207)/(H207*H207+L207*L207)</f>
        <v>1.3705272269250651E-2</v>
      </c>
      <c r="R207"/>
      <c r="S207"/>
    </row>
    <row r="208" spans="1:19">
      <c r="A208" s="1">
        <f>100000*D208+1000*C208+B208</f>
        <v>109000</v>
      </c>
      <c r="B208" s="1">
        <v>0</v>
      </c>
      <c r="C208" s="1">
        <v>9</v>
      </c>
      <c r="D208" s="2">
        <v>1</v>
      </c>
      <c r="E208" s="5">
        <v>756.93</v>
      </c>
      <c r="F208" s="5">
        <v>67.260000000000005</v>
      </c>
      <c r="G208" s="6">
        <f>E208*E208</f>
        <v>572943.02489999996</v>
      </c>
      <c r="H208" s="6">
        <f>2*E208*F208</f>
        <v>101822.2236</v>
      </c>
      <c r="I208" s="5">
        <v>746.5</v>
      </c>
      <c r="J208" s="5">
        <v>62.56</v>
      </c>
      <c r="K208" s="6">
        <f>I208*I208</f>
        <v>557262.25</v>
      </c>
      <c r="L208" s="6">
        <f>2*I208*J208</f>
        <v>93402.08</v>
      </c>
      <c r="M208" s="6">
        <f>0.5*(G208+K208)</f>
        <v>565102.63745000004</v>
      </c>
      <c r="N208" s="5">
        <f>0.5*P208</f>
        <v>69086.383910244564</v>
      </c>
      <c r="O208" s="6">
        <f>G208-K208</f>
        <v>15680.77489999996</v>
      </c>
      <c r="P208" s="6">
        <f>SQRT(H208*H208+L208*L208)</f>
        <v>138172.76782048913</v>
      </c>
      <c r="Q208" s="6">
        <f>(H208*H208-L208*L208)/(H208*H208+L208*L208)</f>
        <v>8.6101053607260766E-2</v>
      </c>
      <c r="R208"/>
      <c r="S208"/>
    </row>
    <row r="209" spans="1:19">
      <c r="A209" s="1">
        <f>100000*D209+1000*C209+B209</f>
        <v>110000</v>
      </c>
      <c r="B209" s="1">
        <v>0</v>
      </c>
      <c r="C209" s="1">
        <v>10</v>
      </c>
      <c r="D209" s="2">
        <v>1</v>
      </c>
      <c r="E209" s="5">
        <v>1564.31</v>
      </c>
      <c r="F209" s="5">
        <v>40.630000000000003</v>
      </c>
      <c r="G209" s="6">
        <f>E209*E209</f>
        <v>2447065.7760999999</v>
      </c>
      <c r="H209" s="6">
        <f>2*E209*F209</f>
        <v>127115.8306</v>
      </c>
      <c r="I209" s="5">
        <v>1571.19</v>
      </c>
      <c r="J209" s="5">
        <v>40.11</v>
      </c>
      <c r="K209" s="6">
        <f>I209*I209</f>
        <v>2468638.0161000001</v>
      </c>
      <c r="L209" s="6">
        <f>2*I209*J209</f>
        <v>126040.8618</v>
      </c>
      <c r="M209" s="6">
        <f>0.5*(G209+K209)</f>
        <v>2457851.8961</v>
      </c>
      <c r="N209" s="5">
        <f>0.5*P209</f>
        <v>89505.213859884432</v>
      </c>
      <c r="O209" s="6">
        <f>G209-K209</f>
        <v>-21572.240000000224</v>
      </c>
      <c r="P209" s="6">
        <f>SQRT(H209*H209+L209*L209)</f>
        <v>179010.42771976886</v>
      </c>
      <c r="Q209" s="6">
        <f>(H209*H209-L209*L209)/(H209*H209+L209*L209)</f>
        <v>8.492364216841769E-3</v>
      </c>
      <c r="R209"/>
      <c r="S209"/>
    </row>
    <row r="210" spans="1:19">
      <c r="A210" s="1">
        <f>100000*D210+1000*C210+B210</f>
        <v>111000</v>
      </c>
      <c r="B210" s="1">
        <v>0</v>
      </c>
      <c r="C210" s="1">
        <v>11</v>
      </c>
      <c r="D210" s="2">
        <v>1</v>
      </c>
      <c r="E210" s="5">
        <v>849.29</v>
      </c>
      <c r="F210" s="5">
        <v>69.64</v>
      </c>
      <c r="G210" s="6">
        <f>E210*E210</f>
        <v>721293.5040999999</v>
      </c>
      <c r="H210" s="6">
        <f>2*E210*F210</f>
        <v>118289.1112</v>
      </c>
      <c r="I210" s="5">
        <v>853.26</v>
      </c>
      <c r="J210" s="5">
        <v>68.709999999999994</v>
      </c>
      <c r="K210" s="6">
        <f>I210*I210</f>
        <v>728052.62760000001</v>
      </c>
      <c r="L210" s="6">
        <f>2*I210*J210</f>
        <v>117254.98919999998</v>
      </c>
      <c r="M210" s="6">
        <f>0.5*(G210+K210)</f>
        <v>724673.0658499999</v>
      </c>
      <c r="N210" s="5">
        <f>0.5*P210</f>
        <v>83278.217921582109</v>
      </c>
      <c r="O210" s="6">
        <f>G210-K210</f>
        <v>-6759.1235000001034</v>
      </c>
      <c r="P210" s="6">
        <f>SQRT(H210*H210+L210*L210)</f>
        <v>166556.43584316422</v>
      </c>
      <c r="Q210" s="6">
        <f>(H210*H210-L210*L210)/(H210*H210+L210*L210)</f>
        <v>8.7805388945048791E-3</v>
      </c>
      <c r="R210"/>
      <c r="S210"/>
    </row>
    <row r="211" spans="1:19">
      <c r="A211" s="1">
        <f>100000*D211+1000*C211+B211</f>
        <v>112000</v>
      </c>
      <c r="B211" s="1">
        <v>0</v>
      </c>
      <c r="C211" s="1">
        <v>12</v>
      </c>
      <c r="D211" s="2">
        <v>1</v>
      </c>
      <c r="E211" s="5">
        <v>1240.31</v>
      </c>
      <c r="F211" s="5">
        <v>61.4</v>
      </c>
      <c r="G211" s="6">
        <f>E211*E211</f>
        <v>1538368.8960999998</v>
      </c>
      <c r="H211" s="6">
        <f>2*E211*F211</f>
        <v>152310.068</v>
      </c>
      <c r="I211" s="5">
        <v>1252</v>
      </c>
      <c r="J211" s="5">
        <v>60.37</v>
      </c>
      <c r="K211" s="6">
        <f>I211*I211</f>
        <v>1567504</v>
      </c>
      <c r="L211" s="6">
        <f>2*I211*J211</f>
        <v>151166.47999999998</v>
      </c>
      <c r="M211" s="6">
        <f>0.5*(G211+K211)</f>
        <v>1552936.4480499998</v>
      </c>
      <c r="N211" s="5">
        <f>0.5*P211</f>
        <v>107295.924304881</v>
      </c>
      <c r="O211" s="6">
        <f>G211-K211</f>
        <v>-29135.10390000022</v>
      </c>
      <c r="P211" s="6">
        <f>SQRT(H211*H211+L211*L211)</f>
        <v>214591.848609762</v>
      </c>
      <c r="Q211" s="6">
        <f>(H211*H211-L211*L211)/(H211*H211+L211*L211)</f>
        <v>7.5364753474125154E-3</v>
      </c>
      <c r="R211"/>
      <c r="S211"/>
    </row>
    <row r="212" spans="1:19">
      <c r="A212" s="1">
        <f>100000*D212+1000*C212+B212</f>
        <v>113000</v>
      </c>
      <c r="B212" s="1">
        <v>0</v>
      </c>
      <c r="C212" s="1">
        <v>13</v>
      </c>
      <c r="D212" s="2">
        <v>1</v>
      </c>
      <c r="E212" s="5">
        <v>201.33</v>
      </c>
      <c r="F212" s="5">
        <v>326.36</v>
      </c>
      <c r="G212" s="6">
        <f>E212*E212</f>
        <v>40533.768900000003</v>
      </c>
      <c r="H212" s="6">
        <f>2*E212*F212</f>
        <v>131412.11760000003</v>
      </c>
      <c r="I212" s="5">
        <v>86.31</v>
      </c>
      <c r="J212" s="5">
        <v>325.02999999999997</v>
      </c>
      <c r="K212" s="6">
        <f>I212*I212</f>
        <v>7449.4161000000004</v>
      </c>
      <c r="L212" s="6">
        <f>2*I212*J212</f>
        <v>56106.678599999999</v>
      </c>
      <c r="M212" s="6">
        <f>0.5*(G212+K212)</f>
        <v>23991.592500000002</v>
      </c>
      <c r="N212" s="5">
        <f>0.5*P212</f>
        <v>71444.216063373417</v>
      </c>
      <c r="O212" s="6">
        <f>G212-K212</f>
        <v>33084.352800000001</v>
      </c>
      <c r="P212" s="6">
        <f>SQRT(H212*H212+L212*L212)</f>
        <v>142888.43212674683</v>
      </c>
      <c r="Q212" s="6">
        <f>(H212*H212-L212*L212)/(H212*H212+L212*L212)</f>
        <v>0.69163507439364136</v>
      </c>
      <c r="R212"/>
      <c r="S212"/>
    </row>
    <row r="213" spans="1:19">
      <c r="A213" s="1">
        <f>100000*D213+1000*C213+B213</f>
        <v>188000</v>
      </c>
      <c r="B213" s="1">
        <v>0</v>
      </c>
      <c r="C213" s="1">
        <v>-12</v>
      </c>
      <c r="D213" s="2">
        <v>2</v>
      </c>
      <c r="E213" s="5">
        <v>1610.63</v>
      </c>
      <c r="F213" s="5">
        <v>42.95</v>
      </c>
      <c r="G213" s="6">
        <f>E213*E213</f>
        <v>2594128.9969000001</v>
      </c>
      <c r="H213" s="6">
        <f>2*E213*F213</f>
        <v>138353.11700000003</v>
      </c>
      <c r="I213" s="5">
        <v>1589.71</v>
      </c>
      <c r="J213" s="5">
        <v>44.17</v>
      </c>
      <c r="K213" s="6">
        <f>I213*I213</f>
        <v>2527177.8840999999</v>
      </c>
      <c r="L213" s="6">
        <f>2*I213*J213</f>
        <v>140434.98140000002</v>
      </c>
      <c r="M213" s="6">
        <f>0.5*(G213+K213)</f>
        <v>2560653.4405</v>
      </c>
      <c r="N213" s="5">
        <f>0.5*P213</f>
        <v>98569.225654402471</v>
      </c>
      <c r="O213" s="6">
        <f>G213-K213</f>
        <v>66951.112800000235</v>
      </c>
      <c r="P213" s="6">
        <f>SQRT(H213*H213+L213*L213)</f>
        <v>197138.45130880494</v>
      </c>
      <c r="Q213" s="6">
        <f>(H213*H213-L213*L213)/(H213*H213+L213*L213)</f>
        <v>-1.4934269609544143E-2</v>
      </c>
      <c r="R213"/>
      <c r="S213"/>
    </row>
    <row r="214" spans="1:19">
      <c r="A214" s="1">
        <f>100000*D214+1000*C214+B214</f>
        <v>189000</v>
      </c>
      <c r="B214" s="1">
        <v>0</v>
      </c>
      <c r="C214" s="1">
        <v>-11</v>
      </c>
      <c r="D214" s="2">
        <v>2</v>
      </c>
      <c r="E214" s="5">
        <v>122.12</v>
      </c>
      <c r="F214" s="5">
        <v>302.73</v>
      </c>
      <c r="G214" s="6">
        <f>E214*E214</f>
        <v>14913.294400000001</v>
      </c>
      <c r="H214" s="6">
        <f>2*E214*F214</f>
        <v>73938.775200000004</v>
      </c>
      <c r="I214" s="5">
        <v>118.31</v>
      </c>
      <c r="J214" s="5">
        <v>303.13</v>
      </c>
      <c r="K214" s="6">
        <f>I214*I214</f>
        <v>13997.256100000001</v>
      </c>
      <c r="L214" s="6">
        <f>2*I214*J214</f>
        <v>71726.620599999995</v>
      </c>
      <c r="M214" s="6">
        <f>0.5*(G214+K214)</f>
        <v>14455.275250000001</v>
      </c>
      <c r="N214" s="5">
        <f>0.5*P214</f>
        <v>51506.433046689614</v>
      </c>
      <c r="O214" s="6">
        <f>G214-K214</f>
        <v>916.03830000000016</v>
      </c>
      <c r="P214" s="6">
        <f>SQRT(H214*H214+L214*L214)</f>
        <v>103012.86609337923</v>
      </c>
      <c r="Q214" s="6">
        <f>(H214*H214-L214*L214)/(H214*H214+L214*L214)</f>
        <v>3.0366093655934817E-2</v>
      </c>
      <c r="R214"/>
      <c r="S214"/>
    </row>
    <row r="215" spans="1:19">
      <c r="A215" s="1">
        <f>100000*D215+1000*C215+B215</f>
        <v>190000</v>
      </c>
      <c r="B215" s="1">
        <v>0</v>
      </c>
      <c r="C215" s="1">
        <v>-10</v>
      </c>
      <c r="D215" s="2">
        <v>2</v>
      </c>
      <c r="E215" s="5">
        <v>428.42</v>
      </c>
      <c r="F215" s="5">
        <v>122.95</v>
      </c>
      <c r="G215" s="6">
        <f>E215*E215</f>
        <v>183543.69640000002</v>
      </c>
      <c r="H215" s="6">
        <f>2*E215*F215</f>
        <v>105348.478</v>
      </c>
      <c r="I215" s="5">
        <v>435.71</v>
      </c>
      <c r="J215" s="5">
        <v>119.5</v>
      </c>
      <c r="K215" s="6">
        <f>I215*I215</f>
        <v>189843.20409999997</v>
      </c>
      <c r="L215" s="6">
        <f>2*I215*J215</f>
        <v>104134.69</v>
      </c>
      <c r="M215" s="6">
        <f>0.5*(G215+K215)</f>
        <v>186693.45024999999</v>
      </c>
      <c r="N215" s="5">
        <f>0.5*P215</f>
        <v>74064.727567028458</v>
      </c>
      <c r="O215" s="6">
        <f>G215-K215</f>
        <v>-6299.5076999999583</v>
      </c>
      <c r="P215" s="6">
        <f>SQRT(H215*H215+L215*L215)</f>
        <v>148129.45513405692</v>
      </c>
      <c r="Q215" s="6">
        <f>(H215*H215-L215*L215)/(H215*H215+L215*L215)</f>
        <v>1.158801695342312E-2</v>
      </c>
      <c r="R215"/>
      <c r="S215"/>
    </row>
    <row r="216" spans="1:19">
      <c r="A216" s="1">
        <f>100000*D216+1000*C216+B216</f>
        <v>191000</v>
      </c>
      <c r="B216" s="1">
        <v>0</v>
      </c>
      <c r="C216" s="1">
        <v>-9</v>
      </c>
      <c r="D216" s="2">
        <v>2</v>
      </c>
      <c r="E216" s="5">
        <v>1716.64</v>
      </c>
      <c r="F216" s="5">
        <v>36.07</v>
      </c>
      <c r="G216" s="6">
        <f>E216*E216</f>
        <v>2946852.8896000003</v>
      </c>
      <c r="H216" s="6">
        <f>2*E216*F216</f>
        <v>123838.40960000001</v>
      </c>
      <c r="I216" s="5">
        <v>1783.59</v>
      </c>
      <c r="J216" s="5">
        <v>36.409999999999997</v>
      </c>
      <c r="K216" s="6">
        <f>I216*I216</f>
        <v>3181193.2880999995</v>
      </c>
      <c r="L216" s="6">
        <f>2*I216*J216</f>
        <v>129881.02379999998</v>
      </c>
      <c r="M216" s="6">
        <f>0.5*(G216+K216)</f>
        <v>3064023.0888499999</v>
      </c>
      <c r="N216" s="5">
        <f>0.5*P216</f>
        <v>89728.802560261465</v>
      </c>
      <c r="O216" s="6">
        <f>G216-K216</f>
        <v>-234340.3984999992</v>
      </c>
      <c r="P216" s="6">
        <f>SQRT(H216*H216+L216*L216)</f>
        <v>179457.60512052293</v>
      </c>
      <c r="Q216" s="6">
        <f>(H216*H216-L216*L216)/(H216*H216+L216*L216)</f>
        <v>-4.7605251545297197E-2</v>
      </c>
      <c r="R216"/>
      <c r="S216"/>
    </row>
    <row r="217" spans="1:19">
      <c r="A217" s="1">
        <f>100000*D217+1000*C217+B217</f>
        <v>192000</v>
      </c>
      <c r="B217" s="1">
        <v>0</v>
      </c>
      <c r="C217" s="1">
        <v>-8</v>
      </c>
      <c r="D217" s="2">
        <v>2</v>
      </c>
      <c r="E217" s="5">
        <v>897.84</v>
      </c>
      <c r="F217" s="5">
        <v>52.53</v>
      </c>
      <c r="G217" s="6">
        <f>E217*E217</f>
        <v>806116.66560000007</v>
      </c>
      <c r="H217" s="6">
        <f>2*E217*F217</f>
        <v>94327.070400000011</v>
      </c>
      <c r="I217" s="5">
        <v>932.67</v>
      </c>
      <c r="J217" s="5">
        <v>54.75</v>
      </c>
      <c r="K217" s="6">
        <f>I217*I217</f>
        <v>869873.32889999996</v>
      </c>
      <c r="L217" s="6">
        <f>2*I217*J217</f>
        <v>102127.36499999999</v>
      </c>
      <c r="M217" s="6">
        <f>0.5*(G217+K217)</f>
        <v>837994.99725000001</v>
      </c>
      <c r="N217" s="5">
        <f>0.5*P217</f>
        <v>69511.860304716669</v>
      </c>
      <c r="O217" s="6">
        <f>G217-K217</f>
        <v>-63756.663299999898</v>
      </c>
      <c r="P217" s="6">
        <f>SQRT(H217*H217+L217*L217)</f>
        <v>139023.72060943334</v>
      </c>
      <c r="Q217" s="6">
        <f>(H217*H217-L217*L217)/(H217*H217+L217*L217)</f>
        <v>-7.9285730074145536E-2</v>
      </c>
      <c r="R217"/>
      <c r="S217"/>
    </row>
    <row r="218" spans="1:19">
      <c r="A218" s="1">
        <f>100000*D218+1000*C218+B218</f>
        <v>193000</v>
      </c>
      <c r="B218" s="1">
        <v>0</v>
      </c>
      <c r="C218" s="1">
        <v>-7</v>
      </c>
      <c r="D218" s="2">
        <v>2</v>
      </c>
      <c r="E218" s="5">
        <v>730.46</v>
      </c>
      <c r="F218" s="5">
        <v>62.21</v>
      </c>
      <c r="G218" s="6">
        <f>E218*E218</f>
        <v>533571.81160000002</v>
      </c>
      <c r="H218" s="6">
        <f>2*E218*F218</f>
        <v>90883.833200000008</v>
      </c>
      <c r="I218" s="5">
        <v>738.88</v>
      </c>
      <c r="J218" s="5">
        <v>62.68</v>
      </c>
      <c r="K218" s="6">
        <f>I218*I218</f>
        <v>545943.6544</v>
      </c>
      <c r="L218" s="6">
        <f>2*I218*J218</f>
        <v>92625.996799999994</v>
      </c>
      <c r="M218" s="6">
        <f>0.5*(G218+K218)</f>
        <v>539757.73300000001</v>
      </c>
      <c r="N218" s="5">
        <f>0.5*P218</f>
        <v>64883.446310131818</v>
      </c>
      <c r="O218" s="6">
        <f>G218-K218</f>
        <v>-12371.842799999984</v>
      </c>
      <c r="P218" s="6">
        <f>SQRT(H218*H218+L218*L218)</f>
        <v>129766.89262026364</v>
      </c>
      <c r="Q218" s="6">
        <f>(H218*H218-L218*L218)/(H218*H218+L218*L218)</f>
        <v>-1.8985430879866705E-2</v>
      </c>
      <c r="R218"/>
      <c r="S218"/>
    </row>
    <row r="219" spans="1:19">
      <c r="A219" s="1">
        <f>100000*D219+1000*C219+B219</f>
        <v>194000</v>
      </c>
      <c r="B219" s="1">
        <v>0</v>
      </c>
      <c r="C219" s="1">
        <v>-6</v>
      </c>
      <c r="D219" s="2">
        <v>2</v>
      </c>
      <c r="E219" s="5">
        <v>2828.5</v>
      </c>
      <c r="F219" s="5">
        <v>31.66</v>
      </c>
      <c r="G219" s="6">
        <f>E219*E219</f>
        <v>8000412.25</v>
      </c>
      <c r="H219" s="6">
        <f>2*E219*F219</f>
        <v>179100.62</v>
      </c>
      <c r="I219" s="5">
        <v>2925.05</v>
      </c>
      <c r="J219" s="5">
        <v>31.68</v>
      </c>
      <c r="K219" s="6">
        <f>I219*I219</f>
        <v>8555917.5025000013</v>
      </c>
      <c r="L219" s="6">
        <f>2*I219*J219</f>
        <v>185331.16800000001</v>
      </c>
      <c r="M219" s="6">
        <f>0.5*(G219+K219)</f>
        <v>8278164.8762500007</v>
      </c>
      <c r="N219" s="5">
        <f>0.5*P219</f>
        <v>128864.92338552471</v>
      </c>
      <c r="O219" s="6">
        <f>G219-K219</f>
        <v>-555505.25250000134</v>
      </c>
      <c r="P219" s="6">
        <f>SQRT(H219*H219+L219*L219)</f>
        <v>257729.84677104943</v>
      </c>
      <c r="Q219" s="6">
        <f>(H219*H219-L219*L219)/(H219*H219+L219*L219)</f>
        <v>-3.4183227616739642E-2</v>
      </c>
      <c r="R219"/>
      <c r="S219"/>
    </row>
    <row r="220" spans="1:19">
      <c r="A220" s="1">
        <f>100000*D220+1000*C220+B220</f>
        <v>195000</v>
      </c>
      <c r="B220" s="1">
        <v>0</v>
      </c>
      <c r="C220" s="1">
        <v>-5</v>
      </c>
      <c r="D220" s="2">
        <v>2</v>
      </c>
      <c r="E220" s="5">
        <v>2933.82</v>
      </c>
      <c r="F220" s="5">
        <v>33.479999999999997</v>
      </c>
      <c r="G220" s="6">
        <f>E220*E220</f>
        <v>8607299.7924000006</v>
      </c>
      <c r="H220" s="6">
        <f>2*E220*F220</f>
        <v>196448.58719999998</v>
      </c>
      <c r="I220" s="5">
        <v>3049.33</v>
      </c>
      <c r="J220" s="5">
        <v>33.11</v>
      </c>
      <c r="K220" s="6">
        <f>I220*I220</f>
        <v>9298413.4488999993</v>
      </c>
      <c r="L220" s="6">
        <f>2*I220*J220</f>
        <v>201926.63259999998</v>
      </c>
      <c r="M220" s="6">
        <f>0.5*(G220+K220)</f>
        <v>8952856.6206500009</v>
      </c>
      <c r="N220" s="5">
        <f>0.5*P220</f>
        <v>140860.22537080097</v>
      </c>
      <c r="O220" s="6">
        <f>G220-K220</f>
        <v>-691113.65649999864</v>
      </c>
      <c r="P220" s="6">
        <f>SQRT(H220*H220+L220*L220)</f>
        <v>281720.45074160193</v>
      </c>
      <c r="Q220" s="6">
        <f>(H220*H220-L220*L220)/(H220*H220+L220*L220)</f>
        <v>-2.7496739177703514E-2</v>
      </c>
      <c r="R220"/>
      <c r="S220"/>
    </row>
    <row r="221" spans="1:19">
      <c r="A221" s="1">
        <f>100000*D221+1000*C221+B221</f>
        <v>196000</v>
      </c>
      <c r="B221" s="1">
        <v>0</v>
      </c>
      <c r="C221" s="1">
        <v>-4</v>
      </c>
      <c r="D221" s="2">
        <v>2</v>
      </c>
      <c r="E221" s="5">
        <v>3269.55</v>
      </c>
      <c r="F221" s="5">
        <v>35.39</v>
      </c>
      <c r="G221" s="6">
        <f>E221*E221</f>
        <v>10689957.202500001</v>
      </c>
      <c r="H221" s="6">
        <f>2*E221*F221</f>
        <v>231418.74900000001</v>
      </c>
      <c r="I221" s="5">
        <v>3382.93</v>
      </c>
      <c r="J221" s="5">
        <v>35.380000000000003</v>
      </c>
      <c r="K221" s="6">
        <f>I221*I221</f>
        <v>11444215.384899998</v>
      </c>
      <c r="L221" s="6">
        <f>2*I221*J221</f>
        <v>239376.1268</v>
      </c>
      <c r="M221" s="6">
        <f>0.5*(G221+K221)</f>
        <v>11067086.293699998</v>
      </c>
      <c r="N221" s="5">
        <f>0.5*P221</f>
        <v>166474.89861124312</v>
      </c>
      <c r="O221" s="6">
        <f>G221-K221</f>
        <v>-754258.18239999749</v>
      </c>
      <c r="P221" s="6">
        <f>SQRT(H221*H221+L221*L221)</f>
        <v>332949.79722248623</v>
      </c>
      <c r="Q221" s="6">
        <f>(H221*H221-L221*L221)/(H221*H221+L221*L221)</f>
        <v>-3.3794357636045505E-2</v>
      </c>
      <c r="R221"/>
      <c r="S221"/>
    </row>
    <row r="222" spans="1:19">
      <c r="A222" s="1">
        <f>100000*D222+1000*C222+B222</f>
        <v>197000</v>
      </c>
      <c r="B222" s="1">
        <v>0</v>
      </c>
      <c r="C222" s="1">
        <v>-3</v>
      </c>
      <c r="D222" s="2">
        <v>2</v>
      </c>
      <c r="E222" s="5">
        <v>3993.52</v>
      </c>
      <c r="F222" s="5">
        <v>38.47</v>
      </c>
      <c r="G222" s="6">
        <f>E222*E222</f>
        <v>15948201.9904</v>
      </c>
      <c r="H222" s="6">
        <f>2*E222*F222</f>
        <v>307261.42879999999</v>
      </c>
      <c r="I222" s="5">
        <v>4161.62</v>
      </c>
      <c r="J222" s="5">
        <v>38.840000000000003</v>
      </c>
      <c r="K222" s="6">
        <f>I222*I222</f>
        <v>17319081.0244</v>
      </c>
      <c r="L222" s="6">
        <f>2*I222*J222</f>
        <v>323274.64160000003</v>
      </c>
      <c r="M222" s="6">
        <f>0.5*(G222+K222)</f>
        <v>16633641.507399999</v>
      </c>
      <c r="N222" s="5">
        <f>0.5*P222</f>
        <v>223000.0445794944</v>
      </c>
      <c r="O222" s="6">
        <f>G222-K222</f>
        <v>-1370879.034</v>
      </c>
      <c r="P222" s="6">
        <f>SQRT(H222*H222+L222*L222)</f>
        <v>446000.08915898879</v>
      </c>
      <c r="Q222" s="6">
        <f>(H222*H222-L222*L222)/(H222*H222+L222*L222)</f>
        <v>-5.0759638422679915E-2</v>
      </c>
      <c r="R222"/>
      <c r="S222"/>
    </row>
    <row r="223" spans="1:19">
      <c r="A223" s="1">
        <f>100000*D223+1000*C223+B223</f>
        <v>198000</v>
      </c>
      <c r="B223" s="1">
        <v>0</v>
      </c>
      <c r="C223" s="1">
        <v>-2</v>
      </c>
      <c r="D223" s="2">
        <v>2</v>
      </c>
      <c r="E223" s="5">
        <v>5343.2</v>
      </c>
      <c r="F223" s="5">
        <v>43.3</v>
      </c>
      <c r="G223" s="6">
        <f>E223*E223</f>
        <v>28549786.239999998</v>
      </c>
      <c r="H223" s="6">
        <f>2*E223*F223</f>
        <v>462721.11999999994</v>
      </c>
      <c r="I223" s="5">
        <v>5488.92</v>
      </c>
      <c r="J223" s="5">
        <v>43.73</v>
      </c>
      <c r="K223" s="6">
        <f>I223*I223</f>
        <v>30128242.766400002</v>
      </c>
      <c r="L223" s="6">
        <f>2*I223*J223</f>
        <v>480060.94319999998</v>
      </c>
      <c r="M223" s="6">
        <f>0.5*(G223+K223)</f>
        <v>29339014.503200002</v>
      </c>
      <c r="N223" s="5">
        <f>0.5*P223</f>
        <v>333380.167406569</v>
      </c>
      <c r="O223" s="6">
        <f>G223-K223</f>
        <v>-1578456.5264000036</v>
      </c>
      <c r="P223" s="6">
        <f>SQRT(H223*H223+L223*L223)</f>
        <v>666760.334813138</v>
      </c>
      <c r="Q223" s="6">
        <f>(H223*H223-L223*L223)/(H223*H223+L223*L223)</f>
        <v>-3.6771933354614747E-2</v>
      </c>
      <c r="R223"/>
      <c r="S223"/>
    </row>
    <row r="224" spans="1:19">
      <c r="A224" s="1">
        <f>100000*D224+1000*C224+B224</f>
        <v>199000</v>
      </c>
      <c r="B224" s="1">
        <v>0</v>
      </c>
      <c r="C224" s="1">
        <v>-1</v>
      </c>
      <c r="D224" s="2">
        <v>2</v>
      </c>
      <c r="E224" s="5">
        <v>895.03</v>
      </c>
      <c r="F224" s="5">
        <v>109.05</v>
      </c>
      <c r="G224" s="6">
        <f>E224*E224</f>
        <v>801078.70089999994</v>
      </c>
      <c r="H224" s="6">
        <f>2*E224*F224</f>
        <v>195206.04299999998</v>
      </c>
      <c r="I224" s="5">
        <v>904.62</v>
      </c>
      <c r="J224" s="5">
        <v>92.99</v>
      </c>
      <c r="K224" s="6">
        <f>I224*I224</f>
        <v>818337.34440000006</v>
      </c>
      <c r="L224" s="6">
        <f>2*I224*J224</f>
        <v>168241.22759999998</v>
      </c>
      <c r="M224" s="6">
        <f>0.5*(G224+K224)</f>
        <v>809708.02264999994</v>
      </c>
      <c r="N224" s="5">
        <f>0.5*P224</f>
        <v>128851.18343274233</v>
      </c>
      <c r="O224" s="6">
        <f>G224-K224</f>
        <v>-17258.643500000122</v>
      </c>
      <c r="P224" s="6">
        <f>SQRT(H224*H224+L224*L224)</f>
        <v>257702.36686548466</v>
      </c>
      <c r="Q224" s="6">
        <f>(H224*H224-L224*L224)/(H224*H224+L224*L224)</f>
        <v>0.1475713494126169</v>
      </c>
      <c r="R224"/>
      <c r="S224"/>
    </row>
    <row r="225" spans="1:19">
      <c r="A225" s="1">
        <f>100000*D225+1000*C225+B225</f>
        <v>199990</v>
      </c>
      <c r="B225" s="1">
        <v>-10</v>
      </c>
      <c r="C225" s="1">
        <v>0</v>
      </c>
      <c r="D225" s="2">
        <v>2</v>
      </c>
      <c r="E225" s="5">
        <v>402.68</v>
      </c>
      <c r="F225" s="5">
        <v>192.74</v>
      </c>
      <c r="G225" s="6">
        <f>E225*E225</f>
        <v>162151.18240000002</v>
      </c>
      <c r="H225" s="6">
        <f>2*E225*F225</f>
        <v>155225.0864</v>
      </c>
      <c r="I225" s="5">
        <v>351.49</v>
      </c>
      <c r="J225" s="5">
        <v>190.93</v>
      </c>
      <c r="K225" s="6">
        <f>I225*I225</f>
        <v>123545.22010000001</v>
      </c>
      <c r="L225" s="6">
        <f>2*I225*J225</f>
        <v>134219.97140000001</v>
      </c>
      <c r="M225" s="6">
        <f>0.5*(G225+K225)</f>
        <v>142848.20125000001</v>
      </c>
      <c r="N225" s="5">
        <f>0.5*P225</f>
        <v>102603.3968376587</v>
      </c>
      <c r="O225" s="6">
        <f>G225-K225</f>
        <v>38605.962300000014</v>
      </c>
      <c r="P225" s="6">
        <f>SQRT(H225*H225+L225*L225)</f>
        <v>205206.7936753174</v>
      </c>
      <c r="Q225" s="6">
        <f>(H225*H225-L225*L225)/(H225*H225+L225*L225)</f>
        <v>0.14438023115775245</v>
      </c>
      <c r="R225"/>
      <c r="S225"/>
    </row>
    <row r="226" spans="1:19">
      <c r="A226" s="1">
        <f>100000*D226+1000*C226+B226</f>
        <v>199991</v>
      </c>
      <c r="B226" s="1">
        <v>-9</v>
      </c>
      <c r="C226" s="1">
        <v>0</v>
      </c>
      <c r="D226" s="2">
        <v>2</v>
      </c>
      <c r="E226" s="5">
        <v>226.74</v>
      </c>
      <c r="F226" s="5">
        <v>255.79</v>
      </c>
      <c r="G226" s="6">
        <f>E226*E226</f>
        <v>51411.027600000001</v>
      </c>
      <c r="H226" s="6">
        <f>2*E226*F226</f>
        <v>115995.6492</v>
      </c>
      <c r="I226" s="5">
        <v>214.66</v>
      </c>
      <c r="J226" s="5">
        <v>277.25</v>
      </c>
      <c r="K226" s="6">
        <f>I226*I226</f>
        <v>46078.9156</v>
      </c>
      <c r="L226" s="6">
        <f>2*I226*J226</f>
        <v>119028.97</v>
      </c>
      <c r="M226" s="6">
        <f>0.5*(G226+K226)</f>
        <v>48744.971600000004</v>
      </c>
      <c r="N226" s="5">
        <f>0.5*P226</f>
        <v>83100.671376033963</v>
      </c>
      <c r="O226" s="6">
        <f>G226-K226</f>
        <v>5332.112000000001</v>
      </c>
      <c r="P226" s="6">
        <f>SQRT(H226*H226+L226*L226)</f>
        <v>166201.34275206793</v>
      </c>
      <c r="Q226" s="6">
        <f>(H226*H226-L226*L226)/(H226*H226+L226*L226)</f>
        <v>-2.5808492905042012E-2</v>
      </c>
      <c r="R226"/>
      <c r="S226"/>
    </row>
    <row r="227" spans="1:19">
      <c r="A227" s="1">
        <f>100000*D227+1000*C227+B227</f>
        <v>199992</v>
      </c>
      <c r="B227" s="1">
        <v>-8</v>
      </c>
      <c r="C227" s="1">
        <v>0</v>
      </c>
      <c r="D227" s="2">
        <v>2</v>
      </c>
      <c r="E227" s="5">
        <v>202.62</v>
      </c>
      <c r="F227" s="5">
        <v>225.16</v>
      </c>
      <c r="G227" s="6">
        <f>E227*E227</f>
        <v>41054.864399999999</v>
      </c>
      <c r="H227" s="6">
        <f>2*E227*F227</f>
        <v>91243.838400000008</v>
      </c>
      <c r="I227" s="5">
        <v>217.03</v>
      </c>
      <c r="J227" s="5">
        <v>242.39</v>
      </c>
      <c r="K227" s="6">
        <f>I227*I227</f>
        <v>47102.020900000003</v>
      </c>
      <c r="L227" s="6">
        <f>2*I227*J227</f>
        <v>105211.80339999999</v>
      </c>
      <c r="M227" s="6">
        <f>0.5*(G227+K227)</f>
        <v>44078.442649999997</v>
      </c>
      <c r="N227" s="5">
        <f>0.5*P227</f>
        <v>69632.897434771381</v>
      </c>
      <c r="O227" s="6">
        <f>G227-K227</f>
        <v>-6047.1565000000046</v>
      </c>
      <c r="P227" s="6">
        <f>SQRT(H227*H227+L227*L227)</f>
        <v>139265.79486954276</v>
      </c>
      <c r="Q227" s="6">
        <f>(H227*H227-L227*L227)/(H227*H227+L227*L227)</f>
        <v>-0.14148445263196127</v>
      </c>
      <c r="R227"/>
      <c r="S227"/>
    </row>
    <row r="228" spans="1:19">
      <c r="A228" s="1">
        <f>100000*D228+1000*C228+B228</f>
        <v>199993</v>
      </c>
      <c r="B228" s="1">
        <v>-7</v>
      </c>
      <c r="C228" s="1">
        <v>0</v>
      </c>
      <c r="D228" s="2">
        <v>2</v>
      </c>
      <c r="E228" s="5">
        <v>1321.79</v>
      </c>
      <c r="F228" s="5">
        <v>27.97</v>
      </c>
      <c r="G228" s="6">
        <f>E228*E228</f>
        <v>1747128.8040999998</v>
      </c>
      <c r="H228" s="6">
        <f>2*E228*F228</f>
        <v>73940.9326</v>
      </c>
      <c r="I228" s="5">
        <v>1344.31</v>
      </c>
      <c r="J228" s="5">
        <v>28.06</v>
      </c>
      <c r="K228" s="6">
        <f>I228*I228</f>
        <v>1807169.3760999998</v>
      </c>
      <c r="L228" s="6">
        <f>2*I228*J228</f>
        <v>75442.677199999991</v>
      </c>
      <c r="M228" s="6">
        <f>0.5*(G228+K228)</f>
        <v>1777149.0900999997</v>
      </c>
      <c r="N228" s="5">
        <f>0.5*P228</f>
        <v>52817.750465305558</v>
      </c>
      <c r="O228" s="6">
        <f>G228-K228</f>
        <v>-60040.571999999927</v>
      </c>
      <c r="P228" s="6">
        <f>SQRT(H228*H228+L228*L228)</f>
        <v>105635.50093061112</v>
      </c>
      <c r="Q228" s="6">
        <f>(H228*H228-L228*L228)/(H228*H228+L228*L228)</f>
        <v>-2.010385006231619E-2</v>
      </c>
      <c r="R228"/>
      <c r="S228"/>
    </row>
    <row r="229" spans="1:19">
      <c r="A229" s="1">
        <f>100000*D229+1000*C229+B229</f>
        <v>199994</v>
      </c>
      <c r="B229" s="1">
        <v>-6</v>
      </c>
      <c r="C229" s="1">
        <v>0</v>
      </c>
      <c r="D229" s="2">
        <v>2</v>
      </c>
      <c r="E229" s="5">
        <v>1099.3900000000001</v>
      </c>
      <c r="F229" s="5">
        <v>38.270000000000003</v>
      </c>
      <c r="G229" s="6">
        <f>E229*E229</f>
        <v>1208658.3721000003</v>
      </c>
      <c r="H229" s="6">
        <f>2*E229*F229</f>
        <v>84147.310600000012</v>
      </c>
      <c r="I229" s="5">
        <v>1061.26</v>
      </c>
      <c r="J229" s="5">
        <v>36.04</v>
      </c>
      <c r="K229" s="6">
        <f>I229*I229</f>
        <v>1126272.7875999999</v>
      </c>
      <c r="L229" s="6">
        <f>2*I229*J229</f>
        <v>76495.620800000004</v>
      </c>
      <c r="M229" s="6">
        <f>0.5*(G229+K229)</f>
        <v>1167465.5798500001</v>
      </c>
      <c r="N229" s="5">
        <f>0.5*P229</f>
        <v>56860.245081230234</v>
      </c>
      <c r="O229" s="6">
        <f>G229-K229</f>
        <v>82385.584500000346</v>
      </c>
      <c r="P229" s="6">
        <f>SQRT(H229*H229+L229*L229)</f>
        <v>113720.49016246047</v>
      </c>
      <c r="Q229" s="6">
        <f>(H229*H229-L229*L229)/(H229*H229+L229*L229)</f>
        <v>9.5047682035824449E-2</v>
      </c>
      <c r="R229"/>
      <c r="S229"/>
    </row>
    <row r="230" spans="1:19">
      <c r="A230" s="1">
        <f>100000*D230+1000*C230+B230</f>
        <v>199995</v>
      </c>
      <c r="B230" s="1">
        <v>-5</v>
      </c>
      <c r="C230" s="1">
        <v>0</v>
      </c>
      <c r="D230" s="2">
        <v>2</v>
      </c>
      <c r="E230" s="5">
        <v>2280.17</v>
      </c>
      <c r="F230" s="5">
        <v>26.47</v>
      </c>
      <c r="G230" s="6">
        <f>E230*E230</f>
        <v>5199175.2289000005</v>
      </c>
      <c r="H230" s="6">
        <f>2*E230*F230</f>
        <v>120712.1998</v>
      </c>
      <c r="I230" s="5">
        <v>2332.7600000000002</v>
      </c>
      <c r="J230" s="5">
        <v>26.34</v>
      </c>
      <c r="K230" s="6">
        <f>I230*I230</f>
        <v>5441769.217600001</v>
      </c>
      <c r="L230" s="6">
        <f>2*I230*J230</f>
        <v>122889.79680000001</v>
      </c>
      <c r="M230" s="6">
        <f>0.5*(G230+K230)</f>
        <v>5320472.2232500007</v>
      </c>
      <c r="N230" s="5">
        <f>0.5*P230</f>
        <v>86129.752899477797</v>
      </c>
      <c r="O230" s="6">
        <f>G230-K230</f>
        <v>-242593.98870000057</v>
      </c>
      <c r="P230" s="6">
        <f>SQRT(H230*H230+L230*L230)</f>
        <v>172259.50579895559</v>
      </c>
      <c r="Q230" s="6">
        <f>(H230*H230-L230*L230)/(H230*H230+L230*L230)</f>
        <v>-1.7876889644935775E-2</v>
      </c>
      <c r="R230"/>
      <c r="S230"/>
    </row>
    <row r="231" spans="1:19">
      <c r="A231" s="1">
        <f>100000*D231+1000*C231+B231</f>
        <v>199996</v>
      </c>
      <c r="B231" s="1">
        <v>-4</v>
      </c>
      <c r="C231" s="1">
        <v>0</v>
      </c>
      <c r="D231" s="2">
        <v>2</v>
      </c>
      <c r="E231" s="5">
        <v>2462.96</v>
      </c>
      <c r="F231" s="5">
        <v>27.72</v>
      </c>
      <c r="G231" s="6">
        <f>E231*E231</f>
        <v>6066171.9616</v>
      </c>
      <c r="H231" s="6">
        <f>2*E231*F231</f>
        <v>136546.5024</v>
      </c>
      <c r="I231" s="5">
        <v>2497.35</v>
      </c>
      <c r="J231" s="5">
        <v>27.89</v>
      </c>
      <c r="K231" s="6">
        <f>I231*I231</f>
        <v>6236757.0225</v>
      </c>
      <c r="L231" s="6">
        <f>2*I231*J231</f>
        <v>139302.18299999999</v>
      </c>
      <c r="M231" s="6">
        <f>0.5*(G231+K231)</f>
        <v>6151464.4920499995</v>
      </c>
      <c r="N231" s="5">
        <f>0.5*P231</f>
        <v>97532.104337800862</v>
      </c>
      <c r="O231" s="6">
        <f>G231-K231</f>
        <v>-170585.06089999992</v>
      </c>
      <c r="P231" s="6">
        <f>SQRT(H231*H231+L231*L231)</f>
        <v>195064.20867560172</v>
      </c>
      <c r="Q231" s="6">
        <f>(H231*H231-L231*L231)/(H231*H231+L231*L231)</f>
        <v>-1.9977659968045139E-2</v>
      </c>
      <c r="R231"/>
      <c r="S231"/>
    </row>
    <row r="232" spans="1:19">
      <c r="A232" s="1">
        <f>100000*D232+1000*C232+B232</f>
        <v>199997</v>
      </c>
      <c r="B232" s="1">
        <v>-3</v>
      </c>
      <c r="C232" s="1">
        <v>0</v>
      </c>
      <c r="D232" s="2">
        <v>2</v>
      </c>
      <c r="E232" s="5">
        <v>3005.01</v>
      </c>
      <c r="F232" s="5">
        <v>29.05</v>
      </c>
      <c r="G232" s="6">
        <f>E232*E232</f>
        <v>9030085.1001000013</v>
      </c>
      <c r="H232" s="6">
        <f>2*E232*F232</f>
        <v>174591.08100000001</v>
      </c>
      <c r="I232" s="5">
        <v>3011.72</v>
      </c>
      <c r="J232" s="5">
        <v>28.65</v>
      </c>
      <c r="K232" s="6">
        <f>I232*I232</f>
        <v>9070457.3583999984</v>
      </c>
      <c r="L232" s="6">
        <f>2*I232*J232</f>
        <v>172571.55599999998</v>
      </c>
      <c r="M232" s="6">
        <f>0.5*(G232+K232)</f>
        <v>9050271.2292499989</v>
      </c>
      <c r="N232" s="5">
        <f>0.5*P232</f>
        <v>122742.60416111605</v>
      </c>
      <c r="O232" s="6">
        <f>G232-K232</f>
        <v>-40372.258299997076</v>
      </c>
      <c r="P232" s="6">
        <f>SQRT(H232*H232+L232*L232)</f>
        <v>245485.20832223209</v>
      </c>
      <c r="Q232" s="6">
        <f>(H232*H232-L232*L232)/(H232*H232+L232*L232)</f>
        <v>1.1634066837943397E-2</v>
      </c>
      <c r="R232"/>
      <c r="S232"/>
    </row>
    <row r="233" spans="1:19">
      <c r="A233" s="1">
        <f>100000*D233+1000*C233+B233</f>
        <v>199998</v>
      </c>
      <c r="B233" s="1">
        <v>-2</v>
      </c>
      <c r="C233" s="1">
        <v>0</v>
      </c>
      <c r="D233" s="2">
        <v>2</v>
      </c>
      <c r="E233" s="5">
        <v>658.14</v>
      </c>
      <c r="F233" s="5">
        <v>86.37</v>
      </c>
      <c r="G233" s="6">
        <f>E233*E233</f>
        <v>433148.25959999999</v>
      </c>
      <c r="H233" s="6">
        <f>2*E233*F233</f>
        <v>113687.1036</v>
      </c>
      <c r="I233" s="5">
        <v>667.58</v>
      </c>
      <c r="J233" s="5">
        <v>85.98</v>
      </c>
      <c r="K233" s="6">
        <f>I233*I233</f>
        <v>445663.05640000006</v>
      </c>
      <c r="L233" s="6">
        <f>2*I233*J233</f>
        <v>114797.05680000001</v>
      </c>
      <c r="M233" s="6">
        <f>0.5*(G233+K233)</f>
        <v>439405.65800000005</v>
      </c>
      <c r="N233" s="5">
        <f>0.5*P233</f>
        <v>80782.302787955297</v>
      </c>
      <c r="O233" s="6">
        <f>G233-K233</f>
        <v>-12514.796800000069</v>
      </c>
      <c r="P233" s="6">
        <f>SQRT(H233*H233+L233*L233)</f>
        <v>161564.60557591059</v>
      </c>
      <c r="Q233" s="6">
        <f>(H233*H233-L233*L233)/(H233*H233+L233*L233)</f>
        <v>-9.715570695806872E-3</v>
      </c>
      <c r="R233"/>
      <c r="S233"/>
    </row>
    <row r="234" spans="1:19">
      <c r="A234" s="1">
        <f>100000*D234+1000*C234+B234</f>
        <v>199999</v>
      </c>
      <c r="B234" s="1">
        <v>-1</v>
      </c>
      <c r="C234" s="1">
        <v>0</v>
      </c>
      <c r="D234" s="2">
        <v>2</v>
      </c>
      <c r="E234" s="5">
        <v>3510.47</v>
      </c>
      <c r="F234" s="5">
        <v>46.73</v>
      </c>
      <c r="G234" s="6">
        <f>E234*E234</f>
        <v>12323399.6209</v>
      </c>
      <c r="H234" s="6">
        <f>2*E234*F234</f>
        <v>328088.52619999996</v>
      </c>
      <c r="I234" s="5">
        <v>3434.64</v>
      </c>
      <c r="J234" s="5">
        <v>46.66</v>
      </c>
      <c r="K234" s="6">
        <f>I234*I234</f>
        <v>11796751.929599999</v>
      </c>
      <c r="L234" s="6">
        <f>2*I234*J234</f>
        <v>320520.60479999997</v>
      </c>
      <c r="M234" s="6">
        <f>0.5*(G234+K234)</f>
        <v>12060075.775249999</v>
      </c>
      <c r="N234" s="5">
        <f>0.5*P234</f>
        <v>229333.56662591163</v>
      </c>
      <c r="O234" s="6">
        <f>G234-K234</f>
        <v>526647.691300001</v>
      </c>
      <c r="P234" s="6">
        <f>SQRT(H234*H234+L234*L234)</f>
        <v>458667.13325182325</v>
      </c>
      <c r="Q234" s="6">
        <f>(H234*H234-L234*L234)/(H234*H234+L234*L234)</f>
        <v>2.3332669487793042E-2</v>
      </c>
      <c r="R234"/>
      <c r="S234"/>
    </row>
    <row r="235" spans="1:19">
      <c r="A235" s="1">
        <f>100000*D235+1000*C235+B235</f>
        <v>200001</v>
      </c>
      <c r="B235" s="1">
        <v>1</v>
      </c>
      <c r="C235" s="1">
        <v>0</v>
      </c>
      <c r="D235" s="2">
        <v>2</v>
      </c>
      <c r="E235" s="5">
        <v>3425.94</v>
      </c>
      <c r="F235" s="5">
        <v>46.24</v>
      </c>
      <c r="G235" s="6">
        <f>E235*E235</f>
        <v>11737064.8836</v>
      </c>
      <c r="H235" s="6">
        <f>2*E235*F235</f>
        <v>316830.93119999999</v>
      </c>
      <c r="I235" s="5">
        <v>3507.84</v>
      </c>
      <c r="J235" s="5">
        <v>45.94</v>
      </c>
      <c r="K235" s="6">
        <f>I235*I235</f>
        <v>12304941.465600001</v>
      </c>
      <c r="L235" s="6">
        <f>2*I235*J235</f>
        <v>322300.33919999999</v>
      </c>
      <c r="M235" s="6">
        <f>0.5*(G235+K235)</f>
        <v>12021003.174600001</v>
      </c>
      <c r="N235" s="5">
        <f>0.5*P235</f>
        <v>225975.30153398079</v>
      </c>
      <c r="O235" s="6">
        <f>G235-K235</f>
        <v>-567876.5820000004</v>
      </c>
      <c r="P235" s="6">
        <f>SQRT(H235*H235+L235*L235)</f>
        <v>451950.60306796158</v>
      </c>
      <c r="Q235" s="6">
        <f>(H235*H235-L235*L235)/(H235*H235+L235*L235)</f>
        <v>-1.711387862645351E-2</v>
      </c>
      <c r="R235"/>
      <c r="S235"/>
    </row>
    <row r="236" spans="1:19">
      <c r="A236" s="1">
        <f>100000*D236+1000*C236+B236</f>
        <v>200002</v>
      </c>
      <c r="B236" s="1">
        <v>2</v>
      </c>
      <c r="C236" s="1">
        <v>0</v>
      </c>
      <c r="D236" s="2">
        <v>2</v>
      </c>
      <c r="E236" s="5">
        <v>1272.74</v>
      </c>
      <c r="F236" s="5">
        <v>64.61</v>
      </c>
      <c r="G236" s="6">
        <f>E236*E236</f>
        <v>1619867.1076</v>
      </c>
      <c r="H236" s="6">
        <f>2*E236*F236</f>
        <v>164463.46280000001</v>
      </c>
      <c r="I236" s="5">
        <v>1130.56</v>
      </c>
      <c r="J236" s="5">
        <v>53.71</v>
      </c>
      <c r="K236" s="6">
        <f>I236*I236</f>
        <v>1278165.9135999999</v>
      </c>
      <c r="L236" s="6">
        <f>2*I236*J236</f>
        <v>121444.7552</v>
      </c>
      <c r="M236" s="6">
        <f>0.5*(G236+K236)</f>
        <v>1449016.5105999999</v>
      </c>
      <c r="N236" s="5">
        <f>0.5*P236</f>
        <v>102221.64541054271</v>
      </c>
      <c r="O236" s="6">
        <f>G236-K236</f>
        <v>341701.19400000013</v>
      </c>
      <c r="P236" s="6">
        <f>SQRT(H236*H236+L236*L236)</f>
        <v>204443.29082108542</v>
      </c>
      <c r="Q236" s="6">
        <f>(H236*H236-L236*L236)/(H236*H236+L236*L236)</f>
        <v>0.29426477070983126</v>
      </c>
      <c r="R236"/>
      <c r="S236"/>
    </row>
    <row r="237" spans="1:19">
      <c r="A237" s="1">
        <f>100000*D237+1000*C237+B237</f>
        <v>200003</v>
      </c>
      <c r="B237" s="1">
        <v>3</v>
      </c>
      <c r="C237" s="1">
        <v>0</v>
      </c>
      <c r="D237" s="2">
        <v>2</v>
      </c>
      <c r="E237" s="5">
        <v>2930.55</v>
      </c>
      <c r="F237" s="5">
        <v>29.77</v>
      </c>
      <c r="G237" s="6">
        <f>E237*E237</f>
        <v>8588123.3025000002</v>
      </c>
      <c r="H237" s="6">
        <f>2*E237*F237</f>
        <v>174484.94700000001</v>
      </c>
      <c r="I237" s="5">
        <v>2976.56</v>
      </c>
      <c r="J237" s="5">
        <v>27.97</v>
      </c>
      <c r="K237" s="6">
        <f>I237*I237</f>
        <v>8859909.4335999992</v>
      </c>
      <c r="L237" s="6">
        <f>2*I237*J237</f>
        <v>166508.76639999999</v>
      </c>
      <c r="M237" s="6">
        <f>0.5*(G237+K237)</f>
        <v>8724016.3680499997</v>
      </c>
      <c r="N237" s="5">
        <f>0.5*P237</f>
        <v>120592.46039620654</v>
      </c>
      <c r="O237" s="6">
        <f>G237-K237</f>
        <v>-271786.13109999895</v>
      </c>
      <c r="P237" s="6">
        <f>SQRT(H237*H237+L237*L237)</f>
        <v>241184.92079241309</v>
      </c>
      <c r="Q237" s="6">
        <f>(H237*H237-L237*L237)/(H237*H237+L237*L237)</f>
        <v>4.6756398128864639E-2</v>
      </c>
      <c r="R237"/>
      <c r="S237"/>
    </row>
    <row r="238" spans="1:19">
      <c r="A238" s="1">
        <f>100000*D238+1000*C238+B238</f>
        <v>200004</v>
      </c>
      <c r="B238" s="1">
        <v>4</v>
      </c>
      <c r="C238" s="1">
        <v>0</v>
      </c>
      <c r="D238" s="2">
        <v>2</v>
      </c>
      <c r="E238" s="5">
        <v>2466.3200000000002</v>
      </c>
      <c r="F238" s="5">
        <v>25.59</v>
      </c>
      <c r="G238" s="6">
        <f>E238*E238</f>
        <v>6082734.3424000004</v>
      </c>
      <c r="H238" s="6">
        <f>2*E238*F238</f>
        <v>126226.25760000001</v>
      </c>
      <c r="I238" s="5">
        <v>2485.39</v>
      </c>
      <c r="J238" s="5">
        <v>27.35</v>
      </c>
      <c r="K238" s="6">
        <f>I238*I238</f>
        <v>6177163.4520999994</v>
      </c>
      <c r="L238" s="6">
        <f>2*I238*J238</f>
        <v>135950.83300000001</v>
      </c>
      <c r="M238" s="6">
        <f>0.5*(G238+K238)</f>
        <v>6129948.8972500004</v>
      </c>
      <c r="N238" s="5">
        <f>0.5*P238</f>
        <v>92757.340816098571</v>
      </c>
      <c r="O238" s="6">
        <f>G238-K238</f>
        <v>-94429.109699998982</v>
      </c>
      <c r="P238" s="6">
        <f>SQRT(H238*H238+L238*L238)</f>
        <v>185514.68163219714</v>
      </c>
      <c r="Q238" s="6">
        <f>(H238*H238-L238*L238)/(H238*H238+L238*L238)</f>
        <v>-7.4081337890760907E-2</v>
      </c>
      <c r="R238"/>
      <c r="S238"/>
    </row>
    <row r="239" spans="1:19">
      <c r="A239" s="1">
        <f>100000*D239+1000*C239+B239</f>
        <v>200005</v>
      </c>
      <c r="B239" s="1">
        <v>5</v>
      </c>
      <c r="C239" s="1">
        <v>0</v>
      </c>
      <c r="D239" s="2">
        <v>2</v>
      </c>
      <c r="E239" s="5">
        <v>2346.38</v>
      </c>
      <c r="F239" s="5">
        <v>26.4</v>
      </c>
      <c r="G239" s="6">
        <f>E239*E239</f>
        <v>5505499.1044000005</v>
      </c>
      <c r="H239" s="6">
        <f>2*E239*F239</f>
        <v>123888.864</v>
      </c>
      <c r="I239" s="5">
        <v>2268.11</v>
      </c>
      <c r="J239" s="5">
        <v>26.56</v>
      </c>
      <c r="K239" s="6">
        <f>I239*I239</f>
        <v>5144322.9721000008</v>
      </c>
      <c r="L239" s="6">
        <f>2*I239*J239</f>
        <v>120482.00320000001</v>
      </c>
      <c r="M239" s="6">
        <f>0.5*(G239+K239)</f>
        <v>5324911.0382500011</v>
      </c>
      <c r="N239" s="5">
        <f>0.5*P239</f>
        <v>86406.544483469697</v>
      </c>
      <c r="O239" s="6">
        <f>G239-K239</f>
        <v>361176.13229999971</v>
      </c>
      <c r="P239" s="6">
        <f>SQRT(H239*H239+L239*L239)</f>
        <v>172813.08896693939</v>
      </c>
      <c r="Q239" s="6">
        <f>(H239*H239-L239*L239)/(H239*H239+L239*L239)</f>
        <v>2.7877290002855847E-2</v>
      </c>
      <c r="R239"/>
      <c r="S239"/>
    </row>
    <row r="240" spans="1:19">
      <c r="A240" s="1">
        <f>100000*D240+1000*C240+B240</f>
        <v>200006</v>
      </c>
      <c r="B240" s="1">
        <v>6</v>
      </c>
      <c r="C240" s="1">
        <v>0</v>
      </c>
      <c r="D240" s="2">
        <v>2</v>
      </c>
      <c r="E240" s="5">
        <v>1057.27</v>
      </c>
      <c r="F240" s="5">
        <v>40.97</v>
      </c>
      <c r="G240" s="6">
        <f>E240*E240</f>
        <v>1117819.8529000001</v>
      </c>
      <c r="H240" s="6">
        <f>2*E240*F240</f>
        <v>86632.703800000003</v>
      </c>
      <c r="I240" s="5">
        <v>1087.8800000000001</v>
      </c>
      <c r="J240" s="5">
        <v>30.64</v>
      </c>
      <c r="K240" s="6">
        <f>I240*I240</f>
        <v>1183482.8944000003</v>
      </c>
      <c r="L240" s="6">
        <f>2*I240*J240</f>
        <v>66665.286400000012</v>
      </c>
      <c r="M240" s="6">
        <f>0.5*(G240+K240)</f>
        <v>1150651.3736500002</v>
      </c>
      <c r="N240" s="5">
        <f>0.5*P240</f>
        <v>54656.851762822385</v>
      </c>
      <c r="O240" s="6">
        <f>G240-K240</f>
        <v>-65663.041500000283</v>
      </c>
      <c r="P240" s="6">
        <f>SQRT(H240*H240+L240*L240)</f>
        <v>109313.70352564477</v>
      </c>
      <c r="Q240" s="6">
        <f>(H240*H240-L240*L240)/(H240*H240+L240*L240)</f>
        <v>0.25615871792691086</v>
      </c>
      <c r="R240"/>
      <c r="S240"/>
    </row>
    <row r="241" spans="1:19">
      <c r="A241" s="1">
        <f>100000*D241+1000*C241+B241</f>
        <v>200007</v>
      </c>
      <c r="B241" s="1">
        <v>7</v>
      </c>
      <c r="C241" s="1">
        <v>0</v>
      </c>
      <c r="D241" s="2">
        <v>2</v>
      </c>
      <c r="E241" s="5">
        <v>1322.09</v>
      </c>
      <c r="F241" s="5">
        <v>28.62</v>
      </c>
      <c r="G241" s="6">
        <f>E241*E241</f>
        <v>1747921.9680999997</v>
      </c>
      <c r="H241" s="6">
        <f>2*E241*F241</f>
        <v>75676.431599999996</v>
      </c>
      <c r="I241" s="5">
        <v>1374.25</v>
      </c>
      <c r="J241" s="5">
        <v>33.4</v>
      </c>
      <c r="K241" s="6">
        <f>I241*I241</f>
        <v>1888563.0625</v>
      </c>
      <c r="L241" s="6">
        <f>2*I241*J241</f>
        <v>91799.9</v>
      </c>
      <c r="M241" s="6">
        <f>0.5*(G241+K241)</f>
        <v>1818242.5152999999</v>
      </c>
      <c r="N241" s="5">
        <f>0.5*P241</f>
        <v>59485.594768228293</v>
      </c>
      <c r="O241" s="6">
        <f>G241-K241</f>
        <v>-140641.09440000029</v>
      </c>
      <c r="P241" s="6">
        <f>SQRT(H241*H241+L241*L241)</f>
        <v>118971.18953645659</v>
      </c>
      <c r="Q241" s="6">
        <f>(H241*H241-L241*L241)/(H241*H241+L241*L241)</f>
        <v>-0.19077800478790652</v>
      </c>
      <c r="R241"/>
      <c r="S241"/>
    </row>
    <row r="242" spans="1:19">
      <c r="A242" s="1">
        <f>100000*D242+1000*C242+B242</f>
        <v>200008</v>
      </c>
      <c r="B242" s="1">
        <v>8</v>
      </c>
      <c r="C242" s="1">
        <v>0</v>
      </c>
      <c r="D242" s="2">
        <v>2</v>
      </c>
      <c r="E242" s="5">
        <v>195.66</v>
      </c>
      <c r="F242" s="5">
        <v>227.61</v>
      </c>
      <c r="G242" s="6">
        <f>E242*E242</f>
        <v>38282.835599999999</v>
      </c>
      <c r="H242" s="6">
        <f>2*E242*F242</f>
        <v>89068.345200000011</v>
      </c>
      <c r="I242" s="5">
        <v>107.41</v>
      </c>
      <c r="J242" s="5">
        <v>241.34</v>
      </c>
      <c r="K242" s="6">
        <f>I242*I242</f>
        <v>11536.908099999999</v>
      </c>
      <c r="L242" s="6">
        <f>2*I242*J242</f>
        <v>51844.658799999997</v>
      </c>
      <c r="M242" s="6">
        <f>0.5*(G242+K242)</f>
        <v>24909.87185</v>
      </c>
      <c r="N242" s="5">
        <f>0.5*P242</f>
        <v>51529.212013077551</v>
      </c>
      <c r="O242" s="6">
        <f>G242-K242</f>
        <v>26745.927499999998</v>
      </c>
      <c r="P242" s="6">
        <f>SQRT(H242*H242+L242*L242)</f>
        <v>103058.4240261551</v>
      </c>
      <c r="Q242" s="6">
        <f>(H242*H242-L242*L242)/(H242*H242+L242*L242)</f>
        <v>0.49385955439423257</v>
      </c>
      <c r="R242"/>
      <c r="S242"/>
    </row>
    <row r="243" spans="1:19">
      <c r="A243" s="1">
        <f>100000*D243+1000*C243+B243</f>
        <v>200009</v>
      </c>
      <c r="B243" s="1">
        <v>9</v>
      </c>
      <c r="C243" s="1">
        <v>0</v>
      </c>
      <c r="D243" s="2">
        <v>2</v>
      </c>
      <c r="E243" s="5">
        <v>247.13</v>
      </c>
      <c r="F243" s="5">
        <v>277.23</v>
      </c>
      <c r="G243" s="6">
        <f>E243*E243</f>
        <v>61073.236899999996</v>
      </c>
      <c r="H243" s="6">
        <f>2*E243*F243</f>
        <v>137023.6998</v>
      </c>
      <c r="I243" s="5">
        <v>220.61</v>
      </c>
      <c r="J243" s="5">
        <v>277.95</v>
      </c>
      <c r="K243" s="6">
        <f>I243*I243</f>
        <v>48668.772100000009</v>
      </c>
      <c r="L243" s="6">
        <f>2*I243*J243</f>
        <v>122637.099</v>
      </c>
      <c r="M243" s="6">
        <f>0.5*(G243+K243)</f>
        <v>54871.004500000003</v>
      </c>
      <c r="N243" s="5">
        <f>0.5*P243</f>
        <v>91944.755638938324</v>
      </c>
      <c r="O243" s="6">
        <f>G243-K243</f>
        <v>12404.464799999987</v>
      </c>
      <c r="P243" s="6">
        <f>SQRT(H243*H243+L243*L243)</f>
        <v>183889.51127787665</v>
      </c>
      <c r="Q243" s="6">
        <f>(H243*H243-L243*L243)/(H243*H243+L243*L243)</f>
        <v>0.11047160521038139</v>
      </c>
      <c r="R243"/>
      <c r="S243"/>
    </row>
    <row r="244" spans="1:19">
      <c r="A244" s="1">
        <f>100000*D244+1000*C244+B244</f>
        <v>200010</v>
      </c>
      <c r="B244" s="1">
        <v>10</v>
      </c>
      <c r="C244" s="1">
        <v>0</v>
      </c>
      <c r="D244" s="2">
        <v>2</v>
      </c>
      <c r="E244" s="5">
        <v>314.63</v>
      </c>
      <c r="F244" s="5">
        <v>313.62</v>
      </c>
      <c r="G244" s="6">
        <f>E244*E244</f>
        <v>98992.036899999992</v>
      </c>
      <c r="H244" s="6">
        <f>2*E244*F244</f>
        <v>197348.52119999999</v>
      </c>
      <c r="I244" s="5">
        <v>242.87</v>
      </c>
      <c r="J244" s="5">
        <v>284.16000000000003</v>
      </c>
      <c r="K244" s="6">
        <f>I244*I244</f>
        <v>58985.836900000002</v>
      </c>
      <c r="L244" s="6">
        <f>2*I244*J244</f>
        <v>138027.87840000002</v>
      </c>
      <c r="M244" s="6">
        <f>0.5*(G244+K244)</f>
        <v>78988.936900000001</v>
      </c>
      <c r="N244" s="5">
        <f>0.5*P244</f>
        <v>120414.00877330681</v>
      </c>
      <c r="O244" s="6">
        <f>G244-K244</f>
        <v>40006.19999999999</v>
      </c>
      <c r="P244" s="6">
        <f>SQRT(H244*H244+L244*L244)</f>
        <v>240828.01754661361</v>
      </c>
      <c r="Q244" s="6">
        <f>(H244*H244-L244*L244)/(H244*H244+L244*L244)</f>
        <v>0.34302385645834088</v>
      </c>
      <c r="R244"/>
      <c r="S244"/>
    </row>
    <row r="245" spans="1:19">
      <c r="A245" s="1">
        <f>100000*D245+1000*C245+B245</f>
        <v>201000</v>
      </c>
      <c r="B245" s="1">
        <v>0</v>
      </c>
      <c r="C245" s="1">
        <v>1</v>
      </c>
      <c r="D245" s="2">
        <v>2</v>
      </c>
      <c r="E245" s="5">
        <v>913.64</v>
      </c>
      <c r="F245" s="5">
        <v>106.1</v>
      </c>
      <c r="G245" s="6">
        <f>E245*E245</f>
        <v>834738.04960000003</v>
      </c>
      <c r="H245" s="6">
        <f>2*E245*F245</f>
        <v>193874.408</v>
      </c>
      <c r="I245" s="5">
        <v>873.07</v>
      </c>
      <c r="J245" s="5">
        <v>114.12</v>
      </c>
      <c r="K245" s="6">
        <f>I245*I245</f>
        <v>762251.22490000003</v>
      </c>
      <c r="L245" s="6">
        <f>2*I245*J245</f>
        <v>199269.49680000002</v>
      </c>
      <c r="M245" s="6">
        <f>0.5*(G245+K245)</f>
        <v>798494.63725000003</v>
      </c>
      <c r="N245" s="5">
        <f>0.5*P245</f>
        <v>139010.44783781152</v>
      </c>
      <c r="O245" s="6">
        <f>G245-K245</f>
        <v>72486.824699999997</v>
      </c>
      <c r="P245" s="6">
        <f>SQRT(H245*H245+L245*L245)</f>
        <v>278020.89567562303</v>
      </c>
      <c r="Q245" s="6">
        <f>(H245*H245-L245*L245)/(H245*H245+L245*L245)</f>
        <v>-2.7440705186066346E-2</v>
      </c>
      <c r="R245"/>
      <c r="S245"/>
    </row>
    <row r="246" spans="1:19">
      <c r="A246" s="1">
        <f>100000*D246+1000*C246+B246</f>
        <v>202000</v>
      </c>
      <c r="B246" s="1">
        <v>0</v>
      </c>
      <c r="C246" s="1">
        <v>2</v>
      </c>
      <c r="D246" s="2">
        <v>2</v>
      </c>
      <c r="E246" s="5">
        <v>5478.47</v>
      </c>
      <c r="F246" s="5">
        <v>45.3</v>
      </c>
      <c r="G246" s="6">
        <f>E246*E246</f>
        <v>30013633.540900003</v>
      </c>
      <c r="H246" s="6">
        <f>2*E246*F246</f>
        <v>496349.38199999998</v>
      </c>
      <c r="I246" s="5">
        <v>5321.44</v>
      </c>
      <c r="J246" s="5">
        <v>45.17</v>
      </c>
      <c r="K246" s="6">
        <f>I246*I246</f>
        <v>28317723.673599996</v>
      </c>
      <c r="L246" s="6">
        <f>2*I246*J246</f>
        <v>480738.88959999999</v>
      </c>
      <c r="M246" s="6">
        <f>0.5*(G246+K246)</f>
        <v>29165678.607249998</v>
      </c>
      <c r="N246" s="5">
        <f>0.5*P246</f>
        <v>345496.9569278516</v>
      </c>
      <c r="O246" s="6">
        <f>G246-K246</f>
        <v>1695909.8673000075</v>
      </c>
      <c r="P246" s="6">
        <f>SQRT(H246*H246+L246*L246)</f>
        <v>690993.9138557032</v>
      </c>
      <c r="Q246" s="6">
        <f>(H246*H246-L246*L246)/(H246*H246+L246*L246)</f>
        <v>3.1944931268924052E-2</v>
      </c>
      <c r="R246"/>
      <c r="S246"/>
    </row>
    <row r="247" spans="1:19">
      <c r="A247" s="1">
        <f>100000*D247+1000*C247+B247</f>
        <v>203000</v>
      </c>
      <c r="B247" s="1">
        <v>0</v>
      </c>
      <c r="C247" s="1">
        <v>3</v>
      </c>
      <c r="D247" s="2">
        <v>2</v>
      </c>
      <c r="E247" s="5">
        <v>4046.62</v>
      </c>
      <c r="F247" s="5">
        <v>38.880000000000003</v>
      </c>
      <c r="G247" s="6">
        <f>E247*E247</f>
        <v>16375133.4244</v>
      </c>
      <c r="H247" s="6">
        <f>2*E247*F247</f>
        <v>314665.17120000004</v>
      </c>
      <c r="I247" s="5">
        <v>3999.91</v>
      </c>
      <c r="J247" s="5">
        <v>40.380000000000003</v>
      </c>
      <c r="K247" s="6">
        <f>I247*I247</f>
        <v>15999280.008099999</v>
      </c>
      <c r="L247" s="6">
        <f>2*I247*J247</f>
        <v>323032.7316</v>
      </c>
      <c r="M247" s="6">
        <f>0.5*(G247+K247)</f>
        <v>16187206.716249999</v>
      </c>
      <c r="N247" s="5">
        <f>0.5*P247</f>
        <v>225479.66407820626</v>
      </c>
      <c r="O247" s="6">
        <f>G247-K247</f>
        <v>375853.41630000062</v>
      </c>
      <c r="P247" s="6">
        <f>SQRT(H247*H247+L247*L247)</f>
        <v>450959.32815641252</v>
      </c>
      <c r="Q247" s="6">
        <f>(H247*H247-L247*L247)/(H247*H247+L247*L247)</f>
        <v>-2.6238505519238307E-2</v>
      </c>
      <c r="R247"/>
      <c r="S247"/>
    </row>
    <row r="248" spans="1:19">
      <c r="A248" s="1">
        <f>100000*D248+1000*C248+B248</f>
        <v>204000</v>
      </c>
      <c r="B248" s="1">
        <v>0</v>
      </c>
      <c r="C248" s="1">
        <v>4</v>
      </c>
      <c r="D248" s="2">
        <v>2</v>
      </c>
      <c r="E248" s="5">
        <v>3353.8</v>
      </c>
      <c r="F248" s="5">
        <v>36.71</v>
      </c>
      <c r="G248" s="6">
        <f>E248*E248</f>
        <v>11247974.440000001</v>
      </c>
      <c r="H248" s="6">
        <f>2*E248*F248</f>
        <v>246235.99600000001</v>
      </c>
      <c r="I248" s="5">
        <v>3306.85</v>
      </c>
      <c r="J248" s="5">
        <v>36.450000000000003</v>
      </c>
      <c r="K248" s="6">
        <f>I248*I248</f>
        <v>10935256.922499999</v>
      </c>
      <c r="L248" s="6">
        <f>2*I248*J248</f>
        <v>241069.36500000002</v>
      </c>
      <c r="M248" s="6">
        <f>0.5*(G248+K248)</f>
        <v>11091615.68125</v>
      </c>
      <c r="N248" s="5">
        <f>0.5*P248</f>
        <v>172298.14600541649</v>
      </c>
      <c r="O248" s="6">
        <f>G248-K248</f>
        <v>312717.51750000194</v>
      </c>
      <c r="P248" s="6">
        <f>SQRT(H248*H248+L248*L248)</f>
        <v>344596.29201083299</v>
      </c>
      <c r="Q248" s="6">
        <f>(H248*H248-L248*L248)/(H248*H248+L248*L248)</f>
        <v>2.1202517713215331E-2</v>
      </c>
      <c r="R248"/>
      <c r="S248"/>
    </row>
    <row r="249" spans="1:19">
      <c r="A249" s="1">
        <f>100000*D249+1000*C249+B249</f>
        <v>205000</v>
      </c>
      <c r="B249" s="1">
        <v>0</v>
      </c>
      <c r="C249" s="1">
        <v>5</v>
      </c>
      <c r="D249" s="2">
        <v>2</v>
      </c>
      <c r="E249" s="5">
        <v>3013.82</v>
      </c>
      <c r="F249" s="5">
        <v>33.9</v>
      </c>
      <c r="G249" s="6">
        <f>E249*E249</f>
        <v>9083110.9924000017</v>
      </c>
      <c r="H249" s="6">
        <f>2*E249*F249</f>
        <v>204336.99600000001</v>
      </c>
      <c r="I249" s="5">
        <v>2963.83</v>
      </c>
      <c r="J249" s="5">
        <v>33.979999999999997</v>
      </c>
      <c r="K249" s="6">
        <f>I249*I249</f>
        <v>8784288.2688999996</v>
      </c>
      <c r="L249" s="6">
        <f>2*I249*J249</f>
        <v>201421.88679999998</v>
      </c>
      <c r="M249" s="6">
        <f>0.5*(G249+K249)</f>
        <v>8933699.6306500006</v>
      </c>
      <c r="N249" s="5">
        <f>0.5*P249</f>
        <v>143461.13098708657</v>
      </c>
      <c r="O249" s="6">
        <f>G249-K249</f>
        <v>298822.72350000218</v>
      </c>
      <c r="P249" s="6">
        <f>SQRT(H249*H249+L249*L249)</f>
        <v>286922.26197417313</v>
      </c>
      <c r="Q249" s="6">
        <f>(H249*H249-L249*L249)/(H249*H249+L249*L249)</f>
        <v>1.4367935583332801E-2</v>
      </c>
      <c r="R249"/>
      <c r="S249"/>
    </row>
    <row r="250" spans="1:19">
      <c r="A250" s="1">
        <f>100000*D250+1000*C250+B250</f>
        <v>206000</v>
      </c>
      <c r="B250" s="1">
        <v>0</v>
      </c>
      <c r="C250" s="1">
        <v>6</v>
      </c>
      <c r="D250" s="2">
        <v>2</v>
      </c>
      <c r="E250" s="5">
        <v>2860.56</v>
      </c>
      <c r="F250" s="5">
        <v>32.369999999999997</v>
      </c>
      <c r="G250" s="6">
        <f>E250*E250</f>
        <v>8182803.5135999992</v>
      </c>
      <c r="H250" s="6">
        <f>2*E250*F250</f>
        <v>185192.65439999997</v>
      </c>
      <c r="I250" s="5">
        <v>2867.66</v>
      </c>
      <c r="J250" s="5">
        <v>32.21</v>
      </c>
      <c r="K250" s="6">
        <f>I250*I250</f>
        <v>8223473.875599999</v>
      </c>
      <c r="L250" s="6">
        <f>2*I250*J250</f>
        <v>184734.65719999999</v>
      </c>
      <c r="M250" s="6">
        <f>0.5*(G250+K250)</f>
        <v>8203138.6945999991</v>
      </c>
      <c r="N250" s="5">
        <f>0.5*P250</f>
        <v>130789.15552762711</v>
      </c>
      <c r="O250" s="6">
        <f>G250-K250</f>
        <v>-40670.361999999732</v>
      </c>
      <c r="P250" s="6">
        <f>SQRT(H250*H250+L250*L250)</f>
        <v>261578.31105525422</v>
      </c>
      <c r="Q250" s="6">
        <f>(H250*H250-L250*L250)/(H250*H250+L250*L250)</f>
        <v>2.476143196835809E-3</v>
      </c>
      <c r="R250"/>
      <c r="S250"/>
    </row>
    <row r="251" spans="1:19">
      <c r="A251" s="1">
        <f>100000*D251+1000*C251+B251</f>
        <v>207000</v>
      </c>
      <c r="B251" s="1">
        <v>0</v>
      </c>
      <c r="C251" s="1">
        <v>7</v>
      </c>
      <c r="D251" s="2">
        <v>2</v>
      </c>
      <c r="E251" s="5">
        <v>719.99</v>
      </c>
      <c r="F251" s="5">
        <v>65.61</v>
      </c>
      <c r="G251" s="6">
        <f>E251*E251</f>
        <v>518385.60010000004</v>
      </c>
      <c r="H251" s="6">
        <f>2*E251*F251</f>
        <v>94477.087799999994</v>
      </c>
      <c r="I251" s="5">
        <v>744.21</v>
      </c>
      <c r="J251" s="5">
        <v>62.34</v>
      </c>
      <c r="K251" s="6">
        <f>I251*I251</f>
        <v>553848.52410000004</v>
      </c>
      <c r="L251" s="6">
        <f>2*I251*J251</f>
        <v>92788.102800000008</v>
      </c>
      <c r="M251" s="6">
        <f>0.5*(G251+K251)</f>
        <v>536117.06209999998</v>
      </c>
      <c r="N251" s="5">
        <f>0.5*P251</f>
        <v>66210.935917702212</v>
      </c>
      <c r="O251" s="6">
        <f>G251-K251</f>
        <v>-35462.923999999999</v>
      </c>
      <c r="P251" s="6">
        <f>SQRT(H251*H251+L251*L251)</f>
        <v>132421.87183540442</v>
      </c>
      <c r="Q251" s="6">
        <f>(H251*H251-L251*L251)/(H251*H251+L251*L251)</f>
        <v>1.803696258967424E-2</v>
      </c>
      <c r="R251"/>
      <c r="S251"/>
    </row>
    <row r="252" spans="1:19">
      <c r="A252" s="1">
        <f>100000*D252+1000*C252+B252</f>
        <v>208000</v>
      </c>
      <c r="B252" s="1">
        <v>0</v>
      </c>
      <c r="C252" s="1">
        <v>8</v>
      </c>
      <c r="D252" s="2">
        <v>2</v>
      </c>
      <c r="E252" s="5">
        <v>906.64</v>
      </c>
      <c r="F252" s="5">
        <v>52.54</v>
      </c>
      <c r="G252" s="6">
        <f>E252*E252</f>
        <v>821996.08959999995</v>
      </c>
      <c r="H252" s="6">
        <f>2*E252*F252</f>
        <v>95269.731199999995</v>
      </c>
      <c r="I252" s="5">
        <v>892.69</v>
      </c>
      <c r="J252" s="5">
        <v>52.74</v>
      </c>
      <c r="K252" s="6">
        <f>I252*I252</f>
        <v>796895.43610000005</v>
      </c>
      <c r="L252" s="6">
        <f>2*I252*J252</f>
        <v>94160.941200000016</v>
      </c>
      <c r="M252" s="6">
        <f>0.5*(G252+K252)</f>
        <v>809445.76285000006</v>
      </c>
      <c r="N252" s="5">
        <f>0.5*P252</f>
        <v>66975.003789828392</v>
      </c>
      <c r="O252" s="6">
        <f>G252-K252</f>
        <v>25100.653499999898</v>
      </c>
      <c r="P252" s="6">
        <f>SQRT(H252*H252+L252*L252)</f>
        <v>133950.00757965678</v>
      </c>
      <c r="Q252" s="6">
        <f>(H252*H252-L252*L252)/(H252*H252+L252*L252)</f>
        <v>1.1706150848518037E-2</v>
      </c>
      <c r="R252"/>
      <c r="S252"/>
    </row>
    <row r="253" spans="1:19">
      <c r="A253" s="1">
        <f>100000*D253+1000*C253+B253</f>
        <v>209000</v>
      </c>
      <c r="B253" s="1">
        <v>0</v>
      </c>
      <c r="C253" s="1">
        <v>9</v>
      </c>
      <c r="D253" s="2">
        <v>2</v>
      </c>
      <c r="E253" s="5">
        <v>1804.82</v>
      </c>
      <c r="F253" s="5">
        <v>35.01</v>
      </c>
      <c r="G253" s="6">
        <f>E253*E253</f>
        <v>3257375.2323999996</v>
      </c>
      <c r="H253" s="6">
        <f>2*E253*F253</f>
        <v>126373.49639999999</v>
      </c>
      <c r="I253" s="5">
        <v>1793.55</v>
      </c>
      <c r="J253" s="5">
        <v>34.97</v>
      </c>
      <c r="K253" s="6">
        <f>I253*I253</f>
        <v>3216821.6025</v>
      </c>
      <c r="L253" s="6">
        <f>2*I253*J253</f>
        <v>125440.88699999999</v>
      </c>
      <c r="M253" s="6">
        <f>0.5*(G253+K253)</f>
        <v>3237098.4174499996</v>
      </c>
      <c r="N253" s="5">
        <f>0.5*P253</f>
        <v>89030.439631212052</v>
      </c>
      <c r="O253" s="6">
        <f>G253-K253</f>
        <v>40553.629899999592</v>
      </c>
      <c r="P253" s="6">
        <f>SQRT(H253*H253+L253*L253)</f>
        <v>178060.8792624241</v>
      </c>
      <c r="Q253" s="6">
        <f>(H253*H253-L253*L253)/(H253*H253+L253*L253)</f>
        <v>7.4070161965173083E-3</v>
      </c>
      <c r="R253"/>
      <c r="S253"/>
    </row>
    <row r="254" spans="1:19">
      <c r="A254" s="1">
        <f>100000*D254+1000*C254+B254</f>
        <v>210000</v>
      </c>
      <c r="B254" s="1">
        <v>0</v>
      </c>
      <c r="C254" s="1">
        <v>10</v>
      </c>
      <c r="D254" s="2">
        <v>2</v>
      </c>
      <c r="E254" s="5">
        <v>430.96</v>
      </c>
      <c r="F254" s="5">
        <v>122.8</v>
      </c>
      <c r="G254" s="6">
        <f>E254*E254</f>
        <v>185726.52159999998</v>
      </c>
      <c r="H254" s="6">
        <f>2*E254*F254</f>
        <v>105843.776</v>
      </c>
      <c r="I254" s="5">
        <v>401.13</v>
      </c>
      <c r="J254" s="5">
        <v>133.62</v>
      </c>
      <c r="K254" s="6">
        <f>I254*I254</f>
        <v>160905.2769</v>
      </c>
      <c r="L254" s="6">
        <f>2*I254*J254</f>
        <v>107197.98120000001</v>
      </c>
      <c r="M254" s="6">
        <f>0.5*(G254+K254)</f>
        <v>173315.89924999999</v>
      </c>
      <c r="N254" s="5">
        <f>0.5*P254</f>
        <v>75323.157281299835</v>
      </c>
      <c r="O254" s="6">
        <f>G254-K254</f>
        <v>24821.244699999981</v>
      </c>
      <c r="P254" s="6">
        <f>SQRT(H254*H254+L254*L254)</f>
        <v>150646.31456259967</v>
      </c>
      <c r="Q254" s="6">
        <f>(H254*H254-L254*L254)/(H254*H254+L254*L254)</f>
        <v>-1.2712535822051117E-2</v>
      </c>
      <c r="R254"/>
      <c r="S254"/>
    </row>
    <row r="255" spans="1:19">
      <c r="A255" s="1">
        <f>100000*D255+1000*C255+B255</f>
        <v>212000</v>
      </c>
      <c r="B255" s="1">
        <v>0</v>
      </c>
      <c r="C255" s="1">
        <v>12</v>
      </c>
      <c r="D255" s="2">
        <v>2</v>
      </c>
      <c r="E255" s="5">
        <v>1616.37</v>
      </c>
      <c r="F255" s="5">
        <v>49.66</v>
      </c>
      <c r="G255" s="6">
        <f>E255*E255</f>
        <v>2612651.9768999997</v>
      </c>
      <c r="H255" s="6">
        <f>2*E255*F255</f>
        <v>160537.86839999998</v>
      </c>
      <c r="I255" s="5">
        <v>1591.79</v>
      </c>
      <c r="J255" s="5">
        <v>50.49</v>
      </c>
      <c r="K255" s="6">
        <f>I255*I255</f>
        <v>2533795.4040999999</v>
      </c>
      <c r="L255" s="6">
        <f>2*I255*J255</f>
        <v>160738.95420000001</v>
      </c>
      <c r="M255" s="6">
        <f>0.5*(G255+K255)</f>
        <v>2573223.6904999996</v>
      </c>
      <c r="N255" s="5">
        <f>0.5*P255</f>
        <v>113588.53219815526</v>
      </c>
      <c r="O255" s="6">
        <f>G255-K255</f>
        <v>78856.572799999733</v>
      </c>
      <c r="P255" s="6">
        <f>SQRT(H255*H255+L255*L255)</f>
        <v>227177.06439631051</v>
      </c>
      <c r="Q255" s="6">
        <f>(H255*H255-L255*L255)/(H255*H255+L255*L255)</f>
        <v>-1.2517910230702498E-3</v>
      </c>
      <c r="R255"/>
      <c r="S255"/>
    </row>
    <row r="256" spans="1:19">
      <c r="A256" s="1">
        <f>100000*D256+1000*C256+B256</f>
        <v>213000</v>
      </c>
      <c r="B256" s="1">
        <v>0</v>
      </c>
      <c r="C256" s="1">
        <v>13</v>
      </c>
      <c r="D256" s="2">
        <v>2</v>
      </c>
      <c r="E256" s="5">
        <v>172.61</v>
      </c>
      <c r="F256" s="5">
        <v>323.86</v>
      </c>
      <c r="G256" s="6">
        <f>E256*E256</f>
        <v>29794.212100000004</v>
      </c>
      <c r="H256" s="6">
        <f>2*E256*F256</f>
        <v>111802.94920000002</v>
      </c>
      <c r="I256" s="5">
        <v>69.209999999999994</v>
      </c>
      <c r="J256" s="5">
        <v>324.8</v>
      </c>
      <c r="K256" s="6">
        <f>I256*I256</f>
        <v>4790.0240999999987</v>
      </c>
      <c r="L256" s="6">
        <f>2*I256*J256</f>
        <v>44958.815999999999</v>
      </c>
      <c r="M256" s="6">
        <f>0.5*(G256+K256)</f>
        <v>17292.1181</v>
      </c>
      <c r="N256" s="5">
        <f>0.5*P256</f>
        <v>60251.95968999606</v>
      </c>
      <c r="O256" s="6">
        <f>G256-K256</f>
        <v>25004.188000000006</v>
      </c>
      <c r="P256" s="6">
        <f>SQRT(H256*H256+L256*L256)</f>
        <v>120503.91937999212</v>
      </c>
      <c r="Q256" s="6">
        <f>(H256*H256-L256*L256)/(H256*H256+L256*L256)</f>
        <v>0.72160759582699829</v>
      </c>
      <c r="R256"/>
      <c r="S256"/>
    </row>
    <row r="257" spans="1:19">
      <c r="A257" s="1">
        <f>100000*D257+1000*C257+B257</f>
        <v>287000</v>
      </c>
      <c r="B257" s="1">
        <v>0</v>
      </c>
      <c r="C257" s="1">
        <v>-13</v>
      </c>
      <c r="D257" s="2">
        <v>3</v>
      </c>
      <c r="E257" s="5">
        <v>170.13</v>
      </c>
      <c r="F257" s="5">
        <v>310.88</v>
      </c>
      <c r="G257" s="6">
        <f>E257*E257</f>
        <v>28944.216899999999</v>
      </c>
      <c r="H257" s="6">
        <f>2*E257*F257</f>
        <v>105780.0288</v>
      </c>
      <c r="I257" s="5">
        <v>157.08000000000001</v>
      </c>
      <c r="J257" s="5">
        <v>326.3</v>
      </c>
      <c r="K257" s="6">
        <f>I257*I257</f>
        <v>24674.126400000005</v>
      </c>
      <c r="L257" s="6">
        <f>2*I257*J257</f>
        <v>102510.40800000001</v>
      </c>
      <c r="M257" s="6">
        <f>0.5*(G257+K257)</f>
        <v>26809.171650000004</v>
      </c>
      <c r="N257" s="5">
        <f>0.5*P257</f>
        <v>73650.862590426084</v>
      </c>
      <c r="O257" s="6">
        <f>G257-K257</f>
        <v>4270.0904999999948</v>
      </c>
      <c r="P257" s="6">
        <f>SQRT(H257*H257+L257*L257)</f>
        <v>147301.72518085217</v>
      </c>
      <c r="Q257" s="6">
        <f>(H257*H257-L257*L257)/(H257*H257+L257*L257)</f>
        <v>3.1387089926363125E-2</v>
      </c>
      <c r="R257"/>
      <c r="S257"/>
    </row>
    <row r="258" spans="1:19">
      <c r="A258" s="1">
        <f>100000*D258+1000*C258+B258</f>
        <v>288000</v>
      </c>
      <c r="B258" s="1">
        <v>0</v>
      </c>
      <c r="C258" s="1">
        <v>-12</v>
      </c>
      <c r="D258" s="2">
        <v>3</v>
      </c>
      <c r="E258" s="5">
        <v>413.6</v>
      </c>
      <c r="F258" s="5">
        <v>187.72</v>
      </c>
      <c r="G258" s="6">
        <f>E258*E258</f>
        <v>171064.96000000002</v>
      </c>
      <c r="H258" s="6">
        <f>2*E258*F258</f>
        <v>155281.984</v>
      </c>
      <c r="I258" s="5">
        <v>401.34</v>
      </c>
      <c r="J258" s="5">
        <v>222.93</v>
      </c>
      <c r="K258" s="6">
        <f>I258*I258</f>
        <v>161073.79559999998</v>
      </c>
      <c r="L258" s="6">
        <f>2*I258*J258</f>
        <v>178941.45239999998</v>
      </c>
      <c r="M258" s="6">
        <f>0.5*(G258+K258)</f>
        <v>166069.37780000002</v>
      </c>
      <c r="N258" s="5">
        <f>0.5*P258</f>
        <v>118461.53166956532</v>
      </c>
      <c r="O258" s="6">
        <f>G258-K258</f>
        <v>9991.1644000000379</v>
      </c>
      <c r="P258" s="6">
        <f>SQRT(H258*H258+L258*L258)</f>
        <v>236923.06333913063</v>
      </c>
      <c r="Q258" s="6">
        <f>(H258*H258-L258*L258)/(H258*H258+L258*L258)</f>
        <v>-0.1408728185462797</v>
      </c>
      <c r="R258"/>
      <c r="S258"/>
    </row>
    <row r="259" spans="1:19">
      <c r="A259" s="1">
        <f>100000*D259+1000*C259+B259</f>
        <v>289000</v>
      </c>
      <c r="B259" s="1">
        <v>0</v>
      </c>
      <c r="C259" s="1">
        <v>-11</v>
      </c>
      <c r="D259" s="2">
        <v>3</v>
      </c>
      <c r="E259" s="5">
        <v>321.19</v>
      </c>
      <c r="F259" s="5">
        <v>274.22000000000003</v>
      </c>
      <c r="G259" s="6">
        <f>E259*E259</f>
        <v>103163.01609999999</v>
      </c>
      <c r="H259" s="6">
        <f>2*E259*F259</f>
        <v>176153.44360000003</v>
      </c>
      <c r="I259" s="5">
        <v>216.16</v>
      </c>
      <c r="J259" s="5">
        <v>318.42</v>
      </c>
      <c r="K259" s="6">
        <f>I259*I259</f>
        <v>46725.145599999996</v>
      </c>
      <c r="L259" s="6">
        <f>2*I259*J259</f>
        <v>137659.33439999999</v>
      </c>
      <c r="M259" s="6">
        <f>0.5*(G259+K259)</f>
        <v>74944.080849999998</v>
      </c>
      <c r="N259" s="5">
        <f>0.5*P259</f>
        <v>111781.17913985947</v>
      </c>
      <c r="O259" s="6">
        <f>G259-K259</f>
        <v>56437.870499999997</v>
      </c>
      <c r="P259" s="6">
        <f>SQRT(H259*H259+L259*L259)</f>
        <v>223562.35827971893</v>
      </c>
      <c r="Q259" s="6">
        <f>(H259*H259-L259*L259)/(H259*H259+L259*L259)</f>
        <v>0.2416949259337392</v>
      </c>
      <c r="R259"/>
      <c r="S259"/>
    </row>
    <row r="260" spans="1:19">
      <c r="A260" s="1">
        <f>100000*D260+1000*C260+B260</f>
        <v>290000</v>
      </c>
      <c r="B260" s="1">
        <v>0</v>
      </c>
      <c r="C260" s="1">
        <v>-10</v>
      </c>
      <c r="D260" s="2">
        <v>3</v>
      </c>
      <c r="E260" s="5">
        <v>700.68</v>
      </c>
      <c r="F260" s="5">
        <v>68.930000000000007</v>
      </c>
      <c r="G260" s="6">
        <f>E260*E260</f>
        <v>490952.4623999999</v>
      </c>
      <c r="H260" s="6">
        <f>2*E260*F260</f>
        <v>96595.7448</v>
      </c>
      <c r="I260" s="5">
        <v>759.48</v>
      </c>
      <c r="J260" s="5">
        <v>61.92</v>
      </c>
      <c r="K260" s="6">
        <f>I260*I260</f>
        <v>576809.87040000001</v>
      </c>
      <c r="L260" s="6">
        <f>2*I260*J260</f>
        <v>94054.003200000006</v>
      </c>
      <c r="M260" s="6">
        <f>0.5*(G260+K260)</f>
        <v>533881.16639999999</v>
      </c>
      <c r="N260" s="5">
        <f>0.5*P260</f>
        <v>67410.85489632278</v>
      </c>
      <c r="O260" s="6">
        <f>G260-K260</f>
        <v>-85857.408000000112</v>
      </c>
      <c r="P260" s="6">
        <f>SQRT(H260*H260+L260*L260)</f>
        <v>134821.70979264556</v>
      </c>
      <c r="Q260" s="6">
        <f>(H260*H260-L260*L260)/(H260*H260+L260*L260)</f>
        <v>2.6659252712770209E-2</v>
      </c>
      <c r="R260"/>
      <c r="S260"/>
    </row>
    <row r="261" spans="1:19">
      <c r="A261" s="1">
        <f>100000*D261+1000*C261+B261</f>
        <v>291000</v>
      </c>
      <c r="B261" s="1">
        <v>0</v>
      </c>
      <c r="C261" s="1">
        <v>-9</v>
      </c>
      <c r="D261" s="2">
        <v>3</v>
      </c>
      <c r="E261" s="5">
        <v>235.68</v>
      </c>
      <c r="F261" s="5">
        <v>266.7</v>
      </c>
      <c r="G261" s="6">
        <f>E261*E261</f>
        <v>55545.062400000003</v>
      </c>
      <c r="H261" s="6">
        <f>2*E261*F261</f>
        <v>125711.712</v>
      </c>
      <c r="I261" s="5">
        <v>228.71</v>
      </c>
      <c r="J261" s="5">
        <v>267.26</v>
      </c>
      <c r="K261" s="6">
        <f>I261*I261</f>
        <v>52308.2641</v>
      </c>
      <c r="L261" s="6">
        <f>2*I261*J261</f>
        <v>122250.0692</v>
      </c>
      <c r="M261" s="6">
        <f>0.5*(G261+K261)</f>
        <v>53926.663249999998</v>
      </c>
      <c r="N261" s="5">
        <f>0.5*P261</f>
        <v>87676.270953684681</v>
      </c>
      <c r="O261" s="6">
        <f>G261-K261</f>
        <v>3236.7983000000022</v>
      </c>
      <c r="P261" s="6">
        <f>SQRT(H261*H261+L261*L261)</f>
        <v>175352.54190736936</v>
      </c>
      <c r="Q261" s="6">
        <f>(H261*H261-L261*L261)/(H261*H261+L261*L261)</f>
        <v>2.7915336522203533E-2</v>
      </c>
      <c r="R261"/>
      <c r="S261"/>
    </row>
    <row r="262" spans="1:19">
      <c r="A262" s="1">
        <f>100000*D262+1000*C262+B262</f>
        <v>292000</v>
      </c>
      <c r="B262" s="1">
        <v>0</v>
      </c>
      <c r="C262" s="1">
        <v>-8</v>
      </c>
      <c r="D262" s="2">
        <v>3</v>
      </c>
      <c r="E262" s="5">
        <v>769.04</v>
      </c>
      <c r="F262" s="5">
        <v>71.819999999999993</v>
      </c>
      <c r="G262" s="6">
        <f>E262*E262</f>
        <v>591422.52159999998</v>
      </c>
      <c r="H262" s="6">
        <f>2*E262*F262</f>
        <v>110464.90559999998</v>
      </c>
      <c r="I262" s="5">
        <v>841.97</v>
      </c>
      <c r="J262" s="5">
        <v>54.71</v>
      </c>
      <c r="K262" s="6">
        <f>I262*I262</f>
        <v>708913.48090000008</v>
      </c>
      <c r="L262" s="6">
        <f>2*I262*J262</f>
        <v>92128.357400000008</v>
      </c>
      <c r="M262" s="6">
        <f>0.5*(G262+K262)</f>
        <v>650168.00124999997</v>
      </c>
      <c r="N262" s="5">
        <f>0.5*P262</f>
        <v>71920.319810257803</v>
      </c>
      <c r="O262" s="6">
        <f>G262-K262</f>
        <v>-117490.9593000001</v>
      </c>
      <c r="P262" s="6">
        <f>SQRT(H262*H262+L262*L262)</f>
        <v>143840.63962051561</v>
      </c>
      <c r="Q262" s="6">
        <f>(H262*H262-L262*L262)/(H262*H262+L262*L262)</f>
        <v>0.17954750417989923</v>
      </c>
      <c r="R262"/>
      <c r="S262"/>
    </row>
    <row r="263" spans="1:19">
      <c r="A263" s="1">
        <f>100000*D263+1000*C263+B263</f>
        <v>293000</v>
      </c>
      <c r="B263" s="1">
        <v>0</v>
      </c>
      <c r="C263" s="1">
        <v>-7</v>
      </c>
      <c r="D263" s="2">
        <v>3</v>
      </c>
      <c r="E263" s="5">
        <v>630.27</v>
      </c>
      <c r="F263" s="5">
        <v>72.87</v>
      </c>
      <c r="G263" s="6">
        <f>E263*E263</f>
        <v>397240.27289999998</v>
      </c>
      <c r="H263" s="6">
        <f>2*E263*F263</f>
        <v>91855.549800000008</v>
      </c>
      <c r="I263" s="5">
        <v>662.24</v>
      </c>
      <c r="J263" s="5">
        <v>70.010000000000005</v>
      </c>
      <c r="K263" s="6">
        <f>I263*I263</f>
        <v>438561.81760000001</v>
      </c>
      <c r="L263" s="6">
        <f>2*I263*J263</f>
        <v>92726.844800000006</v>
      </c>
      <c r="M263" s="6">
        <f>0.5*(G263+K263)</f>
        <v>417901.04524999997</v>
      </c>
      <c r="N263" s="5">
        <f>0.5*P263</f>
        <v>65260.458502112073</v>
      </c>
      <c r="O263" s="6">
        <f>G263-K263</f>
        <v>-41321.544700000028</v>
      </c>
      <c r="P263" s="6">
        <f>SQRT(H263*H263+L263*L263)</f>
        <v>130520.91700422415</v>
      </c>
      <c r="Q263" s="6">
        <f>(H263*H263-L263*L263)/(H263*H263+L263*L263)</f>
        <v>-9.4405058328201757E-3</v>
      </c>
      <c r="R263"/>
      <c r="S263"/>
    </row>
    <row r="264" spans="1:19">
      <c r="A264" s="1">
        <f>100000*D264+1000*C264+B264</f>
        <v>294000</v>
      </c>
      <c r="B264" s="1">
        <v>0</v>
      </c>
      <c r="C264" s="1">
        <v>-6</v>
      </c>
      <c r="D264" s="2">
        <v>3</v>
      </c>
      <c r="E264" s="5">
        <v>1282.43</v>
      </c>
      <c r="F264" s="5">
        <v>41.95</v>
      </c>
      <c r="G264" s="6">
        <f>E264*E264</f>
        <v>1644626.7049000002</v>
      </c>
      <c r="H264" s="6">
        <f>2*E264*F264</f>
        <v>107595.87700000001</v>
      </c>
      <c r="I264" s="5">
        <v>1329.58</v>
      </c>
      <c r="J264" s="5">
        <v>40.840000000000003</v>
      </c>
      <c r="K264" s="6">
        <f>I264*I264</f>
        <v>1767782.9763999998</v>
      </c>
      <c r="L264" s="6">
        <f>2*I264*J264</f>
        <v>108600.0944</v>
      </c>
      <c r="M264" s="6">
        <f>0.5*(G264+K264)</f>
        <v>1706204.8406500001</v>
      </c>
      <c r="N264" s="5">
        <f>0.5*P264</f>
        <v>76437.643296820781</v>
      </c>
      <c r="O264" s="6">
        <f>G264-K264</f>
        <v>-123156.27149999957</v>
      </c>
      <c r="P264" s="6">
        <f>SQRT(H264*H264+L264*L264)</f>
        <v>152875.28659364156</v>
      </c>
      <c r="Q264" s="6">
        <f>(H264*H264-L264*L264)/(H264*H264+L264*L264)</f>
        <v>-9.2896803534408389E-3</v>
      </c>
      <c r="R264"/>
      <c r="S264"/>
    </row>
    <row r="265" spans="1:19">
      <c r="A265" s="1">
        <f>100000*D265+1000*C265+B265</f>
        <v>295000</v>
      </c>
      <c r="B265" s="1">
        <v>0</v>
      </c>
      <c r="C265" s="1">
        <v>-5</v>
      </c>
      <c r="D265" s="2">
        <v>3</v>
      </c>
      <c r="E265" s="5">
        <v>968.96</v>
      </c>
      <c r="F265" s="5">
        <v>51.44</v>
      </c>
      <c r="G265" s="6">
        <f>E265*E265</f>
        <v>938883.48160000006</v>
      </c>
      <c r="H265" s="6">
        <f>2*E265*F265</f>
        <v>99686.604800000001</v>
      </c>
      <c r="I265" s="5">
        <v>1026.4100000000001</v>
      </c>
      <c r="J265" s="5">
        <v>49.67</v>
      </c>
      <c r="K265" s="6">
        <f>I265*I265</f>
        <v>1053517.4881000002</v>
      </c>
      <c r="L265" s="6">
        <f>2*I265*J265</f>
        <v>101963.56940000001</v>
      </c>
      <c r="M265" s="6">
        <f>0.5*(G265+K265)</f>
        <v>996200.48485000012</v>
      </c>
      <c r="N265" s="5">
        <f>0.5*P265</f>
        <v>71298.647710422956</v>
      </c>
      <c r="O265" s="6">
        <f>G265-K265</f>
        <v>-114634.00650000013</v>
      </c>
      <c r="P265" s="6">
        <f>SQRT(H265*H265+L265*L265)</f>
        <v>142597.29542084591</v>
      </c>
      <c r="Q265" s="6">
        <f>(H265*H265-L265*L265)/(H265*H265+L265*L265)</f>
        <v>-2.2580434949793872E-2</v>
      </c>
      <c r="R265"/>
      <c r="S265"/>
    </row>
    <row r="266" spans="1:19">
      <c r="A266" s="1">
        <f>100000*D266+1000*C266+B266</f>
        <v>296000</v>
      </c>
      <c r="B266" s="1">
        <v>0</v>
      </c>
      <c r="C266" s="1">
        <v>-4</v>
      </c>
      <c r="D266" s="2">
        <v>3</v>
      </c>
      <c r="E266" s="5">
        <v>839.26</v>
      </c>
      <c r="F266" s="5">
        <v>56.82</v>
      </c>
      <c r="G266" s="6">
        <f>E266*E266</f>
        <v>704357.34759999998</v>
      </c>
      <c r="H266" s="6">
        <f>2*E266*F266</f>
        <v>95373.506399999998</v>
      </c>
      <c r="I266" s="5">
        <v>869.15</v>
      </c>
      <c r="J266" s="5">
        <v>62.34</v>
      </c>
      <c r="K266" s="6">
        <f>I266*I266</f>
        <v>755421.72249999992</v>
      </c>
      <c r="L266" s="6">
        <f>2*I266*J266</f>
        <v>108365.622</v>
      </c>
      <c r="M266" s="6">
        <f>0.5*(G266+K266)</f>
        <v>729889.53504999995</v>
      </c>
      <c r="N266" s="5">
        <f>0.5*P266</f>
        <v>72178.968118278266</v>
      </c>
      <c r="O266" s="6">
        <f>G266-K266</f>
        <v>-51064.374899999937</v>
      </c>
      <c r="P266" s="6">
        <f>SQRT(H266*H266+L266*L266)</f>
        <v>144357.93623655653</v>
      </c>
      <c r="Q266" s="6">
        <f>(H266*H266-L266*L266)/(H266*H266+L266*L266)</f>
        <v>-0.12702025803863559</v>
      </c>
      <c r="R266"/>
      <c r="S266"/>
    </row>
    <row r="267" spans="1:19">
      <c r="A267" s="1">
        <f>100000*D267+1000*C267+B267</f>
        <v>297000</v>
      </c>
      <c r="B267" s="1">
        <v>0</v>
      </c>
      <c r="C267" s="1">
        <v>-3</v>
      </c>
      <c r="D267" s="2">
        <v>3</v>
      </c>
      <c r="E267" s="5">
        <v>964.53</v>
      </c>
      <c r="F267" s="5">
        <v>65.98</v>
      </c>
      <c r="G267" s="6">
        <f>E267*E267</f>
        <v>930318.12089999998</v>
      </c>
      <c r="H267" s="6">
        <f>2*E267*F267</f>
        <v>127279.37880000001</v>
      </c>
      <c r="I267" s="5">
        <v>998.65</v>
      </c>
      <c r="J267" s="5">
        <v>74.05</v>
      </c>
      <c r="K267" s="6">
        <f>I267*I267</f>
        <v>997301.82250000001</v>
      </c>
      <c r="L267" s="6">
        <f>2*I267*J267</f>
        <v>147900.065</v>
      </c>
      <c r="M267" s="6">
        <f>0.5*(G267+K267)</f>
        <v>963809.97169999999</v>
      </c>
      <c r="N267" s="5">
        <f>0.5*P267</f>
        <v>97563.401814817465</v>
      </c>
      <c r="O267" s="6">
        <f>G267-K267</f>
        <v>-66983.701600000029</v>
      </c>
      <c r="P267" s="6">
        <f>SQRT(H267*H267+L267*L267)</f>
        <v>195126.80362963493</v>
      </c>
      <c r="Q267" s="6">
        <f>(H267*H267-L267*L267)/(H267*H267+L267*L267)</f>
        <v>-0.14903395988426094</v>
      </c>
      <c r="R267"/>
      <c r="S267"/>
    </row>
    <row r="268" spans="1:19">
      <c r="A268" s="1">
        <f>100000*D268+1000*C268+B268</f>
        <v>299000</v>
      </c>
      <c r="B268" s="1">
        <v>0</v>
      </c>
      <c r="C268" s="1">
        <v>-1</v>
      </c>
      <c r="D268" s="2">
        <v>3</v>
      </c>
      <c r="E268" s="5">
        <v>4933.45</v>
      </c>
      <c r="F268" s="5">
        <v>43.8</v>
      </c>
      <c r="G268" s="6">
        <f>E268*E268</f>
        <v>24338928.9025</v>
      </c>
      <c r="H268" s="6">
        <f>2*E268*F268</f>
        <v>432170.22</v>
      </c>
      <c r="I268" s="5">
        <v>4941.7299999999996</v>
      </c>
      <c r="J268" s="5">
        <v>44.5</v>
      </c>
      <c r="K268" s="6">
        <f>I268*I268</f>
        <v>24420695.392899998</v>
      </c>
      <c r="L268" s="6">
        <f>2*I268*J268</f>
        <v>439813.97</v>
      </c>
      <c r="M268" s="6">
        <f>0.5*(G268+K268)</f>
        <v>24379812.147699997</v>
      </c>
      <c r="N268" s="5">
        <f>0.5*P268</f>
        <v>308304.81153478991</v>
      </c>
      <c r="O268" s="6">
        <f>G268-K268</f>
        <v>-81766.490399997681</v>
      </c>
      <c r="P268" s="6">
        <f>SQRT(H268*H268+L268*L268)</f>
        <v>616609.62306957983</v>
      </c>
      <c r="Q268" s="6">
        <f>(H268*H268-L268*L268)/(H268*H268+L268*L268)</f>
        <v>-1.7530507492478163E-2</v>
      </c>
      <c r="R268"/>
      <c r="S268"/>
    </row>
    <row r="269" spans="1:19">
      <c r="A269" s="1">
        <f>100000*D269+1000*C269+B269</f>
        <v>299991</v>
      </c>
      <c r="B269" s="1">
        <v>-9</v>
      </c>
      <c r="C269" s="1">
        <v>0</v>
      </c>
      <c r="D269" s="2">
        <v>3</v>
      </c>
      <c r="E269" s="5">
        <v>1484.71</v>
      </c>
      <c r="F269" s="5">
        <v>31.51</v>
      </c>
      <c r="G269" s="6">
        <f>E269*E269</f>
        <v>2204363.7841000003</v>
      </c>
      <c r="H269" s="6">
        <f>2*E269*F269</f>
        <v>93566.424200000009</v>
      </c>
      <c r="I269" s="5">
        <v>1543.12</v>
      </c>
      <c r="J269" s="5">
        <v>33.880000000000003</v>
      </c>
      <c r="K269" s="6">
        <f>I269*I269</f>
        <v>2381219.3343999996</v>
      </c>
      <c r="L269" s="6">
        <f>2*I269*J269</f>
        <v>104561.8112</v>
      </c>
      <c r="M269" s="6">
        <f>0.5*(G269+K269)</f>
        <v>2292791.5592499999</v>
      </c>
      <c r="N269" s="5">
        <f>0.5*P269</f>
        <v>70156.696221741353</v>
      </c>
      <c r="O269" s="6">
        <f>G269-K269</f>
        <v>-176855.5502999993</v>
      </c>
      <c r="P269" s="6">
        <f>SQRT(H269*H269+L269*L269)</f>
        <v>140313.39244348271</v>
      </c>
      <c r="Q269" s="6">
        <f>(H269*H269-L269*L269)/(H269*H269+L269*L269)</f>
        <v>-0.11065184030756939</v>
      </c>
      <c r="R269"/>
      <c r="S269"/>
    </row>
    <row r="270" spans="1:19">
      <c r="A270" s="1">
        <f>100000*D270+1000*C270+B270</f>
        <v>299993</v>
      </c>
      <c r="B270" s="1">
        <v>-7</v>
      </c>
      <c r="C270" s="1">
        <v>0</v>
      </c>
      <c r="D270" s="2">
        <v>3</v>
      </c>
      <c r="E270" s="5">
        <v>1501.33</v>
      </c>
      <c r="F270" s="5">
        <v>31.55</v>
      </c>
      <c r="G270" s="6">
        <f>E270*E270</f>
        <v>2253991.7688999996</v>
      </c>
      <c r="H270" s="6">
        <f>2*E270*F270</f>
        <v>94733.922999999995</v>
      </c>
      <c r="I270" s="5">
        <v>1524.86</v>
      </c>
      <c r="J270" s="5">
        <v>31.44</v>
      </c>
      <c r="K270" s="6">
        <f>I270*I270</f>
        <v>2325198.0195999998</v>
      </c>
      <c r="L270" s="6">
        <f>2*I270*J270</f>
        <v>95883.196799999991</v>
      </c>
      <c r="M270" s="6">
        <f>0.5*(G270+K270)</f>
        <v>2289594.8942499999</v>
      </c>
      <c r="N270" s="5">
        <f>0.5*P270</f>
        <v>67394.553926035922</v>
      </c>
      <c r="O270" s="6">
        <f>G270-K270</f>
        <v>-71206.250700000208</v>
      </c>
      <c r="P270" s="6">
        <f>SQRT(H270*H270+L270*L270)</f>
        <v>134789.10785207184</v>
      </c>
      <c r="Q270" s="6">
        <f>(H270*H270-L270*L270)/(H270*H270+L270*L270)</f>
        <v>-1.2058014776576226E-2</v>
      </c>
      <c r="R270"/>
      <c r="S270"/>
    </row>
    <row r="271" spans="1:19">
      <c r="A271" s="1">
        <f>100000*D271+1000*C271+B271</f>
        <v>299994</v>
      </c>
      <c r="B271" s="1">
        <v>-6</v>
      </c>
      <c r="C271" s="1">
        <v>0</v>
      </c>
      <c r="D271" s="2">
        <v>3</v>
      </c>
      <c r="E271" s="5">
        <v>666.7</v>
      </c>
      <c r="F271" s="5">
        <v>62.69</v>
      </c>
      <c r="G271" s="6">
        <f>E271*E271</f>
        <v>444488.89000000007</v>
      </c>
      <c r="H271" s="6">
        <f>2*E271*F271</f>
        <v>83590.846000000005</v>
      </c>
      <c r="I271" s="5">
        <v>711.12</v>
      </c>
      <c r="J271" s="5">
        <v>49.34</v>
      </c>
      <c r="K271" s="6">
        <f>I271*I271</f>
        <v>505691.6544</v>
      </c>
      <c r="L271" s="6">
        <f>2*I271*J271</f>
        <v>70173.32160000001</v>
      </c>
      <c r="M271" s="6">
        <f>0.5*(G271+K271)</f>
        <v>475090.27220000001</v>
      </c>
      <c r="N271" s="5">
        <f>0.5*P271</f>
        <v>54570.423764555708</v>
      </c>
      <c r="O271" s="6">
        <f>G271-K271</f>
        <v>-61202.764399999927</v>
      </c>
      <c r="P271" s="6">
        <f>SQRT(H271*H271+L271*L271)</f>
        <v>109140.84752911142</v>
      </c>
      <c r="Q271" s="6">
        <f>(H271*H271-L271*L271)/(H271*H271+L271*L271)</f>
        <v>0.17320199551350696</v>
      </c>
      <c r="R271"/>
      <c r="S271"/>
    </row>
    <row r="272" spans="1:19">
      <c r="A272" s="1">
        <f>100000*D272+1000*C272+B272</f>
        <v>299995</v>
      </c>
      <c r="B272" s="1">
        <v>-5</v>
      </c>
      <c r="C272" s="1">
        <v>0</v>
      </c>
      <c r="D272" s="2">
        <v>3</v>
      </c>
      <c r="E272" s="5">
        <v>1958.67</v>
      </c>
      <c r="F272" s="5">
        <v>27.92</v>
      </c>
      <c r="G272" s="6">
        <f>E272*E272</f>
        <v>3836388.1689000004</v>
      </c>
      <c r="H272" s="6">
        <f>2*E272*F272</f>
        <v>109372.13280000001</v>
      </c>
      <c r="I272" s="5">
        <v>1983.36</v>
      </c>
      <c r="J272" s="5">
        <v>26.46</v>
      </c>
      <c r="K272" s="6">
        <f>I272*I272</f>
        <v>3933716.8895999994</v>
      </c>
      <c r="L272" s="6">
        <f>2*I272*J272</f>
        <v>104959.4112</v>
      </c>
      <c r="M272" s="6">
        <f>0.5*(G272+K272)</f>
        <v>3885052.5292499997</v>
      </c>
      <c r="N272" s="5">
        <f>0.5*P272</f>
        <v>75793.702628700499</v>
      </c>
      <c r="O272" s="6">
        <f>G272-K272</f>
        <v>-97328.720699999016</v>
      </c>
      <c r="P272" s="6">
        <f>SQRT(H272*H272+L272*L272)</f>
        <v>151587.405257401</v>
      </c>
      <c r="Q272" s="6">
        <f>(H272*H272-L272*L272)/(H272*H272+L272*L272)</f>
        <v>4.1159148621839621E-2</v>
      </c>
      <c r="R272"/>
      <c r="S272"/>
    </row>
    <row r="273" spans="1:19">
      <c r="A273" s="1">
        <f>100000*D273+1000*C273+B273</f>
        <v>299996</v>
      </c>
      <c r="B273" s="1">
        <v>-4</v>
      </c>
      <c r="C273" s="1">
        <v>0</v>
      </c>
      <c r="D273" s="2">
        <v>3</v>
      </c>
      <c r="E273" s="5">
        <v>1748.4</v>
      </c>
      <c r="F273" s="5">
        <v>31.58</v>
      </c>
      <c r="G273" s="6">
        <f>E273*E273</f>
        <v>3056902.5600000005</v>
      </c>
      <c r="H273" s="6">
        <f>2*E273*F273</f>
        <v>110428.944</v>
      </c>
      <c r="I273" s="5">
        <v>1774.75</v>
      </c>
      <c r="J273" s="5">
        <v>29.47</v>
      </c>
      <c r="K273" s="6">
        <f>I273*I273</f>
        <v>3149737.5625</v>
      </c>
      <c r="L273" s="6">
        <f>2*I273*J273</f>
        <v>104603.765</v>
      </c>
      <c r="M273" s="6">
        <f>0.5*(G273+K273)</f>
        <v>3103320.0612500003</v>
      </c>
      <c r="N273" s="5">
        <f>0.5*P273</f>
        <v>76053.434053187841</v>
      </c>
      <c r="O273" s="6">
        <f>G273-K273</f>
        <v>-92835.002499999478</v>
      </c>
      <c r="P273" s="6">
        <f>SQRT(H273*H273+L273*L273)</f>
        <v>152106.86810637568</v>
      </c>
      <c r="Q273" s="6">
        <f>(H273*H273-L273*L273)/(H273*H273+L273*L273)</f>
        <v>5.4139738392461195E-2</v>
      </c>
      <c r="R273"/>
      <c r="S273"/>
    </row>
    <row r="274" spans="1:19">
      <c r="A274" s="1">
        <f>100000*D274+1000*C274+B274</f>
        <v>299997</v>
      </c>
      <c r="B274" s="1">
        <v>-3</v>
      </c>
      <c r="C274" s="1">
        <v>0</v>
      </c>
      <c r="D274" s="2">
        <v>3</v>
      </c>
      <c r="E274" s="5">
        <v>2911.92</v>
      </c>
      <c r="F274" s="5">
        <v>29.23</v>
      </c>
      <c r="G274" s="6">
        <f>E274*E274</f>
        <v>8479278.0864000004</v>
      </c>
      <c r="H274" s="6">
        <f>2*E274*F274</f>
        <v>170230.8432</v>
      </c>
      <c r="I274" s="5">
        <v>2975.08</v>
      </c>
      <c r="J274" s="5">
        <v>29.04</v>
      </c>
      <c r="K274" s="6">
        <f>I274*I274</f>
        <v>8851101.0064000003</v>
      </c>
      <c r="L274" s="6">
        <f>2*I274*J274</f>
        <v>172792.6464</v>
      </c>
      <c r="M274" s="6">
        <f>0.5*(G274+K274)</f>
        <v>8665189.5463999994</v>
      </c>
      <c r="N274" s="5">
        <f>0.5*P274</f>
        <v>121280.49990260019</v>
      </c>
      <c r="O274" s="6">
        <f>G274-K274</f>
        <v>-371822.91999999993</v>
      </c>
      <c r="P274" s="6">
        <f>SQRT(H274*H274+L274*L274)</f>
        <v>242560.99980520038</v>
      </c>
      <c r="Q274" s="6">
        <f>(H274*H274-L274*L274)/(H274*H274+L274*L274)</f>
        <v>-1.4935772037022838E-2</v>
      </c>
      <c r="R274"/>
      <c r="S274"/>
    </row>
    <row r="275" spans="1:19">
      <c r="A275" s="1">
        <f>100000*D275+1000*C275+B275</f>
        <v>299998</v>
      </c>
      <c r="B275" s="1">
        <v>-2</v>
      </c>
      <c r="C275" s="1">
        <v>0</v>
      </c>
      <c r="D275" s="2">
        <v>3</v>
      </c>
      <c r="E275" s="5">
        <v>3406.03</v>
      </c>
      <c r="F275" s="5">
        <v>33.520000000000003</v>
      </c>
      <c r="G275" s="6">
        <f>E275*E275</f>
        <v>11601040.360900002</v>
      </c>
      <c r="H275" s="6">
        <f>2*E275*F275</f>
        <v>228340.25120000003</v>
      </c>
      <c r="I275" s="5">
        <v>3393.39</v>
      </c>
      <c r="J275" s="5">
        <v>33.39</v>
      </c>
      <c r="K275" s="6">
        <f>I275*I275</f>
        <v>11515095.6921</v>
      </c>
      <c r="L275" s="6">
        <f>2*I275*J275</f>
        <v>226610.58419999998</v>
      </c>
      <c r="M275" s="6">
        <f>0.5*(G275+K275)</f>
        <v>11558068.026500002</v>
      </c>
      <c r="N275" s="5">
        <f>0.5*P275</f>
        <v>160850.57288485515</v>
      </c>
      <c r="O275" s="6">
        <f>G275-K275</f>
        <v>85944.668800001964</v>
      </c>
      <c r="P275" s="6">
        <f>SQRT(H275*H275+L275*L275)</f>
        <v>321701.1457697103</v>
      </c>
      <c r="Q275" s="6">
        <f>(H275*H275-L275*L275)/(H275*H275+L275*L275)</f>
        <v>7.6036435795198204E-3</v>
      </c>
      <c r="R275"/>
      <c r="S275"/>
    </row>
    <row r="276" spans="1:19">
      <c r="A276" s="1">
        <f>100000*D276+1000*C276+B276</f>
        <v>299999</v>
      </c>
      <c r="B276" s="1">
        <v>-1</v>
      </c>
      <c r="C276" s="1">
        <v>0</v>
      </c>
      <c r="D276" s="2">
        <v>3</v>
      </c>
      <c r="E276" s="5">
        <v>1085.46</v>
      </c>
      <c r="F276" s="5">
        <v>82.26</v>
      </c>
      <c r="G276" s="6">
        <f>E276*E276</f>
        <v>1178223.4116</v>
      </c>
      <c r="H276" s="6">
        <f>2*E276*F276</f>
        <v>178579.87920000002</v>
      </c>
      <c r="I276" s="5">
        <v>1079.0999999999999</v>
      </c>
      <c r="J276" s="5">
        <v>83.21</v>
      </c>
      <c r="K276" s="6">
        <f>I276*I276</f>
        <v>1164456.8099999998</v>
      </c>
      <c r="L276" s="6">
        <f>2*I276*J276</f>
        <v>179583.82199999999</v>
      </c>
      <c r="M276" s="6">
        <f>0.5*(G276+K276)</f>
        <v>1171340.1107999999</v>
      </c>
      <c r="N276" s="5">
        <f>0.5*P276</f>
        <v>126630.48840940151</v>
      </c>
      <c r="O276" s="6">
        <f>G276-K276</f>
        <v>13766.601600000169</v>
      </c>
      <c r="P276" s="6">
        <f>SQRT(H276*H276+L276*L276)</f>
        <v>253260.97681880303</v>
      </c>
      <c r="Q276" s="6">
        <f>(H276*H276-L276*L276)/(H276*H276+L276*L276)</f>
        <v>-5.6060114900265863E-3</v>
      </c>
      <c r="R276"/>
      <c r="S276"/>
    </row>
    <row r="277" spans="1:19">
      <c r="A277" s="1">
        <f>100000*D277+1000*C277+B277</f>
        <v>300000</v>
      </c>
      <c r="B277" s="1">
        <v>0</v>
      </c>
      <c r="C277" s="1">
        <v>0</v>
      </c>
      <c r="D277" s="2">
        <v>3</v>
      </c>
      <c r="E277" s="5">
        <v>203.39</v>
      </c>
      <c r="F277" s="5">
        <v>304.06</v>
      </c>
      <c r="G277" s="6">
        <f>E277*E277</f>
        <v>41367.492099999996</v>
      </c>
      <c r="H277" s="6">
        <f>2*E277*F277</f>
        <v>123685.52679999999</v>
      </c>
      <c r="I277" s="5">
        <v>174.08</v>
      </c>
      <c r="J277" s="5">
        <v>309.64</v>
      </c>
      <c r="K277" s="6">
        <f>I277*I277</f>
        <v>30303.846400000006</v>
      </c>
      <c r="L277" s="6">
        <f>2*I277*J277</f>
        <v>107804.26240000001</v>
      </c>
      <c r="M277" s="6">
        <f>0.5*(G277+K277)</f>
        <v>35835.669249999999</v>
      </c>
      <c r="N277" s="5">
        <f>0.5*P277</f>
        <v>82036.376887636827</v>
      </c>
      <c r="O277" s="6">
        <f>G277-K277</f>
        <v>11063.64569999999</v>
      </c>
      <c r="P277" s="6">
        <f>SQRT(H277*H277+L277*L277)</f>
        <v>164072.75377527365</v>
      </c>
      <c r="Q277" s="6">
        <f>(H277*H277-L277*L277)/(H277*H277+L277*L277)</f>
        <v>0.13656643768141216</v>
      </c>
      <c r="R277"/>
      <c r="S277"/>
    </row>
    <row r="278" spans="1:19">
      <c r="A278" s="1">
        <f>100000*D278+1000*C278+B278</f>
        <v>300001</v>
      </c>
      <c r="B278" s="1">
        <v>1</v>
      </c>
      <c r="C278" s="1">
        <v>0</v>
      </c>
      <c r="D278" s="2">
        <v>3</v>
      </c>
      <c r="E278" s="5">
        <v>1059.54</v>
      </c>
      <c r="F278" s="5">
        <v>73.31</v>
      </c>
      <c r="G278" s="6">
        <f>E278*E278</f>
        <v>1122625.0115999999</v>
      </c>
      <c r="H278" s="6">
        <f>2*E278*F278</f>
        <v>155349.7548</v>
      </c>
      <c r="I278" s="5">
        <v>1085.07</v>
      </c>
      <c r="J278" s="5">
        <v>72.150000000000006</v>
      </c>
      <c r="K278" s="6">
        <f>I278*I278</f>
        <v>1177376.9049</v>
      </c>
      <c r="L278" s="6">
        <f>2*I278*J278</f>
        <v>156575.601</v>
      </c>
      <c r="M278" s="6">
        <f>0.5*(G278+K278)</f>
        <v>1150000.9582499999</v>
      </c>
      <c r="N278" s="5">
        <f>0.5*P278</f>
        <v>110283.11877269717</v>
      </c>
      <c r="O278" s="6">
        <f>G278-K278</f>
        <v>-54751.893300000113</v>
      </c>
      <c r="P278" s="6">
        <f>SQRT(H278*H278+L278*L278)</f>
        <v>220566.23754539434</v>
      </c>
      <c r="Q278" s="6">
        <f>(H278*H278-L278*L278)/(H278*H278+L278*L278)</f>
        <v>-7.8597475008606189E-3</v>
      </c>
      <c r="R278"/>
      <c r="S278"/>
    </row>
    <row r="279" spans="1:19">
      <c r="A279" s="1">
        <f>100000*D279+1000*C279+B279</f>
        <v>300002</v>
      </c>
      <c r="B279" s="1">
        <v>2</v>
      </c>
      <c r="C279" s="1">
        <v>0</v>
      </c>
      <c r="D279" s="2">
        <v>3</v>
      </c>
      <c r="E279" s="5">
        <v>3350.77</v>
      </c>
      <c r="F279" s="5">
        <v>32.42</v>
      </c>
      <c r="G279" s="6">
        <f>E279*E279</f>
        <v>11227659.592900001</v>
      </c>
      <c r="H279" s="6">
        <f>2*E279*F279</f>
        <v>217263.92680000002</v>
      </c>
      <c r="I279" s="5">
        <v>3432.16</v>
      </c>
      <c r="J279" s="5">
        <v>31.97</v>
      </c>
      <c r="K279" s="6">
        <f>I279*I279</f>
        <v>11779722.2656</v>
      </c>
      <c r="L279" s="6">
        <f>2*I279*J279</f>
        <v>219452.31039999999</v>
      </c>
      <c r="M279" s="6">
        <f>0.5*(G279+K279)</f>
        <v>11503690.92925</v>
      </c>
      <c r="N279" s="5">
        <f>0.5*P279</f>
        <v>154404.44490724168</v>
      </c>
      <c r="O279" s="6">
        <f>G279-K279</f>
        <v>-552062.67269999906</v>
      </c>
      <c r="P279" s="6">
        <f>SQRT(H279*H279+L279*L279)</f>
        <v>308808.88981448335</v>
      </c>
      <c r="Q279" s="6">
        <f>(H279*H279-L279*L279)/(H279*H279+L279*L279)</f>
        <v>-1.0021741645819041E-2</v>
      </c>
      <c r="R279"/>
      <c r="S279"/>
    </row>
    <row r="280" spans="1:19">
      <c r="A280" s="1">
        <f>100000*D280+1000*C280+B280</f>
        <v>300003</v>
      </c>
      <c r="B280" s="1">
        <v>3</v>
      </c>
      <c r="C280" s="1">
        <v>0</v>
      </c>
      <c r="D280" s="2">
        <v>3</v>
      </c>
      <c r="E280" s="5">
        <v>2913.35</v>
      </c>
      <c r="F280" s="5">
        <v>27.37</v>
      </c>
      <c r="G280" s="6">
        <f>E280*E280</f>
        <v>8487608.2225000001</v>
      </c>
      <c r="H280" s="6">
        <f>2*E280*F280</f>
        <v>159476.77900000001</v>
      </c>
      <c r="I280" s="5">
        <v>2933.13</v>
      </c>
      <c r="J280" s="5">
        <v>28.22</v>
      </c>
      <c r="K280" s="6">
        <f>I280*I280</f>
        <v>8603251.5969000012</v>
      </c>
      <c r="L280" s="6">
        <f>2*I280*J280</f>
        <v>165545.8572</v>
      </c>
      <c r="M280" s="6">
        <f>0.5*(G280+K280)</f>
        <v>8545429.9097000007</v>
      </c>
      <c r="N280" s="5">
        <f>0.5*P280</f>
        <v>114932.88680388399</v>
      </c>
      <c r="O280" s="6">
        <f>G280-K280</f>
        <v>-115643.37440000102</v>
      </c>
      <c r="P280" s="6">
        <f>SQRT(H280*H280+L280*L280)</f>
        <v>229865.77360776797</v>
      </c>
      <c r="Q280" s="6">
        <f>(H280*H280-L280*L280)/(H280*H280+L280*L280)</f>
        <v>-3.7332555572993774E-2</v>
      </c>
      <c r="R280"/>
      <c r="S280"/>
    </row>
    <row r="281" spans="1:19">
      <c r="A281" s="1">
        <f>100000*D281+1000*C281+B281</f>
        <v>300004</v>
      </c>
      <c r="B281" s="1">
        <v>4</v>
      </c>
      <c r="C281" s="1">
        <v>0</v>
      </c>
      <c r="D281" s="2">
        <v>3</v>
      </c>
      <c r="E281" s="5">
        <v>1766.67</v>
      </c>
      <c r="F281" s="5">
        <v>27.62</v>
      </c>
      <c r="G281" s="6">
        <f>E281*E281</f>
        <v>3121122.8889000001</v>
      </c>
      <c r="H281" s="6">
        <f>2*E281*F281</f>
        <v>97590.850800000015</v>
      </c>
      <c r="I281" s="5">
        <v>1760.58</v>
      </c>
      <c r="J281" s="5">
        <v>31.13</v>
      </c>
      <c r="K281" s="6">
        <f>I281*I281</f>
        <v>3099641.9363999995</v>
      </c>
      <c r="L281" s="6">
        <f>2*I281*J281</f>
        <v>109613.71079999999</v>
      </c>
      <c r="M281" s="6">
        <f>0.5*(G281+K281)</f>
        <v>3110382.4126499998</v>
      </c>
      <c r="N281" s="5">
        <f>0.5*P281</f>
        <v>73381.093878488042</v>
      </c>
      <c r="O281" s="6">
        <f>G281-K281</f>
        <v>21480.952500000596</v>
      </c>
      <c r="P281" s="6">
        <f>SQRT(H281*H281+L281*L281)</f>
        <v>146762.18775697608</v>
      </c>
      <c r="Q281" s="6">
        <f>(H281*H281-L281*L281)/(H281*H281+L281*L281)</f>
        <v>-0.11565881756606074</v>
      </c>
      <c r="R281"/>
      <c r="S281"/>
    </row>
    <row r="282" spans="1:19">
      <c r="A282" s="1">
        <f>100000*D282+1000*C282+B282</f>
        <v>300005</v>
      </c>
      <c r="B282" s="1">
        <v>5</v>
      </c>
      <c r="C282" s="1">
        <v>0</v>
      </c>
      <c r="D282" s="2">
        <v>3</v>
      </c>
      <c r="E282" s="5">
        <v>1955</v>
      </c>
      <c r="F282" s="5">
        <v>28.25</v>
      </c>
      <c r="G282" s="6">
        <f>E282*E282</f>
        <v>3822025</v>
      </c>
      <c r="H282" s="6">
        <f>2*E282*F282</f>
        <v>110457.5</v>
      </c>
      <c r="I282" s="5">
        <v>1916.32</v>
      </c>
      <c r="J282" s="5">
        <v>25.12</v>
      </c>
      <c r="K282" s="6">
        <f>I282*I282</f>
        <v>3672282.3424</v>
      </c>
      <c r="L282" s="6">
        <f>2*I282*J282</f>
        <v>96275.916800000006</v>
      </c>
      <c r="M282" s="6">
        <f>0.5*(G282+K282)</f>
        <v>3747153.6711999997</v>
      </c>
      <c r="N282" s="5">
        <f>0.5*P282</f>
        <v>73263.073000541219</v>
      </c>
      <c r="O282" s="6">
        <f>G282-K282</f>
        <v>149742.65760000004</v>
      </c>
      <c r="P282" s="6">
        <f>SQRT(H282*H282+L282*L282)</f>
        <v>146526.14600108244</v>
      </c>
      <c r="Q282" s="6">
        <f>(H282*H282-L282*L282)/(H282*H282+L282*L282)</f>
        <v>0.13655422640042206</v>
      </c>
      <c r="R282"/>
      <c r="S282"/>
    </row>
    <row r="283" spans="1:19">
      <c r="A283" s="1">
        <f>100000*D283+1000*C283+B283</f>
        <v>300006</v>
      </c>
      <c r="B283" s="1">
        <v>6</v>
      </c>
      <c r="C283" s="1">
        <v>0</v>
      </c>
      <c r="D283" s="2">
        <v>3</v>
      </c>
      <c r="E283" s="5">
        <v>680.45</v>
      </c>
      <c r="F283" s="5">
        <v>63.5</v>
      </c>
      <c r="G283" s="6">
        <f>E283*E283</f>
        <v>463012.20250000007</v>
      </c>
      <c r="H283" s="6">
        <f>2*E283*F283</f>
        <v>86417.150000000009</v>
      </c>
      <c r="I283" s="5">
        <v>641.47</v>
      </c>
      <c r="J283" s="5">
        <v>47.75</v>
      </c>
      <c r="K283" s="6">
        <f>I283*I283</f>
        <v>411483.76090000005</v>
      </c>
      <c r="L283" s="6">
        <f>2*I283*J283</f>
        <v>61260.385000000002</v>
      </c>
      <c r="M283" s="6">
        <f>0.5*(G283+K283)</f>
        <v>437247.98170000006</v>
      </c>
      <c r="N283" s="5">
        <f>0.5*P283</f>
        <v>52964.041066724523</v>
      </c>
      <c r="O283" s="6">
        <f>G283-K283</f>
        <v>51528.44160000002</v>
      </c>
      <c r="P283" s="6">
        <f>SQRT(H283*H283+L283*L283)</f>
        <v>105928.08213344905</v>
      </c>
      <c r="Q283" s="6">
        <f>(H283*H283-L283*L283)/(H283*H283+L283*L283)</f>
        <v>0.33109072045412996</v>
      </c>
      <c r="R283"/>
      <c r="S283"/>
    </row>
    <row r="284" spans="1:19">
      <c r="A284" s="1">
        <f>100000*D284+1000*C284+B284</f>
        <v>300007</v>
      </c>
      <c r="B284" s="1">
        <v>7</v>
      </c>
      <c r="C284" s="1">
        <v>0</v>
      </c>
      <c r="D284" s="2">
        <v>3</v>
      </c>
      <c r="E284" s="5">
        <v>1504.31</v>
      </c>
      <c r="F284" s="5">
        <v>31.92</v>
      </c>
      <c r="G284" s="6">
        <f>E284*E284</f>
        <v>2262948.5760999997</v>
      </c>
      <c r="H284" s="6">
        <f>2*E284*F284</f>
        <v>96035.150399999999</v>
      </c>
      <c r="I284" s="5">
        <v>1501.05</v>
      </c>
      <c r="J284" s="5">
        <v>31.99</v>
      </c>
      <c r="K284" s="6">
        <f>I284*I284</f>
        <v>2253151.1025</v>
      </c>
      <c r="L284" s="6">
        <f>2*I284*J284</f>
        <v>96037.178999999989</v>
      </c>
      <c r="M284" s="6">
        <f>0.5*(G284+K284)</f>
        <v>2258049.8393000001</v>
      </c>
      <c r="N284" s="5">
        <f>0.5*P284</f>
        <v>67907.823302305638</v>
      </c>
      <c r="O284" s="6">
        <f>G284-K284</f>
        <v>9797.4735999996774</v>
      </c>
      <c r="P284" s="6">
        <f>SQRT(H284*H284+L284*L284)</f>
        <v>135815.64660461128</v>
      </c>
      <c r="Q284" s="6">
        <f>(H284*H284-L284*L284)/(H284*H284+L284*L284)</f>
        <v>-2.1123292523130634E-5</v>
      </c>
      <c r="R284"/>
      <c r="S284"/>
    </row>
    <row r="285" spans="1:19">
      <c r="A285" s="1">
        <f>100000*D285+1000*C285+B285</f>
        <v>300008</v>
      </c>
      <c r="B285" s="1">
        <v>8</v>
      </c>
      <c r="C285" s="1">
        <v>0</v>
      </c>
      <c r="D285" s="2">
        <v>3</v>
      </c>
      <c r="E285" s="5">
        <v>234.94</v>
      </c>
      <c r="F285" s="5">
        <v>205.94</v>
      </c>
      <c r="G285" s="6">
        <f>E285*E285</f>
        <v>55196.803599999999</v>
      </c>
      <c r="H285" s="6">
        <f>2*E285*F285</f>
        <v>96767.087199999994</v>
      </c>
      <c r="I285" s="5">
        <v>88.3</v>
      </c>
      <c r="J285" s="5">
        <v>241.1</v>
      </c>
      <c r="K285" s="6">
        <f>I285*I285</f>
        <v>7796.8899999999994</v>
      </c>
      <c r="L285" s="6">
        <f>2*I285*J285</f>
        <v>42578.259999999995</v>
      </c>
      <c r="M285" s="6">
        <f>0.5*(G285+K285)</f>
        <v>31496.846799999999</v>
      </c>
      <c r="N285" s="5">
        <f>0.5*P285</f>
        <v>52860.139495181065</v>
      </c>
      <c r="O285" s="6">
        <f>G285-K285</f>
        <v>47399.9136</v>
      </c>
      <c r="P285" s="6">
        <f>SQRT(H285*H285+L285*L285)</f>
        <v>105720.27899036213</v>
      </c>
      <c r="Q285" s="6">
        <f>(H285*H285-L285*L285)/(H285*H285+L285*L285)</f>
        <v>0.67559374918175052</v>
      </c>
      <c r="R285"/>
      <c r="S285"/>
    </row>
    <row r="286" spans="1:19">
      <c r="A286" s="1">
        <f>100000*D286+1000*C286+B286</f>
        <v>300009</v>
      </c>
      <c r="B286" s="1">
        <v>9</v>
      </c>
      <c r="C286" s="1">
        <v>0</v>
      </c>
      <c r="D286" s="2">
        <v>3</v>
      </c>
      <c r="E286" s="5">
        <v>1525.36</v>
      </c>
      <c r="F286" s="5">
        <v>33.909999999999997</v>
      </c>
      <c r="G286" s="6">
        <f>E286*E286</f>
        <v>2326723.1295999996</v>
      </c>
      <c r="H286" s="6">
        <f>2*E286*F286</f>
        <v>103449.91519999999</v>
      </c>
      <c r="I286" s="5">
        <v>1529.39</v>
      </c>
      <c r="J286" s="5">
        <v>33.69</v>
      </c>
      <c r="K286" s="6">
        <f>I286*I286</f>
        <v>2339033.7721000002</v>
      </c>
      <c r="L286" s="6">
        <f>2*I286*J286</f>
        <v>103050.2982</v>
      </c>
      <c r="M286" s="6">
        <f>0.5*(G286+K286)</f>
        <v>2332878.4508499997</v>
      </c>
      <c r="N286" s="5">
        <f>0.5*P286</f>
        <v>73008.987313200196</v>
      </c>
      <c r="O286" s="6">
        <f>G286-K286</f>
        <v>-12310.64250000054</v>
      </c>
      <c r="P286" s="6">
        <f>SQRT(H286*H286+L286*L286)</f>
        <v>146017.97462640039</v>
      </c>
      <c r="Q286" s="6">
        <f>(H286*H286-L286*L286)/(H286*H286+L286*L286)</f>
        <v>3.8703640725329669E-3</v>
      </c>
      <c r="R286"/>
      <c r="S286"/>
    </row>
    <row r="287" spans="1:19">
      <c r="A287" s="1">
        <f>100000*D287+1000*C287+B287</f>
        <v>301000</v>
      </c>
      <c r="B287" s="1">
        <v>0</v>
      </c>
      <c r="C287" s="1">
        <v>1</v>
      </c>
      <c r="D287" s="2">
        <v>3</v>
      </c>
      <c r="E287" s="5">
        <v>4911.17</v>
      </c>
      <c r="F287" s="5">
        <v>45.83</v>
      </c>
      <c r="G287" s="6">
        <f>E287*E287</f>
        <v>24119590.7689</v>
      </c>
      <c r="H287" s="6">
        <f>2*E287*F287</f>
        <v>450157.84220000001</v>
      </c>
      <c r="I287" s="5">
        <v>4782.92</v>
      </c>
      <c r="J287" s="5">
        <v>45.89</v>
      </c>
      <c r="K287" s="6">
        <f>I287*I287</f>
        <v>22876323.726399999</v>
      </c>
      <c r="L287" s="6">
        <f>2*I287*J287</f>
        <v>438976.39760000003</v>
      </c>
      <c r="M287" s="6">
        <f>0.5*(G287+K287)</f>
        <v>23497957.247649997</v>
      </c>
      <c r="N287" s="5">
        <f>0.5*P287</f>
        <v>314381.28146568837</v>
      </c>
      <c r="O287" s="6">
        <f>G287-K287</f>
        <v>1243267.0425000004</v>
      </c>
      <c r="P287" s="6">
        <f>SQRT(H287*H287+L287*L287)</f>
        <v>628762.56293137674</v>
      </c>
      <c r="Q287" s="6">
        <f>(H287*H287-L287*L287)/(H287*H287+L287*L287)</f>
        <v>2.5147331114747772E-2</v>
      </c>
      <c r="R287"/>
      <c r="S287"/>
    </row>
    <row r="288" spans="1:19">
      <c r="A288" s="1">
        <f>100000*D288+1000*C288+B288</f>
        <v>302000</v>
      </c>
      <c r="B288" s="1">
        <v>0</v>
      </c>
      <c r="C288" s="1">
        <v>2</v>
      </c>
      <c r="D288" s="2">
        <v>3</v>
      </c>
      <c r="E288" s="5">
        <v>9999</v>
      </c>
      <c r="F288" s="5">
        <v>39.25</v>
      </c>
      <c r="G288" s="6">
        <f>E288*E288</f>
        <v>99980001</v>
      </c>
      <c r="H288" s="6">
        <f>2*E288*F288</f>
        <v>784921.5</v>
      </c>
      <c r="I288" s="5">
        <v>9879.08</v>
      </c>
      <c r="J288" s="5">
        <v>39.31</v>
      </c>
      <c r="K288" s="6">
        <f>I288*I288</f>
        <v>97596221.646400005</v>
      </c>
      <c r="L288" s="6">
        <f>2*I288*J288</f>
        <v>776693.2696</v>
      </c>
      <c r="M288" s="6">
        <f>0.5*(G288+K288)</f>
        <v>98788111.323200002</v>
      </c>
      <c r="N288" s="5">
        <f>0.5*P288</f>
        <v>552121.86068932922</v>
      </c>
      <c r="O288" s="6">
        <f>G288-K288</f>
        <v>2383779.3535999954</v>
      </c>
      <c r="P288" s="6">
        <f>SQRT(H288*H288+L288*L288)</f>
        <v>1104243.7213786584</v>
      </c>
      <c r="Q288" s="6">
        <f>(H288*H288-L288*L288)/(H288*H288+L288*L288)</f>
        <v>1.0537812688315931E-2</v>
      </c>
      <c r="R288"/>
      <c r="S288"/>
    </row>
    <row r="289" spans="1:19">
      <c r="A289" s="1">
        <f>100000*D289+1000*C289+B289</f>
        <v>303000</v>
      </c>
      <c r="B289" s="1">
        <v>0</v>
      </c>
      <c r="C289" s="1">
        <v>3</v>
      </c>
      <c r="D289" s="2">
        <v>3</v>
      </c>
      <c r="E289" s="5">
        <v>943.94</v>
      </c>
      <c r="F289" s="5">
        <v>81.099999999999994</v>
      </c>
      <c r="G289" s="6">
        <f>E289*E289</f>
        <v>891022.72360000014</v>
      </c>
      <c r="H289" s="6">
        <f>2*E289*F289</f>
        <v>153107.068</v>
      </c>
      <c r="I289" s="5">
        <v>947.78</v>
      </c>
      <c r="J289" s="5">
        <v>78.88</v>
      </c>
      <c r="K289" s="6">
        <f>I289*I289</f>
        <v>898286.92839999998</v>
      </c>
      <c r="L289" s="6">
        <f>2*I289*J289</f>
        <v>149521.77279999998</v>
      </c>
      <c r="M289" s="6">
        <f>0.5*(G289+K289)</f>
        <v>894654.82600000012</v>
      </c>
      <c r="N289" s="5">
        <f>0.5*P289</f>
        <v>107002.96118894496</v>
      </c>
      <c r="O289" s="6">
        <f>G289-K289</f>
        <v>-7264.2047999998322</v>
      </c>
      <c r="P289" s="6">
        <f>SQRT(H289*H289+L289*L289)</f>
        <v>214005.92237788992</v>
      </c>
      <c r="Q289" s="6">
        <f>(H289*H289-L289*L289)/(H289*H289+L289*L289)</f>
        <v>2.3691014019040085E-2</v>
      </c>
      <c r="R289"/>
      <c r="S289"/>
    </row>
    <row r="290" spans="1:19">
      <c r="A290" s="1">
        <f>100000*D290+1000*C290+B290</f>
        <v>304000</v>
      </c>
      <c r="B290" s="1">
        <v>0</v>
      </c>
      <c r="C290" s="1">
        <v>4</v>
      </c>
      <c r="D290" s="2">
        <v>3</v>
      </c>
      <c r="E290" s="5">
        <v>882.39</v>
      </c>
      <c r="F290" s="5">
        <v>62.21</v>
      </c>
      <c r="G290" s="6">
        <f>E290*E290</f>
        <v>778612.11210000003</v>
      </c>
      <c r="H290" s="6">
        <f>2*E290*F290</f>
        <v>109786.9638</v>
      </c>
      <c r="I290" s="5">
        <v>866.92</v>
      </c>
      <c r="J290" s="5">
        <v>63.69</v>
      </c>
      <c r="K290" s="6">
        <f>I290*I290</f>
        <v>751550.28639999998</v>
      </c>
      <c r="L290" s="6">
        <f>2*I290*J290</f>
        <v>110428.26959999999</v>
      </c>
      <c r="M290" s="6">
        <f>0.5*(G290+K290)</f>
        <v>765081.19925000006</v>
      </c>
      <c r="N290" s="5">
        <f>0.5*P290</f>
        <v>77858.172575640361</v>
      </c>
      <c r="O290" s="6">
        <f>G290-K290</f>
        <v>27061.825700000045</v>
      </c>
      <c r="P290" s="6">
        <f>SQRT(H290*H290+L290*L290)</f>
        <v>155716.34515128072</v>
      </c>
      <c r="Q290" s="6">
        <f>(H290*H290-L290*L290)/(H290*H290+L290*L290)</f>
        <v>-5.8243051706606992E-3</v>
      </c>
      <c r="R290"/>
      <c r="S290"/>
    </row>
    <row r="291" spans="1:19">
      <c r="A291" s="1">
        <f>100000*D291+1000*C291+B291</f>
        <v>305000</v>
      </c>
      <c r="B291" s="1">
        <v>0</v>
      </c>
      <c r="C291" s="1">
        <v>5</v>
      </c>
      <c r="D291" s="2">
        <v>3</v>
      </c>
      <c r="E291" s="5">
        <v>1025.6400000000001</v>
      </c>
      <c r="F291" s="5">
        <v>51.66</v>
      </c>
      <c r="G291" s="6">
        <f>E291*E291</f>
        <v>1051937.4096000001</v>
      </c>
      <c r="H291" s="6">
        <f>2*E291*F291</f>
        <v>105969.12480000001</v>
      </c>
      <c r="I291" s="5">
        <v>1008.99</v>
      </c>
      <c r="J291" s="5">
        <v>51.67</v>
      </c>
      <c r="K291" s="6">
        <f>I291*I291</f>
        <v>1018060.8201</v>
      </c>
      <c r="L291" s="6">
        <f>2*I291*J291</f>
        <v>104269.0266</v>
      </c>
      <c r="M291" s="6">
        <f>0.5*(G291+K291)</f>
        <v>1034999.11485</v>
      </c>
      <c r="N291" s="5">
        <f>0.5*P291</f>
        <v>74332.841528811274</v>
      </c>
      <c r="O291" s="6">
        <f>G291-K291</f>
        <v>33876.589500000118</v>
      </c>
      <c r="P291" s="6">
        <f>SQRT(H291*H291+L291*L291)</f>
        <v>148665.68305762255</v>
      </c>
      <c r="Q291" s="6">
        <f>(H291*H291-L291*L291)/(H291*H291+L291*L291)</f>
        <v>1.6172012767819269E-2</v>
      </c>
      <c r="R291"/>
      <c r="S291"/>
    </row>
    <row r="292" spans="1:19">
      <c r="A292" s="1">
        <f>100000*D292+1000*C292+B292</f>
        <v>306000</v>
      </c>
      <c r="B292" s="1">
        <v>0</v>
      </c>
      <c r="C292" s="1">
        <v>6</v>
      </c>
      <c r="D292" s="2">
        <v>3</v>
      </c>
      <c r="E292" s="5">
        <v>1353.42</v>
      </c>
      <c r="F292" s="5">
        <v>41.5</v>
      </c>
      <c r="G292" s="6">
        <f>E292*E292</f>
        <v>1831745.6964000002</v>
      </c>
      <c r="H292" s="6">
        <f>2*E292*F292</f>
        <v>112333.86</v>
      </c>
      <c r="I292" s="5">
        <v>1337.81</v>
      </c>
      <c r="J292" s="5">
        <v>41.26</v>
      </c>
      <c r="K292" s="6">
        <f>I292*I292</f>
        <v>1789735.5961</v>
      </c>
      <c r="L292" s="6">
        <f>2*I292*J292</f>
        <v>110396.08119999999</v>
      </c>
      <c r="M292" s="6">
        <f>0.5*(G292+K292)</f>
        <v>1810740.6462500002</v>
      </c>
      <c r="N292" s="5">
        <f>0.5*P292</f>
        <v>78749.906106002105</v>
      </c>
      <c r="O292" s="6">
        <f>G292-K292</f>
        <v>42010.100300000282</v>
      </c>
      <c r="P292" s="6">
        <f>SQRT(H292*H292+L292*L292)</f>
        <v>157499.81221200421</v>
      </c>
      <c r="Q292" s="6">
        <f>(H292*H292-L292*L292)/(H292*H292+L292*L292)</f>
        <v>1.7398937259163978E-2</v>
      </c>
      <c r="R292"/>
      <c r="S292"/>
    </row>
    <row r="293" spans="1:19">
      <c r="A293" s="1">
        <f>100000*D293+1000*C293+B293</f>
        <v>307000</v>
      </c>
      <c r="B293" s="1">
        <v>0</v>
      </c>
      <c r="C293" s="1">
        <v>7</v>
      </c>
      <c r="D293" s="2">
        <v>3</v>
      </c>
      <c r="E293" s="5">
        <v>648.66</v>
      </c>
      <c r="F293" s="5">
        <v>72.97</v>
      </c>
      <c r="G293" s="6">
        <f>E293*E293</f>
        <v>420759.79559999995</v>
      </c>
      <c r="H293" s="6">
        <f>2*E293*F293</f>
        <v>94665.440399999992</v>
      </c>
      <c r="I293" s="5">
        <v>687.11</v>
      </c>
      <c r="J293" s="5">
        <v>66.62</v>
      </c>
      <c r="K293" s="6">
        <f>I293*I293</f>
        <v>472120.15210000001</v>
      </c>
      <c r="L293" s="6">
        <f>2*I293*J293</f>
        <v>91550.536400000012</v>
      </c>
      <c r="M293" s="6">
        <f>0.5*(G293+K293)</f>
        <v>446439.97384999995</v>
      </c>
      <c r="N293" s="5">
        <f>0.5*P293</f>
        <v>65846.500137163093</v>
      </c>
      <c r="O293" s="6">
        <f>G293-K293</f>
        <v>-51360.356500000053</v>
      </c>
      <c r="P293" s="6">
        <f>SQRT(H293*H293+L293*L293)</f>
        <v>131693.00027432619</v>
      </c>
      <c r="Q293" s="6">
        <f>(H293*H293-L293*L293)/(H293*H293+L293*L293)</f>
        <v>3.3445386713139597E-2</v>
      </c>
      <c r="R293"/>
      <c r="S293"/>
    </row>
    <row r="294" spans="1:19">
      <c r="A294" s="1">
        <f>100000*D294+1000*C294+B294</f>
        <v>308000</v>
      </c>
      <c r="B294" s="1">
        <v>0</v>
      </c>
      <c r="C294" s="1">
        <v>8</v>
      </c>
      <c r="D294" s="2">
        <v>3</v>
      </c>
      <c r="E294" s="5">
        <v>841.59</v>
      </c>
      <c r="F294" s="5">
        <v>66.5</v>
      </c>
      <c r="G294" s="6">
        <f>E294*E294</f>
        <v>708273.72810000007</v>
      </c>
      <c r="H294" s="6">
        <f>2*E294*F294</f>
        <v>111931.47</v>
      </c>
      <c r="I294" s="5">
        <v>846.65</v>
      </c>
      <c r="J294" s="5">
        <v>54.93</v>
      </c>
      <c r="K294" s="6">
        <f>I294*I294</f>
        <v>716816.22249999992</v>
      </c>
      <c r="L294" s="6">
        <f>2*I294*J294</f>
        <v>93012.968999999997</v>
      </c>
      <c r="M294" s="6">
        <f>0.5*(G294+K294)</f>
        <v>712544.97530000005</v>
      </c>
      <c r="N294" s="5">
        <f>0.5*P294</f>
        <v>72766.864675063232</v>
      </c>
      <c r="O294" s="6">
        <f>G294-K294</f>
        <v>-8542.4943999998504</v>
      </c>
      <c r="P294" s="6">
        <f>SQRT(H294*H294+L294*L294)</f>
        <v>145533.72935012646</v>
      </c>
      <c r="Q294" s="6">
        <f>(H294*H294-L294*L294)/(H294*H294+L294*L294)</f>
        <v>0.18306087926577624</v>
      </c>
      <c r="R294"/>
      <c r="S294"/>
    </row>
    <row r="295" spans="1:19">
      <c r="A295" s="1">
        <f>100000*D295+1000*C295+B295</f>
        <v>309000</v>
      </c>
      <c r="B295" s="1">
        <v>0</v>
      </c>
      <c r="C295" s="1">
        <v>9</v>
      </c>
      <c r="D295" s="2">
        <v>3</v>
      </c>
      <c r="E295" s="5">
        <v>210.78</v>
      </c>
      <c r="F295" s="5">
        <v>280.72000000000003</v>
      </c>
      <c r="G295" s="6">
        <f>E295*E295</f>
        <v>44428.208400000003</v>
      </c>
      <c r="H295" s="6">
        <f>2*E295*F295</f>
        <v>118340.32320000001</v>
      </c>
      <c r="I295" s="5">
        <v>171.83</v>
      </c>
      <c r="J295" s="5">
        <v>278.73</v>
      </c>
      <c r="K295" s="6">
        <f>I295*I295</f>
        <v>29525.548900000005</v>
      </c>
      <c r="L295" s="6">
        <f>2*I295*J295</f>
        <v>95788.351800000019</v>
      </c>
      <c r="M295" s="6">
        <f>0.5*(G295+K295)</f>
        <v>36976.878650000006</v>
      </c>
      <c r="N295" s="5">
        <f>0.5*P295</f>
        <v>76124.635361427238</v>
      </c>
      <c r="O295" s="6">
        <f>G295-K295</f>
        <v>14902.659499999998</v>
      </c>
      <c r="P295" s="6">
        <f>SQRT(H295*H295+L295*L295)</f>
        <v>152249.27072285448</v>
      </c>
      <c r="Q295" s="6">
        <f>(H295*H295-L295*L295)/(H295*H295+L295*L295)</f>
        <v>0.20832860208540735</v>
      </c>
      <c r="R295"/>
      <c r="S295"/>
    </row>
    <row r="296" spans="1:19">
      <c r="A296" s="1">
        <f>100000*D296+1000*C296+B296</f>
        <v>310000</v>
      </c>
      <c r="B296" s="1">
        <v>0</v>
      </c>
      <c r="C296" s="1">
        <v>10</v>
      </c>
      <c r="D296" s="2">
        <v>3</v>
      </c>
      <c r="E296" s="5">
        <v>761.46</v>
      </c>
      <c r="F296" s="5">
        <v>62.6</v>
      </c>
      <c r="G296" s="6">
        <f>E296*E296</f>
        <v>579821.33160000003</v>
      </c>
      <c r="H296" s="6">
        <f>2*E296*F296</f>
        <v>95334.792000000001</v>
      </c>
      <c r="I296" s="5">
        <v>738.02</v>
      </c>
      <c r="J296" s="5">
        <v>64.14</v>
      </c>
      <c r="K296" s="6">
        <f>I296*I296</f>
        <v>544673.52039999992</v>
      </c>
      <c r="L296" s="6">
        <f>2*I296*J296</f>
        <v>94673.205600000001</v>
      </c>
      <c r="M296" s="6">
        <f>0.5*(G296+K296)</f>
        <v>562247.42599999998</v>
      </c>
      <c r="N296" s="5">
        <f>0.5*P296</f>
        <v>67178.379007429059</v>
      </c>
      <c r="O296" s="6">
        <f>G296-K296</f>
        <v>35147.811200000113</v>
      </c>
      <c r="P296" s="6">
        <f>SQRT(H296*H296+L296*L296)</f>
        <v>134356.75801485812</v>
      </c>
      <c r="Q296" s="6">
        <f>(H296*H296-L296*L296)/(H296*H296+L296*L296)</f>
        <v>6.963689820279618E-3</v>
      </c>
      <c r="R296"/>
      <c r="S296"/>
    </row>
    <row r="297" spans="1:19">
      <c r="A297" s="1">
        <f>100000*D297+1000*C297+B297</f>
        <v>311000</v>
      </c>
      <c r="B297" s="1">
        <v>0</v>
      </c>
      <c r="C297" s="1">
        <v>11</v>
      </c>
      <c r="D297" s="2">
        <v>3</v>
      </c>
      <c r="E297" s="5">
        <v>259.06</v>
      </c>
      <c r="F297" s="5">
        <v>318.52</v>
      </c>
      <c r="G297" s="6">
        <f>E297*E297</f>
        <v>67112.083599999998</v>
      </c>
      <c r="H297" s="6">
        <f>2*E297*F297</f>
        <v>165031.58239999998</v>
      </c>
      <c r="I297" s="5">
        <v>225.68</v>
      </c>
      <c r="J297" s="5">
        <v>318.67</v>
      </c>
      <c r="K297" s="6">
        <f>I297*I297</f>
        <v>50931.462400000004</v>
      </c>
      <c r="L297" s="6">
        <f>2*I297*J297</f>
        <v>143834.89120000001</v>
      </c>
      <c r="M297" s="6">
        <f>0.5*(G297+K297)</f>
        <v>59021.773000000001</v>
      </c>
      <c r="N297" s="5">
        <f>0.5*P297</f>
        <v>109457.63919887436</v>
      </c>
      <c r="O297" s="6">
        <f>G297-K297</f>
        <v>16180.621199999994</v>
      </c>
      <c r="P297" s="6">
        <f>SQRT(H297*H297+L297*L297)</f>
        <v>218915.27839774871</v>
      </c>
      <c r="Q297" s="6">
        <f>(H297*H297-L297*L297)/(H297*H297+L297*L297)</f>
        <v>0.13661132302883311</v>
      </c>
      <c r="R297"/>
      <c r="S297"/>
    </row>
    <row r="298" spans="1:19">
      <c r="A298" s="1">
        <f>100000*D298+1000*C298+B298</f>
        <v>312000</v>
      </c>
      <c r="B298" s="1">
        <v>0</v>
      </c>
      <c r="C298" s="1">
        <v>12</v>
      </c>
      <c r="D298" s="2">
        <v>3</v>
      </c>
      <c r="E298" s="5">
        <v>385.52</v>
      </c>
      <c r="F298" s="5">
        <v>209.56</v>
      </c>
      <c r="G298" s="6">
        <f>E298*E298</f>
        <v>148625.67039999997</v>
      </c>
      <c r="H298" s="6">
        <f>2*E298*F298</f>
        <v>161579.14239999998</v>
      </c>
      <c r="I298" s="5">
        <v>440.69</v>
      </c>
      <c r="J298" s="5">
        <v>165.92</v>
      </c>
      <c r="K298" s="6">
        <f>I298*I298</f>
        <v>194207.67610000001</v>
      </c>
      <c r="L298" s="6">
        <f>2*I298*J298</f>
        <v>146238.56959999999</v>
      </c>
      <c r="M298" s="6">
        <f>0.5*(G298+K298)</f>
        <v>171416.67324999999</v>
      </c>
      <c r="N298" s="5">
        <f>0.5*P298</f>
        <v>108965.0614846033</v>
      </c>
      <c r="O298" s="6">
        <f>G298-K298</f>
        <v>-45582.005700000038</v>
      </c>
      <c r="P298" s="6">
        <f>SQRT(H298*H298+L298*L298)</f>
        <v>217930.1229692066</v>
      </c>
      <c r="Q298" s="6">
        <f>(H298*H298-L298*L298)/(H298*H298+L298*L298)</f>
        <v>9.9426157104014715E-2</v>
      </c>
      <c r="R298"/>
      <c r="S298"/>
    </row>
    <row r="299" spans="1:19">
      <c r="A299" s="1">
        <f>100000*D299+1000*C299+B299</f>
        <v>313000</v>
      </c>
      <c r="B299" s="1">
        <v>0</v>
      </c>
      <c r="C299" s="1">
        <v>13</v>
      </c>
      <c r="D299" s="2">
        <v>3</v>
      </c>
      <c r="E299" s="5">
        <v>122.39</v>
      </c>
      <c r="F299" s="5">
        <v>344.3</v>
      </c>
      <c r="G299" s="6">
        <f>E299*E299</f>
        <v>14979.312100000001</v>
      </c>
      <c r="H299" s="6">
        <f>2*E299*F299</f>
        <v>84277.754000000001</v>
      </c>
      <c r="I299" s="5">
        <v>179.33</v>
      </c>
      <c r="J299" s="5">
        <v>343.41</v>
      </c>
      <c r="K299" s="6">
        <f>I299*I299</f>
        <v>32159.248900000006</v>
      </c>
      <c r="L299" s="6">
        <f>2*I299*J299</f>
        <v>123167.43060000002</v>
      </c>
      <c r="M299" s="6">
        <f>0.5*(G299+K299)</f>
        <v>23569.280500000004</v>
      </c>
      <c r="N299" s="5">
        <f>0.5*P299</f>
        <v>74620.633506910031</v>
      </c>
      <c r="O299" s="6">
        <f>G299-K299</f>
        <v>-17179.936800000003</v>
      </c>
      <c r="P299" s="6">
        <f>SQRT(H299*H299+L299*L299)</f>
        <v>149241.26701382006</v>
      </c>
      <c r="Q299" s="6">
        <f>(H299*H299-L299*L299)/(H299*H299+L299*L299)</f>
        <v>-0.36220949841804184</v>
      </c>
      <c r="R299"/>
      <c r="S299"/>
    </row>
    <row r="300" spans="1:19">
      <c r="A300" s="1">
        <f>100000*D300+1000*C300+B300</f>
        <v>387000</v>
      </c>
      <c r="B300" s="1">
        <v>0</v>
      </c>
      <c r="C300" s="1">
        <v>-13</v>
      </c>
      <c r="D300" s="2">
        <v>4</v>
      </c>
      <c r="E300" s="5">
        <v>338.23</v>
      </c>
      <c r="F300" s="5">
        <v>271.13</v>
      </c>
      <c r="G300" s="6">
        <f>E300*E300</f>
        <v>114399.53290000001</v>
      </c>
      <c r="H300" s="6">
        <f>2*E300*F300</f>
        <v>183408.5998</v>
      </c>
      <c r="I300" s="5">
        <v>302.48</v>
      </c>
      <c r="J300" s="5">
        <v>330.11</v>
      </c>
      <c r="K300" s="6">
        <f>I300*I300</f>
        <v>91494.150400000013</v>
      </c>
      <c r="L300" s="6">
        <f>2*I300*J300</f>
        <v>199703.34560000003</v>
      </c>
      <c r="M300" s="6">
        <f>0.5*(G300+K300)</f>
        <v>102946.84165000002</v>
      </c>
      <c r="N300" s="5">
        <f>0.5*P300</f>
        <v>135572.98839041428</v>
      </c>
      <c r="O300" s="6">
        <f>G300-K300</f>
        <v>22905.382499999992</v>
      </c>
      <c r="P300" s="6">
        <f>SQRT(H300*H300+L300*L300)</f>
        <v>271145.97678082855</v>
      </c>
      <c r="Q300" s="6">
        <f>(H300*H300-L300*L300)/(H300*H300+L300*L300)</f>
        <v>-8.4911586154814561E-2</v>
      </c>
      <c r="R300"/>
      <c r="S300"/>
    </row>
    <row r="301" spans="1:19">
      <c r="A301" s="1">
        <f>100000*D301+1000*C301+B301</f>
        <v>388000</v>
      </c>
      <c r="B301" s="1">
        <v>0</v>
      </c>
      <c r="C301" s="1">
        <v>-12</v>
      </c>
      <c r="D301" s="2">
        <v>4</v>
      </c>
      <c r="E301" s="5">
        <v>1590.5</v>
      </c>
      <c r="F301" s="5">
        <v>43.17</v>
      </c>
      <c r="G301" s="6">
        <f>E301*E301</f>
        <v>2529690.25</v>
      </c>
      <c r="H301" s="6">
        <f>2*E301*F301</f>
        <v>137323.77000000002</v>
      </c>
      <c r="I301" s="5">
        <v>1574.87</v>
      </c>
      <c r="J301" s="5">
        <v>44.21</v>
      </c>
      <c r="K301" s="6">
        <f>I301*I301</f>
        <v>2480215.5168999997</v>
      </c>
      <c r="L301" s="6">
        <f>2*I301*J301</f>
        <v>139250.00539999999</v>
      </c>
      <c r="M301" s="6">
        <f>0.5*(G301+K301)</f>
        <v>2504952.8834499996</v>
      </c>
      <c r="N301" s="5">
        <f>0.5*P301</f>
        <v>97785.967565536892</v>
      </c>
      <c r="O301" s="6">
        <f>G301-K301</f>
        <v>49474.733100000303</v>
      </c>
      <c r="P301" s="6">
        <f>SQRT(H301*H301+L301*L301)</f>
        <v>195571.93513107378</v>
      </c>
      <c r="Q301" s="6">
        <f>(H301*H301-L301*L301)/(H301*H301+L301*L301)</f>
        <v>-1.3928594404878099E-2</v>
      </c>
      <c r="R301"/>
      <c r="S301"/>
    </row>
    <row r="302" spans="1:19">
      <c r="A302" s="1">
        <f>100000*D302+1000*C302+B302</f>
        <v>389000</v>
      </c>
      <c r="B302" s="1">
        <v>0</v>
      </c>
      <c r="C302" s="1">
        <v>-11</v>
      </c>
      <c r="D302" s="2">
        <v>4</v>
      </c>
      <c r="E302" s="5">
        <v>481.6</v>
      </c>
      <c r="F302" s="5">
        <v>140.24</v>
      </c>
      <c r="G302" s="6">
        <f>E302*E302</f>
        <v>231938.56000000003</v>
      </c>
      <c r="H302" s="6">
        <f>2*E302*F302</f>
        <v>135079.16800000001</v>
      </c>
      <c r="I302" s="5">
        <v>499.81</v>
      </c>
      <c r="J302" s="5">
        <v>132.27000000000001</v>
      </c>
      <c r="K302" s="6">
        <f>I302*I302</f>
        <v>249810.0361</v>
      </c>
      <c r="L302" s="6">
        <f>2*I302*J302</f>
        <v>132219.73740000001</v>
      </c>
      <c r="M302" s="6">
        <f>0.5*(G302+K302)</f>
        <v>240874.29805000001</v>
      </c>
      <c r="N302" s="5">
        <f>0.5*P302</f>
        <v>94509.841532108694</v>
      </c>
      <c r="O302" s="6">
        <f>G302-K302</f>
        <v>-17871.476099999971</v>
      </c>
      <c r="P302" s="6">
        <f>SQRT(H302*H302+L302*L302)</f>
        <v>189019.68306421739</v>
      </c>
      <c r="Q302" s="6">
        <f>(H302*H302-L302*L302)/(H302*H302+L302*L302)</f>
        <v>2.1392556095863737E-2</v>
      </c>
      <c r="R302"/>
      <c r="S302"/>
    </row>
    <row r="303" spans="1:19">
      <c r="A303" s="1">
        <f>100000*D303+1000*C303+B303</f>
        <v>390000</v>
      </c>
      <c r="B303" s="1">
        <v>0</v>
      </c>
      <c r="C303" s="1">
        <v>-10</v>
      </c>
      <c r="D303" s="2">
        <v>4</v>
      </c>
      <c r="E303" s="5">
        <v>487.93</v>
      </c>
      <c r="F303" s="5">
        <v>101.78</v>
      </c>
      <c r="G303" s="6">
        <f>E303*E303</f>
        <v>238075.68489999999</v>
      </c>
      <c r="H303" s="6">
        <f>2*E303*F303</f>
        <v>99323.030800000008</v>
      </c>
      <c r="I303" s="5">
        <v>516.89</v>
      </c>
      <c r="J303" s="5">
        <v>94.34</v>
      </c>
      <c r="K303" s="6">
        <f>I303*I303</f>
        <v>267175.2721</v>
      </c>
      <c r="L303" s="6">
        <f>2*I303*J303</f>
        <v>97526.805200000003</v>
      </c>
      <c r="M303" s="6">
        <f>0.5*(G303+K303)</f>
        <v>252625.4785</v>
      </c>
      <c r="N303" s="5">
        <f>0.5*P303</f>
        <v>69599.824316977436</v>
      </c>
      <c r="O303" s="6">
        <f>G303-K303</f>
        <v>-29099.587200000009</v>
      </c>
      <c r="P303" s="6">
        <f>SQRT(H303*H303+L303*L303)</f>
        <v>139199.64863395487</v>
      </c>
      <c r="Q303" s="6">
        <f>(H303*H303-L303*L303)/(H303*H303+L303*L303)</f>
        <v>1.8248184402442837E-2</v>
      </c>
      <c r="R303"/>
      <c r="S303"/>
    </row>
    <row r="304" spans="1:19">
      <c r="A304" s="1">
        <f>100000*D304+1000*C304+B304</f>
        <v>391000</v>
      </c>
      <c r="B304" s="1">
        <v>0</v>
      </c>
      <c r="C304" s="1">
        <v>-9</v>
      </c>
      <c r="D304" s="2">
        <v>4</v>
      </c>
      <c r="E304" s="5">
        <v>992.6</v>
      </c>
      <c r="F304" s="5">
        <v>48.74</v>
      </c>
      <c r="G304" s="6">
        <f>E304*E304</f>
        <v>985254.76</v>
      </c>
      <c r="H304" s="6">
        <f>2*E304*F304</f>
        <v>96758.648000000001</v>
      </c>
      <c r="I304" s="5">
        <v>1075.2</v>
      </c>
      <c r="J304" s="5">
        <v>45.08</v>
      </c>
      <c r="K304" s="6">
        <f>I304*I304</f>
        <v>1156055.04</v>
      </c>
      <c r="L304" s="6">
        <f>2*I304*J304</f>
        <v>96940.032000000007</v>
      </c>
      <c r="M304" s="6">
        <f>0.5*(G304+K304)</f>
        <v>1070654.8999999999</v>
      </c>
      <c r="N304" s="5">
        <f>0.5*P304</f>
        <v>68482.855093353341</v>
      </c>
      <c r="O304" s="6">
        <f>G304-K304</f>
        <v>-170800.28000000003</v>
      </c>
      <c r="P304" s="6">
        <f>SQRT(H304*H304+L304*L304)</f>
        <v>136965.71018670668</v>
      </c>
      <c r="Q304" s="6">
        <f>(H304*H304-L304*L304)/(H304*H304+L304*L304)</f>
        <v>-1.8728454003559504E-3</v>
      </c>
      <c r="R304"/>
      <c r="S304"/>
    </row>
    <row r="305" spans="1:19">
      <c r="A305" s="1">
        <f>100000*D305+1000*C305+B305</f>
        <v>392000</v>
      </c>
      <c r="B305" s="1">
        <v>0</v>
      </c>
      <c r="C305" s="1">
        <v>-8</v>
      </c>
      <c r="D305" s="2">
        <v>4</v>
      </c>
      <c r="E305" s="5">
        <v>460.12</v>
      </c>
      <c r="F305" s="5">
        <v>107.85</v>
      </c>
      <c r="G305" s="6">
        <f>E305*E305</f>
        <v>211710.41440000001</v>
      </c>
      <c r="H305" s="6">
        <f>2*E305*F305</f>
        <v>99247.883999999991</v>
      </c>
      <c r="I305" s="5">
        <v>502.96</v>
      </c>
      <c r="J305" s="5">
        <v>94.88</v>
      </c>
      <c r="K305" s="6">
        <f>I305*I305</f>
        <v>252968.76159999997</v>
      </c>
      <c r="L305" s="6">
        <f>2*I305*J305</f>
        <v>95441.689599999998</v>
      </c>
      <c r="M305" s="6">
        <f>0.5*(G305+K305)</f>
        <v>232339.58799999999</v>
      </c>
      <c r="N305" s="5">
        <f>0.5*P305</f>
        <v>68846.311796965936</v>
      </c>
      <c r="O305" s="6">
        <f>G305-K305</f>
        <v>-41258.34719999996</v>
      </c>
      <c r="P305" s="6">
        <f>SQRT(H305*H305+L305*L305)</f>
        <v>137692.62359393187</v>
      </c>
      <c r="Q305" s="6">
        <f>(H305*H305-L305*L305)/(H305*H305+L305*L305)</f>
        <v>3.9085197407473841E-2</v>
      </c>
      <c r="R305"/>
      <c r="S305"/>
    </row>
    <row r="306" spans="1:19">
      <c r="A306" s="1">
        <f>100000*D306+1000*C306+B306</f>
        <v>393000</v>
      </c>
      <c r="B306" s="1">
        <v>0</v>
      </c>
      <c r="C306" s="1">
        <v>-7</v>
      </c>
      <c r="D306" s="2">
        <v>4</v>
      </c>
      <c r="E306" s="5">
        <v>181</v>
      </c>
      <c r="F306" s="5">
        <v>263.10000000000002</v>
      </c>
      <c r="G306" s="6">
        <f>E306*E306</f>
        <v>32761</v>
      </c>
      <c r="H306" s="6">
        <f>2*E306*F306</f>
        <v>95242.200000000012</v>
      </c>
      <c r="I306" s="5">
        <v>139.13</v>
      </c>
      <c r="J306" s="5">
        <v>265.07</v>
      </c>
      <c r="K306" s="6">
        <f>I306*I306</f>
        <v>19357.156899999998</v>
      </c>
      <c r="L306" s="6">
        <f>2*I306*J306</f>
        <v>73758.378199999992</v>
      </c>
      <c r="M306" s="6">
        <f>0.5*(G306+K306)</f>
        <v>26059.078450000001</v>
      </c>
      <c r="N306" s="5">
        <f>0.5*P306</f>
        <v>60231.584354751612</v>
      </c>
      <c r="O306" s="6">
        <f>G306-K306</f>
        <v>13403.843100000002</v>
      </c>
      <c r="P306" s="6">
        <f>SQRT(H306*H306+L306*L306)</f>
        <v>120463.16870950322</v>
      </c>
      <c r="Q306" s="6">
        <f>(H306*H306-L306*L306)/(H306*H306+L306*L306)</f>
        <v>0.25020222427296296</v>
      </c>
      <c r="R306"/>
      <c r="S306"/>
    </row>
    <row r="307" spans="1:19">
      <c r="A307" s="1">
        <f>100000*D307+1000*C307+B307</f>
        <v>394000</v>
      </c>
      <c r="B307" s="1">
        <v>0</v>
      </c>
      <c r="C307" s="1">
        <v>-6</v>
      </c>
      <c r="D307" s="2">
        <v>4</v>
      </c>
      <c r="E307" s="5">
        <v>3408.89</v>
      </c>
      <c r="F307" s="5">
        <v>29.47</v>
      </c>
      <c r="G307" s="6">
        <f>E307*E307</f>
        <v>11620531.032099999</v>
      </c>
      <c r="H307" s="6">
        <f>2*E307*F307</f>
        <v>200919.97659999999</v>
      </c>
      <c r="I307" s="5">
        <v>3478.31</v>
      </c>
      <c r="J307" s="5">
        <v>29.64</v>
      </c>
      <c r="K307" s="6">
        <f>I307*I307</f>
        <v>12098640.4561</v>
      </c>
      <c r="L307" s="6">
        <f>2*I307*J307</f>
        <v>206194.21679999999</v>
      </c>
      <c r="M307" s="6">
        <f>0.5*(G307+K307)</f>
        <v>11859585.744100001</v>
      </c>
      <c r="N307" s="5">
        <f>0.5*P307</f>
        <v>143948.68186154915</v>
      </c>
      <c r="O307" s="6">
        <f>G307-K307</f>
        <v>-478109.42400000058</v>
      </c>
      <c r="P307" s="6">
        <f>SQRT(H307*H307+L307*L307)</f>
        <v>287897.3637230983</v>
      </c>
      <c r="Q307" s="6">
        <f>(H307*H307-L307*L307)/(H307*H307+L307*L307)</f>
        <v>-2.5906024511898273E-2</v>
      </c>
      <c r="R307"/>
      <c r="S307"/>
    </row>
    <row r="308" spans="1:19">
      <c r="A308" s="1">
        <f>100000*D308+1000*C308+B308</f>
        <v>395000</v>
      </c>
      <c r="B308" s="1">
        <v>0</v>
      </c>
      <c r="C308" s="1">
        <v>-5</v>
      </c>
      <c r="D308" s="2">
        <v>4</v>
      </c>
      <c r="E308" s="5">
        <v>884.19</v>
      </c>
      <c r="F308" s="5">
        <v>48.62</v>
      </c>
      <c r="G308" s="6">
        <f>E308*E308</f>
        <v>781791.95610000007</v>
      </c>
      <c r="H308" s="6">
        <f>2*E308*F308</f>
        <v>85978.635599999994</v>
      </c>
      <c r="I308" s="5">
        <v>887.27</v>
      </c>
      <c r="J308" s="5">
        <v>55.1</v>
      </c>
      <c r="K308" s="6">
        <f>I308*I308</f>
        <v>787248.05290000001</v>
      </c>
      <c r="L308" s="6">
        <f>2*I308*J308</f>
        <v>97777.153999999995</v>
      </c>
      <c r="M308" s="6">
        <f>0.5*(G308+K308)</f>
        <v>784520.00450000004</v>
      </c>
      <c r="N308" s="5">
        <f>0.5*P308</f>
        <v>65101.262706604437</v>
      </c>
      <c r="O308" s="6">
        <f>G308-K308</f>
        <v>-5456.0967999999411</v>
      </c>
      <c r="P308" s="6">
        <f>SQRT(H308*H308+L308*L308)</f>
        <v>130202.52541320887</v>
      </c>
      <c r="Q308" s="6">
        <f>(H308*H308-L308*L308)/(H308*H308+L308*L308)</f>
        <v>-0.12788796879357542</v>
      </c>
      <c r="R308"/>
      <c r="S308"/>
    </row>
    <row r="309" spans="1:19">
      <c r="A309" s="1">
        <f>100000*D309+1000*C309+B309</f>
        <v>396000</v>
      </c>
      <c r="B309" s="1">
        <v>0</v>
      </c>
      <c r="C309" s="1">
        <v>-4</v>
      </c>
      <c r="D309" s="2">
        <v>4</v>
      </c>
      <c r="E309" s="5">
        <v>3014.14</v>
      </c>
      <c r="F309" s="5">
        <v>33.47</v>
      </c>
      <c r="G309" s="6">
        <f>E309*E309</f>
        <v>9085039.9396000002</v>
      </c>
      <c r="H309" s="6">
        <f>2*E309*F309</f>
        <v>201766.53159999999</v>
      </c>
      <c r="I309" s="5">
        <v>3055.63</v>
      </c>
      <c r="J309" s="5">
        <v>32.5</v>
      </c>
      <c r="K309" s="6">
        <f>I309*I309</f>
        <v>9336874.6969000008</v>
      </c>
      <c r="L309" s="6">
        <f>2*I309*J309</f>
        <v>198615.95</v>
      </c>
      <c r="M309" s="6">
        <f>0.5*(G309+K309)</f>
        <v>9210957.3182500005</v>
      </c>
      <c r="N309" s="5">
        <f>0.5*P309</f>
        <v>141560.96643169003</v>
      </c>
      <c r="O309" s="6">
        <f>G309-K309</f>
        <v>-251834.75730000064</v>
      </c>
      <c r="P309" s="6">
        <f>SQRT(H309*H309+L309*L309)</f>
        <v>283121.93286338006</v>
      </c>
      <c r="Q309" s="6">
        <f>(H309*H309-L309*L309)/(H309*H309+L309*L309)</f>
        <v>1.5736884967117809E-2</v>
      </c>
      <c r="R309"/>
      <c r="S309"/>
    </row>
    <row r="310" spans="1:19">
      <c r="A310" s="1">
        <f>100000*D310+1000*C310+B310</f>
        <v>397000</v>
      </c>
      <c r="B310" s="1">
        <v>0</v>
      </c>
      <c r="C310" s="1">
        <v>-3</v>
      </c>
      <c r="D310" s="2">
        <v>4</v>
      </c>
      <c r="E310" s="5">
        <v>4466.34</v>
      </c>
      <c r="F310" s="5">
        <v>34.090000000000003</v>
      </c>
      <c r="G310" s="6">
        <f>E310*E310</f>
        <v>19948192.9956</v>
      </c>
      <c r="H310" s="6">
        <f>2*E310*F310</f>
        <v>304515.06120000005</v>
      </c>
      <c r="I310" s="5">
        <v>4495.83</v>
      </c>
      <c r="J310" s="5">
        <v>33.36</v>
      </c>
      <c r="K310" s="6">
        <f>I310*I310</f>
        <v>20212487.388900001</v>
      </c>
      <c r="L310" s="6">
        <f>2*I310*J310</f>
        <v>299961.77759999997</v>
      </c>
      <c r="M310" s="6">
        <f>0.5*(G310+K310)</f>
        <v>20080340.192249998</v>
      </c>
      <c r="N310" s="5">
        <f>0.5*P310</f>
        <v>213720.89890707438</v>
      </c>
      <c r="O310" s="6">
        <f>G310-K310</f>
        <v>-264294.39330000058</v>
      </c>
      <c r="P310" s="6">
        <f>SQRT(H310*H310+L310*L310)</f>
        <v>427441.79781414877</v>
      </c>
      <c r="Q310" s="6">
        <f>(H310*H310-L310*L310)/(H310*H310+L310*L310)</f>
        <v>1.5064349760513143E-2</v>
      </c>
      <c r="R310"/>
      <c r="S310"/>
    </row>
    <row r="311" spans="1:19">
      <c r="A311" s="1">
        <f>100000*D311+1000*C311+B311</f>
        <v>398000</v>
      </c>
      <c r="B311" s="1">
        <v>0</v>
      </c>
      <c r="C311" s="1">
        <v>-2</v>
      </c>
      <c r="D311" s="2">
        <v>4</v>
      </c>
      <c r="E311" s="5">
        <v>2630.45</v>
      </c>
      <c r="F311" s="5">
        <v>41.03</v>
      </c>
      <c r="G311" s="6">
        <f>E311*E311</f>
        <v>6919267.2024999987</v>
      </c>
      <c r="H311" s="6">
        <f>2*E311*F311</f>
        <v>215854.72699999998</v>
      </c>
      <c r="I311" s="5">
        <v>2700.18</v>
      </c>
      <c r="J311" s="5">
        <v>40.58</v>
      </c>
      <c r="K311" s="6">
        <f>I311*I311</f>
        <v>7290972.032399999</v>
      </c>
      <c r="L311" s="6">
        <f>2*I311*J311</f>
        <v>219146.60879999999</v>
      </c>
      <c r="M311" s="6">
        <f>0.5*(G311+K311)</f>
        <v>7105119.6174499989</v>
      </c>
      <c r="N311" s="5">
        <f>0.5*P311</f>
        <v>153800.60087397639</v>
      </c>
      <c r="O311" s="6">
        <f>G311-K311</f>
        <v>-371704.82990000024</v>
      </c>
      <c r="P311" s="6">
        <f>SQRT(H311*H311+L311*L311)</f>
        <v>307601.20174795279</v>
      </c>
      <c r="Q311" s="6">
        <f>(H311*H311-L311*L311)/(H311*H311+L311*L311)</f>
        <v>-1.5134175564351655E-2</v>
      </c>
      <c r="R311"/>
      <c r="S311"/>
    </row>
    <row r="312" spans="1:19">
      <c r="A312" s="1">
        <f>100000*D312+1000*C312+B312</f>
        <v>399000</v>
      </c>
      <c r="B312" s="1">
        <v>0</v>
      </c>
      <c r="C312" s="1">
        <v>-1</v>
      </c>
      <c r="D312" s="2">
        <v>4</v>
      </c>
      <c r="E312" s="5">
        <v>199.21</v>
      </c>
      <c r="F312" s="5">
        <v>338.79</v>
      </c>
      <c r="G312" s="6">
        <f>E312*E312</f>
        <v>39684.624100000001</v>
      </c>
      <c r="H312" s="6">
        <f>2*E312*F312</f>
        <v>134980.71180000002</v>
      </c>
      <c r="I312" s="5">
        <v>218.35</v>
      </c>
      <c r="J312" s="5">
        <v>338.53</v>
      </c>
      <c r="K312" s="6">
        <f>I312*I312</f>
        <v>47676.722499999996</v>
      </c>
      <c r="L312" s="6">
        <f>2*I312*J312</f>
        <v>147836.05099999998</v>
      </c>
      <c r="M312" s="6">
        <f>0.5*(G312+K312)</f>
        <v>43680.673299999995</v>
      </c>
      <c r="N312" s="5">
        <f>0.5*P312</f>
        <v>100094.0689218263</v>
      </c>
      <c r="O312" s="6">
        <f>G312-K312</f>
        <v>-7992.0983999999953</v>
      </c>
      <c r="P312" s="6">
        <f>SQRT(H312*H312+L312*L312)</f>
        <v>200188.1378436526</v>
      </c>
      <c r="Q312" s="6">
        <f>(H312*H312-L312*L312)/(H312*H312+L312*L312)</f>
        <v>-9.0721872976018747E-2</v>
      </c>
      <c r="R312"/>
      <c r="S312"/>
    </row>
    <row r="313" spans="1:19">
      <c r="A313" s="1">
        <f>100000*D313+1000*C313+B313</f>
        <v>399991</v>
      </c>
      <c r="B313" s="1">
        <v>-9</v>
      </c>
      <c r="C313" s="1">
        <v>0</v>
      </c>
      <c r="D313" s="2">
        <v>4</v>
      </c>
      <c r="E313" s="5">
        <v>762.04</v>
      </c>
      <c r="F313" s="5">
        <v>54.99</v>
      </c>
      <c r="G313" s="6">
        <f>E313*E313</f>
        <v>580704.96159999992</v>
      </c>
      <c r="H313" s="6">
        <f>2*E313*F313</f>
        <v>83809.159199999995</v>
      </c>
      <c r="I313" s="5">
        <v>790.67</v>
      </c>
      <c r="J313" s="5">
        <v>52.91</v>
      </c>
      <c r="K313" s="6">
        <f>I313*I313</f>
        <v>625159.04889999994</v>
      </c>
      <c r="L313" s="6">
        <f>2*I313*J313</f>
        <v>83668.699399999983</v>
      </c>
      <c r="M313" s="6">
        <f>0.5*(G313+K313)</f>
        <v>602932.00524999993</v>
      </c>
      <c r="N313" s="5">
        <f>0.5*P313</f>
        <v>59212.385581689115</v>
      </c>
      <c r="O313" s="6">
        <f>G313-K313</f>
        <v>-44454.087300000014</v>
      </c>
      <c r="P313" s="6">
        <f>SQRT(H313*H313+L313*L313)</f>
        <v>118424.77116337823</v>
      </c>
      <c r="Q313" s="6">
        <f>(H313*H313-L313*L313)/(H313*H313+L313*L313)</f>
        <v>1.6773524856094626E-3</v>
      </c>
      <c r="R313"/>
      <c r="S313"/>
    </row>
    <row r="314" spans="1:19">
      <c r="A314" s="1">
        <f>100000*D314+1000*C314+B314</f>
        <v>399992</v>
      </c>
      <c r="B314" s="1">
        <v>-8</v>
      </c>
      <c r="C314" s="1">
        <v>0</v>
      </c>
      <c r="D314" s="2">
        <v>4</v>
      </c>
      <c r="E314" s="5">
        <v>713.88</v>
      </c>
      <c r="F314" s="5">
        <v>62.05</v>
      </c>
      <c r="G314" s="6">
        <f>E314*E314</f>
        <v>509624.6544</v>
      </c>
      <c r="H314" s="6">
        <f>2*E314*F314</f>
        <v>88592.508000000002</v>
      </c>
      <c r="I314" s="5">
        <v>705.84</v>
      </c>
      <c r="J314" s="5">
        <v>63.24</v>
      </c>
      <c r="K314" s="6">
        <f>I314*I314</f>
        <v>498210.10560000007</v>
      </c>
      <c r="L314" s="6">
        <f>2*I314*J314</f>
        <v>89274.643200000006</v>
      </c>
      <c r="M314" s="6">
        <f>0.5*(G314+K314)</f>
        <v>503917.38</v>
      </c>
      <c r="N314" s="5">
        <f>0.5*P314</f>
        <v>62885.996835975682</v>
      </c>
      <c r="O314" s="6">
        <f>G314-K314</f>
        <v>11414.548799999931</v>
      </c>
      <c r="P314" s="6">
        <f>SQRT(H314*H314+L314*L314)</f>
        <v>125771.99367195136</v>
      </c>
      <c r="Q314" s="6">
        <f>(H314*H314-L314*L314)/(H314*H314+L314*L314)</f>
        <v>-7.670052202421747E-3</v>
      </c>
      <c r="R314"/>
      <c r="S314"/>
    </row>
    <row r="315" spans="1:19">
      <c r="A315" s="1">
        <f>100000*D315+1000*C315+B315</f>
        <v>399993</v>
      </c>
      <c r="B315" s="1">
        <v>-7</v>
      </c>
      <c r="C315" s="1">
        <v>0</v>
      </c>
      <c r="D315" s="2">
        <v>4</v>
      </c>
      <c r="E315" s="5">
        <v>2131.41</v>
      </c>
      <c r="F315" s="5">
        <v>26.66</v>
      </c>
      <c r="G315" s="6">
        <f>E315*E315</f>
        <v>4542908.5880999994</v>
      </c>
      <c r="H315" s="6">
        <f>2*E315*F315</f>
        <v>113646.7812</v>
      </c>
      <c r="I315" s="5">
        <v>2178.34</v>
      </c>
      <c r="J315" s="5">
        <v>26.48</v>
      </c>
      <c r="K315" s="6">
        <f>I315*I315</f>
        <v>4745165.1556000002</v>
      </c>
      <c r="L315" s="6">
        <f>2*I315*J315</f>
        <v>115364.8864</v>
      </c>
      <c r="M315" s="6">
        <f>0.5*(G315+K315)</f>
        <v>4644036.8718499998</v>
      </c>
      <c r="N315" s="5">
        <f>0.5*P315</f>
        <v>80970.130127111654</v>
      </c>
      <c r="O315" s="6">
        <f>G315-K315</f>
        <v>-202256.56750000082</v>
      </c>
      <c r="P315" s="6">
        <f>SQRT(H315*H315+L315*L315)</f>
        <v>161940.26025422331</v>
      </c>
      <c r="Q315" s="6">
        <f>(H315*H315-L315*L315)/(H315*H315+L315*L315)</f>
        <v>-1.5003676640256515E-2</v>
      </c>
      <c r="R315"/>
      <c r="S315"/>
    </row>
    <row r="316" spans="1:19">
      <c r="A316" s="1">
        <f>100000*D316+1000*C316+B316</f>
        <v>399994</v>
      </c>
      <c r="B316" s="1">
        <v>-6</v>
      </c>
      <c r="C316" s="1">
        <v>0</v>
      </c>
      <c r="D316" s="2">
        <v>4</v>
      </c>
      <c r="E316" s="5">
        <v>514.58000000000004</v>
      </c>
      <c r="F316" s="5">
        <v>59.76</v>
      </c>
      <c r="G316" s="6">
        <f>E316*E316</f>
        <v>264792.57640000002</v>
      </c>
      <c r="H316" s="6">
        <f>2*E316*F316</f>
        <v>61502.601600000002</v>
      </c>
      <c r="I316" s="5">
        <v>551.32000000000005</v>
      </c>
      <c r="J316" s="5">
        <v>65.42</v>
      </c>
      <c r="K316" s="6">
        <f>I316*I316</f>
        <v>303953.74240000005</v>
      </c>
      <c r="L316" s="6">
        <f>2*I316*J316</f>
        <v>72134.708800000008</v>
      </c>
      <c r="M316" s="6">
        <f>0.5*(G316+K316)</f>
        <v>284373.1594</v>
      </c>
      <c r="N316" s="5">
        <f>0.5*P316</f>
        <v>47397.220955529454</v>
      </c>
      <c r="O316" s="6">
        <f>G316-K316</f>
        <v>-39161.166000000027</v>
      </c>
      <c r="P316" s="6">
        <f>SQRT(H316*H316+L316*L316)</f>
        <v>94794.441911058908</v>
      </c>
      <c r="Q316" s="6">
        <f>(H316*H316-L316*L316)/(H316*H316+L316*L316)</f>
        <v>-0.15811800460680001</v>
      </c>
      <c r="R316"/>
      <c r="S316"/>
    </row>
    <row r="317" spans="1:19">
      <c r="A317" s="1">
        <f>100000*D317+1000*C317+B317</f>
        <v>399995</v>
      </c>
      <c r="B317" s="1">
        <v>-5</v>
      </c>
      <c r="C317" s="1">
        <v>0</v>
      </c>
      <c r="D317" s="2">
        <v>4</v>
      </c>
      <c r="E317" s="5">
        <v>635.09</v>
      </c>
      <c r="F317" s="5">
        <v>67.19</v>
      </c>
      <c r="G317" s="6">
        <f>E317*E317</f>
        <v>403339.30810000002</v>
      </c>
      <c r="H317" s="6">
        <f>2*E317*F317</f>
        <v>85343.394199999995</v>
      </c>
      <c r="I317" s="5">
        <v>654.6</v>
      </c>
      <c r="J317" s="5">
        <v>65.91</v>
      </c>
      <c r="K317" s="6">
        <f>I317*I317</f>
        <v>428501.16000000003</v>
      </c>
      <c r="L317" s="6">
        <f>2*I317*J317</f>
        <v>86289.372000000003</v>
      </c>
      <c r="M317" s="6">
        <f>0.5*(G317+K317)</f>
        <v>415920.23405000003</v>
      </c>
      <c r="N317" s="5">
        <f>0.5*P317</f>
        <v>60682.268113780519</v>
      </c>
      <c r="O317" s="6">
        <f>G317-K317</f>
        <v>-25161.851900000009</v>
      </c>
      <c r="P317" s="6">
        <f>SQRT(H317*H317+L317*L317)</f>
        <v>121364.53622756104</v>
      </c>
      <c r="Q317" s="6">
        <f>(H317*H317-L317*L317)/(H317*H317+L317*L317)</f>
        <v>-1.1022942585501272E-2</v>
      </c>
      <c r="R317"/>
      <c r="S317"/>
    </row>
    <row r="318" spans="1:19">
      <c r="A318" s="1">
        <f>100000*D318+1000*C318+B318</f>
        <v>399996</v>
      </c>
      <c r="B318" s="1">
        <v>-4</v>
      </c>
      <c r="C318" s="1">
        <v>0</v>
      </c>
      <c r="D318" s="2">
        <v>4</v>
      </c>
      <c r="E318" s="5">
        <v>268.27</v>
      </c>
      <c r="F318" s="5">
        <v>255.08</v>
      </c>
      <c r="G318" s="6">
        <f>E318*E318</f>
        <v>71968.792899999986</v>
      </c>
      <c r="H318" s="6">
        <f>2*E318*F318</f>
        <v>136860.6232</v>
      </c>
      <c r="I318" s="5">
        <v>253.28</v>
      </c>
      <c r="J318" s="5">
        <v>268.60000000000002</v>
      </c>
      <c r="K318" s="6">
        <f>I318*I318</f>
        <v>64150.758399999999</v>
      </c>
      <c r="L318" s="6">
        <f>2*I318*J318</f>
        <v>136062.016</v>
      </c>
      <c r="M318" s="6">
        <f>0.5*(G318+K318)</f>
        <v>68059.775649999996</v>
      </c>
      <c r="N318" s="5">
        <f>0.5*P318</f>
        <v>96493.137554797955</v>
      </c>
      <c r="O318" s="6">
        <f>G318-K318</f>
        <v>7818.034499999987</v>
      </c>
      <c r="P318" s="6">
        <f>SQRT(H318*H318+L318*L318)</f>
        <v>192986.27510959591</v>
      </c>
      <c r="Q318" s="6">
        <f>(H318*H318-L318*L318)/(H318*H318+L318*L318)</f>
        <v>5.85221046179358E-3</v>
      </c>
      <c r="R318"/>
      <c r="S318"/>
    </row>
    <row r="319" spans="1:19">
      <c r="A319" s="1">
        <f>100000*D319+1000*C319+B319</f>
        <v>399997</v>
      </c>
      <c r="B319" s="1">
        <v>-3</v>
      </c>
      <c r="C319" s="1">
        <v>0</v>
      </c>
      <c r="D319" s="2">
        <v>4</v>
      </c>
      <c r="E319" s="5">
        <v>134.53</v>
      </c>
      <c r="F319" s="5">
        <v>233.23</v>
      </c>
      <c r="G319" s="6">
        <f>E319*E319</f>
        <v>18098.320899999999</v>
      </c>
      <c r="H319" s="6">
        <f>2*E319*F319</f>
        <v>62752.863799999999</v>
      </c>
      <c r="I319" s="5">
        <v>206.5</v>
      </c>
      <c r="J319" s="5">
        <v>251.97</v>
      </c>
      <c r="K319" s="6">
        <f>I319*I319</f>
        <v>42642.25</v>
      </c>
      <c r="L319" s="6">
        <f>2*I319*J319</f>
        <v>104063.61</v>
      </c>
      <c r="M319" s="6">
        <f>0.5*(G319+K319)</f>
        <v>30370.285449999999</v>
      </c>
      <c r="N319" s="5">
        <f>0.5*P319</f>
        <v>60760.095542496987</v>
      </c>
      <c r="O319" s="6">
        <f>G319-K319</f>
        <v>-24543.929100000001</v>
      </c>
      <c r="P319" s="6">
        <f>SQRT(H319*H319+L319*L319)</f>
        <v>121520.19108499397</v>
      </c>
      <c r="Q319" s="6">
        <f>(H319*H319-L319*L319)/(H319*H319+L319*L319)</f>
        <v>-0.46666484856732071</v>
      </c>
      <c r="R319"/>
      <c r="S319"/>
    </row>
    <row r="320" spans="1:19">
      <c r="A320" s="1">
        <f>100000*D320+1000*C320+B320</f>
        <v>399998</v>
      </c>
      <c r="B320" s="1">
        <v>-2</v>
      </c>
      <c r="C320" s="1">
        <v>0</v>
      </c>
      <c r="D320" s="2">
        <v>4</v>
      </c>
      <c r="E320" s="5">
        <v>1267.32</v>
      </c>
      <c r="F320" s="5">
        <v>57.99</v>
      </c>
      <c r="G320" s="6">
        <f>E320*E320</f>
        <v>1606099.9823999999</v>
      </c>
      <c r="H320" s="6">
        <f>2*E320*F320</f>
        <v>146983.77359999999</v>
      </c>
      <c r="I320" s="5">
        <v>1272.79</v>
      </c>
      <c r="J320" s="5">
        <v>57.48</v>
      </c>
      <c r="K320" s="6">
        <f>I320*I320</f>
        <v>1619994.3840999999</v>
      </c>
      <c r="L320" s="6">
        <f>2*I320*J320</f>
        <v>146319.93839999998</v>
      </c>
      <c r="M320" s="6">
        <f>0.5*(G320+K320)</f>
        <v>1613047.1832499998</v>
      </c>
      <c r="N320" s="5">
        <f>0.5*P320</f>
        <v>103698.78745081334</v>
      </c>
      <c r="O320" s="6">
        <f>G320-K320</f>
        <v>-13894.401700000046</v>
      </c>
      <c r="P320" s="6">
        <f>SQRT(H320*H320+L320*L320)</f>
        <v>207397.57490162668</v>
      </c>
      <c r="Q320" s="6">
        <f>(H320*H320-L320*L320)/(H320*H320+L320*L320)</f>
        <v>4.526583008226258E-3</v>
      </c>
      <c r="R320"/>
      <c r="S320"/>
    </row>
    <row r="321" spans="1:19">
      <c r="A321" s="1">
        <f>100000*D321+1000*C321+B321</f>
        <v>400000</v>
      </c>
      <c r="B321" s="1">
        <v>0</v>
      </c>
      <c r="C321" s="1">
        <v>0</v>
      </c>
      <c r="D321" s="2">
        <v>4</v>
      </c>
      <c r="E321" s="5">
        <v>4838.3100000000004</v>
      </c>
      <c r="F321" s="5">
        <v>41.53</v>
      </c>
      <c r="G321" s="6">
        <f>E321*E321</f>
        <v>23409243.656100005</v>
      </c>
      <c r="H321" s="6">
        <f>2*E321*F321</f>
        <v>401870.02860000002</v>
      </c>
      <c r="I321" s="5">
        <v>4777.05</v>
      </c>
      <c r="J321" s="5">
        <v>41.47</v>
      </c>
      <c r="K321" s="6">
        <f>I321*I321</f>
        <v>22820206.702500001</v>
      </c>
      <c r="L321" s="6">
        <f>2*I321*J321</f>
        <v>396208.527</v>
      </c>
      <c r="M321" s="6">
        <f>0.5*(G321+K321)</f>
        <v>23114725.179300003</v>
      </c>
      <c r="N321" s="5">
        <f>0.5*P321</f>
        <v>282170.47894600639</v>
      </c>
      <c r="O321" s="6">
        <f>G321-K321</f>
        <v>589036.95360000432</v>
      </c>
      <c r="P321" s="6">
        <f>SQRT(H321*H321+L321*L321)</f>
        <v>564340.95789201278</v>
      </c>
      <c r="Q321" s="6">
        <f>(H321*H321-L321*L321)/(H321*H321+L321*L321)</f>
        <v>1.4187116461868573E-2</v>
      </c>
      <c r="R321"/>
      <c r="S321"/>
    </row>
    <row r="322" spans="1:19">
      <c r="A322" s="1">
        <f>100000*D322+1000*C322+B322</f>
        <v>400001</v>
      </c>
      <c r="B322" s="1">
        <v>1</v>
      </c>
      <c r="C322" s="1">
        <v>0</v>
      </c>
      <c r="D322" s="2">
        <v>4</v>
      </c>
      <c r="E322" s="5">
        <v>118.35</v>
      </c>
      <c r="F322" s="5">
        <v>305.97000000000003</v>
      </c>
      <c r="G322" s="6">
        <f>E322*E322</f>
        <v>14006.722499999998</v>
      </c>
      <c r="H322" s="6">
        <f>2*E322*F322</f>
        <v>72423.099000000002</v>
      </c>
      <c r="I322" s="5">
        <v>150.72999999999999</v>
      </c>
      <c r="J322" s="5">
        <v>306.3</v>
      </c>
      <c r="K322" s="6">
        <f>I322*I322</f>
        <v>22719.532899999998</v>
      </c>
      <c r="L322" s="6">
        <f>2*I322*J322</f>
        <v>92337.198000000004</v>
      </c>
      <c r="M322" s="6">
        <f>0.5*(G322+K322)</f>
        <v>18363.127699999997</v>
      </c>
      <c r="N322" s="5">
        <f>0.5*P322</f>
        <v>58675.51321304102</v>
      </c>
      <c r="O322" s="6">
        <f>G322-K322</f>
        <v>-8712.8104000000003</v>
      </c>
      <c r="P322" s="6">
        <f>SQRT(H322*H322+L322*L322)</f>
        <v>117351.02642608204</v>
      </c>
      <c r="Q322" s="6">
        <f>(H322*H322-L322*L322)/(H322*H322+L322*L322)</f>
        <v>-0.2382535842682296</v>
      </c>
      <c r="R322"/>
      <c r="S322"/>
    </row>
    <row r="323" spans="1:19">
      <c r="A323" s="1">
        <f>100000*D323+1000*C323+B323</f>
        <v>400002</v>
      </c>
      <c r="B323" s="1">
        <v>2</v>
      </c>
      <c r="C323" s="1">
        <v>0</v>
      </c>
      <c r="D323" s="2">
        <v>4</v>
      </c>
      <c r="E323" s="5">
        <v>1269.45</v>
      </c>
      <c r="F323" s="5">
        <v>57.43</v>
      </c>
      <c r="G323" s="6">
        <f>E323*E323</f>
        <v>1611503.3025000002</v>
      </c>
      <c r="H323" s="6">
        <f>2*E323*F323</f>
        <v>145809.027</v>
      </c>
      <c r="I323" s="5">
        <v>1274.97</v>
      </c>
      <c r="J323" s="5">
        <v>57.68</v>
      </c>
      <c r="K323" s="6">
        <f>I323*I323</f>
        <v>1625548.5009000001</v>
      </c>
      <c r="L323" s="6">
        <f>2*I323*J323</f>
        <v>147080.5392</v>
      </c>
      <c r="M323" s="6">
        <f>0.5*(G323+K323)</f>
        <v>1618525.9017000003</v>
      </c>
      <c r="N323" s="5">
        <f>0.5*P323</f>
        <v>103553.07499785976</v>
      </c>
      <c r="O323" s="6">
        <f>G323-K323</f>
        <v>-14045.198399999877</v>
      </c>
      <c r="P323" s="6">
        <f>SQRT(H323*H323+L323*L323)</f>
        <v>207106.14999571952</v>
      </c>
      <c r="Q323" s="6">
        <f>(H323*H323-L323*L323)/(H323*H323+L323*L323)</f>
        <v>-8.6823730408194591E-3</v>
      </c>
      <c r="R323"/>
      <c r="S323"/>
    </row>
    <row r="324" spans="1:19">
      <c r="A324" s="1">
        <f>100000*D324+1000*C324+B324</f>
        <v>400003</v>
      </c>
      <c r="B324" s="1">
        <v>3</v>
      </c>
      <c r="C324" s="1">
        <v>0</v>
      </c>
      <c r="D324" s="2">
        <v>4</v>
      </c>
      <c r="E324" s="5">
        <v>145.22</v>
      </c>
      <c r="F324" s="5">
        <v>284.39</v>
      </c>
      <c r="G324" s="6">
        <f>E324*E324</f>
        <v>21088.848399999999</v>
      </c>
      <c r="H324" s="6">
        <f>2*E324*F324</f>
        <v>82598.231599999999</v>
      </c>
      <c r="I324" s="5">
        <v>197.09</v>
      </c>
      <c r="J324" s="5">
        <v>250.73</v>
      </c>
      <c r="K324" s="6">
        <f>I324*I324</f>
        <v>38844.468099999998</v>
      </c>
      <c r="L324" s="6">
        <f>2*I324*J324</f>
        <v>98832.751399999994</v>
      </c>
      <c r="M324" s="6">
        <f>0.5*(G324+K324)</f>
        <v>29966.65825</v>
      </c>
      <c r="N324" s="5">
        <f>0.5*P324</f>
        <v>64401.825697610155</v>
      </c>
      <c r="O324" s="6">
        <f>G324-K324</f>
        <v>-17755.619699999999</v>
      </c>
      <c r="P324" s="6">
        <f>SQRT(H324*H324+L324*L324)</f>
        <v>128803.65139522031</v>
      </c>
      <c r="Q324" s="6">
        <f>(H324*H324-L324*L324)/(H324*H324+L324*L324)</f>
        <v>-0.17753931959733682</v>
      </c>
      <c r="R324"/>
      <c r="S324"/>
    </row>
    <row r="325" spans="1:19">
      <c r="A325" s="1">
        <f>100000*D325+1000*C325+B325</f>
        <v>400004</v>
      </c>
      <c r="B325" s="1">
        <v>4</v>
      </c>
      <c r="C325" s="1">
        <v>0</v>
      </c>
      <c r="D325" s="2">
        <v>4</v>
      </c>
      <c r="E325" s="5">
        <v>219.38</v>
      </c>
      <c r="F325" s="5">
        <v>226.29</v>
      </c>
      <c r="G325" s="6">
        <f>E325*E325</f>
        <v>48127.5844</v>
      </c>
      <c r="H325" s="6">
        <f>2*E325*F325</f>
        <v>99287.00039999999</v>
      </c>
      <c r="I325" s="5">
        <v>276.18</v>
      </c>
      <c r="J325" s="5">
        <v>187.51</v>
      </c>
      <c r="K325" s="6">
        <f>I325*I325</f>
        <v>76275.392399999997</v>
      </c>
      <c r="L325" s="6">
        <f>2*I325*J325</f>
        <v>103573.0236</v>
      </c>
      <c r="M325" s="6">
        <f>0.5*(G325+K325)</f>
        <v>62201.488400000002</v>
      </c>
      <c r="N325" s="5">
        <f>0.5*P325</f>
        <v>71737.855533316149</v>
      </c>
      <c r="O325" s="6">
        <f>G325-K325</f>
        <v>-28147.807999999997</v>
      </c>
      <c r="P325" s="6">
        <f>SQRT(H325*H325+L325*L325)</f>
        <v>143475.7110666323</v>
      </c>
      <c r="Q325" s="6">
        <f>(H325*H325-L325*L325)/(H325*H325+L325*L325)</f>
        <v>-4.223711231134842E-2</v>
      </c>
      <c r="R325"/>
      <c r="S325"/>
    </row>
    <row r="326" spans="1:19">
      <c r="A326" s="1">
        <f>100000*D326+1000*C326+B326</f>
        <v>400005</v>
      </c>
      <c r="B326" s="1">
        <v>5</v>
      </c>
      <c r="C326" s="1">
        <v>0</v>
      </c>
      <c r="D326" s="2">
        <v>4</v>
      </c>
      <c r="E326" s="5">
        <v>651.1</v>
      </c>
      <c r="F326" s="5">
        <v>47.99</v>
      </c>
      <c r="G326" s="6">
        <f>E326*E326</f>
        <v>423931.21</v>
      </c>
      <c r="H326" s="6">
        <f>2*E326*F326</f>
        <v>62492.578000000001</v>
      </c>
      <c r="I326" s="5">
        <v>628.95000000000005</v>
      </c>
      <c r="J326" s="5">
        <v>57.08</v>
      </c>
      <c r="K326" s="6">
        <f>I326*I326</f>
        <v>395578.10250000004</v>
      </c>
      <c r="L326" s="6">
        <f>2*I326*J326</f>
        <v>71800.932000000001</v>
      </c>
      <c r="M326" s="6">
        <f>0.5*(G326+K326)</f>
        <v>409754.65625</v>
      </c>
      <c r="N326" s="5">
        <f>0.5*P326</f>
        <v>47593.844510489769</v>
      </c>
      <c r="O326" s="6">
        <f>G326-K326</f>
        <v>28353.107499999984</v>
      </c>
      <c r="P326" s="6">
        <f>SQRT(H326*H326+L326*L326)</f>
        <v>95187.689020979538</v>
      </c>
      <c r="Q326" s="6">
        <f>(H326*H326-L326*L326)/(H326*H326+L326*L326)</f>
        <v>-0.13796418194675622</v>
      </c>
      <c r="R326"/>
      <c r="S326"/>
    </row>
    <row r="327" spans="1:19">
      <c r="A327" s="1">
        <f>100000*D327+1000*C327+B327</f>
        <v>400006</v>
      </c>
      <c r="B327" s="1">
        <v>6</v>
      </c>
      <c r="C327" s="1">
        <v>0</v>
      </c>
      <c r="D327" s="2">
        <v>4</v>
      </c>
      <c r="E327" s="5">
        <v>529.04999999999995</v>
      </c>
      <c r="F327" s="5">
        <v>85.96</v>
      </c>
      <c r="G327" s="6">
        <f>E327*E327</f>
        <v>279893.90249999997</v>
      </c>
      <c r="H327" s="6">
        <f>2*E327*F327</f>
        <v>90954.275999999983</v>
      </c>
      <c r="I327" s="5">
        <v>563.11</v>
      </c>
      <c r="J327" s="5">
        <v>63.11</v>
      </c>
      <c r="K327" s="6">
        <f>I327*I327</f>
        <v>317092.87210000004</v>
      </c>
      <c r="L327" s="6">
        <f>2*I327*J327</f>
        <v>71075.744200000001</v>
      </c>
      <c r="M327" s="6">
        <f>0.5*(G327+K327)</f>
        <v>298493.3873</v>
      </c>
      <c r="N327" s="5">
        <f>0.5*P327</f>
        <v>57715.772836088763</v>
      </c>
      <c r="O327" s="6">
        <f>G327-K327</f>
        <v>-37198.969600000069</v>
      </c>
      <c r="P327" s="6">
        <f>SQRT(H327*H327+L327*L327)</f>
        <v>115431.54567217753</v>
      </c>
      <c r="Q327" s="6">
        <f>(H327*H327-L327*L327)/(H327*H327+L327*L327)</f>
        <v>0.24173012069490835</v>
      </c>
      <c r="R327"/>
      <c r="S327"/>
    </row>
    <row r="328" spans="1:19">
      <c r="A328" s="1">
        <f>100000*D328+1000*C328+B328</f>
        <v>400007</v>
      </c>
      <c r="B328" s="1">
        <v>7</v>
      </c>
      <c r="C328" s="1">
        <v>0</v>
      </c>
      <c r="D328" s="2">
        <v>4</v>
      </c>
      <c r="E328" s="5">
        <v>2158.0100000000002</v>
      </c>
      <c r="F328" s="5">
        <v>23.27</v>
      </c>
      <c r="G328" s="6">
        <f>E328*E328</f>
        <v>4657007.1601000009</v>
      </c>
      <c r="H328" s="6">
        <f>2*E328*F328</f>
        <v>100433.78540000001</v>
      </c>
      <c r="I328" s="5">
        <v>2122.58</v>
      </c>
      <c r="J328" s="5">
        <v>23.57</v>
      </c>
      <c r="K328" s="6">
        <f>I328*I328</f>
        <v>4505345.8563999999</v>
      </c>
      <c r="L328" s="6">
        <f>2*I328*J328</f>
        <v>100058.4212</v>
      </c>
      <c r="M328" s="6">
        <f>0.5*(G328+K328)</f>
        <v>4581176.50825</v>
      </c>
      <c r="N328" s="5">
        <f>0.5*P328</f>
        <v>70884.823662773299</v>
      </c>
      <c r="O328" s="6">
        <f>G328-K328</f>
        <v>151661.30370000098</v>
      </c>
      <c r="P328" s="6">
        <f>SQRT(H328*H328+L328*L328)</f>
        <v>141769.6473255466</v>
      </c>
      <c r="Q328" s="6">
        <f>(H328*H328-L328*L328)/(H328*H328+L328*L328)</f>
        <v>3.7444137171202055E-3</v>
      </c>
      <c r="R328"/>
      <c r="S328"/>
    </row>
    <row r="329" spans="1:19">
      <c r="A329" s="1">
        <f>100000*D329+1000*C329+B329</f>
        <v>400008</v>
      </c>
      <c r="B329" s="1">
        <v>8</v>
      </c>
      <c r="C329" s="1">
        <v>0</v>
      </c>
      <c r="D329" s="2">
        <v>4</v>
      </c>
      <c r="E329" s="5">
        <v>699.93</v>
      </c>
      <c r="F329" s="5">
        <v>47.65</v>
      </c>
      <c r="G329" s="6">
        <f>E329*E329</f>
        <v>489902.00489999994</v>
      </c>
      <c r="H329" s="6">
        <f>2*E329*F329</f>
        <v>66703.328999999998</v>
      </c>
      <c r="I329" s="5">
        <v>709.23</v>
      </c>
      <c r="J329" s="5">
        <v>61.9</v>
      </c>
      <c r="K329" s="6">
        <f>I329*I329</f>
        <v>503007.19290000002</v>
      </c>
      <c r="L329" s="6">
        <f>2*I329*J329</f>
        <v>87802.673999999999</v>
      </c>
      <c r="M329" s="6">
        <f>0.5*(G329+K329)</f>
        <v>496454.59889999998</v>
      </c>
      <c r="N329" s="5">
        <f>0.5*P329</f>
        <v>55133.119948975582</v>
      </c>
      <c r="O329" s="6">
        <f>G329-K329</f>
        <v>-13105.188000000082</v>
      </c>
      <c r="P329" s="6">
        <f>SQRT(H329*H329+L329*L329)</f>
        <v>110266.23989795116</v>
      </c>
      <c r="Q329" s="6">
        <f>(H329*H329-L329*L329)/(H329*H329+L329*L329)</f>
        <v>-0.26811999370146627</v>
      </c>
      <c r="R329"/>
      <c r="S329"/>
    </row>
    <row r="330" spans="1:19">
      <c r="A330" s="1">
        <f>100000*D330+1000*C330+B330</f>
        <v>400009</v>
      </c>
      <c r="B330" s="1">
        <v>9</v>
      </c>
      <c r="C330" s="1">
        <v>0</v>
      </c>
      <c r="D330" s="2">
        <v>4</v>
      </c>
      <c r="E330" s="5">
        <v>830.36</v>
      </c>
      <c r="F330" s="5">
        <v>69.03</v>
      </c>
      <c r="G330" s="6">
        <f>E330*E330</f>
        <v>689497.72960000008</v>
      </c>
      <c r="H330" s="6">
        <f>2*E330*F330</f>
        <v>114639.5016</v>
      </c>
      <c r="I330" s="5">
        <v>813.54</v>
      </c>
      <c r="J330" s="5">
        <v>71.39</v>
      </c>
      <c r="K330" s="6">
        <f>I330*I330</f>
        <v>661847.33159999992</v>
      </c>
      <c r="L330" s="6">
        <f>2*I330*J330</f>
        <v>116157.24119999999</v>
      </c>
      <c r="M330" s="6">
        <f>0.5*(G330+K330)</f>
        <v>675672.53059999994</v>
      </c>
      <c r="N330" s="5">
        <f>0.5*P330</f>
        <v>81600.735306569666</v>
      </c>
      <c r="O330" s="6">
        <f>G330-K330</f>
        <v>27650.398000000161</v>
      </c>
      <c r="P330" s="6">
        <f>SQRT(H330*H330+L330*L330)</f>
        <v>163201.47061313933</v>
      </c>
      <c r="Q330" s="6">
        <f>(H330*H330-L330*L330)/(H330*H330+L330*L330)</f>
        <v>-1.315160647317575E-2</v>
      </c>
      <c r="R330"/>
      <c r="S330"/>
    </row>
    <row r="331" spans="1:19">
      <c r="A331" s="1">
        <f>100000*D331+1000*C331+B331</f>
        <v>400010</v>
      </c>
      <c r="B331" s="1">
        <v>10</v>
      </c>
      <c r="C331" s="1">
        <v>0</v>
      </c>
      <c r="D331" s="2">
        <v>4</v>
      </c>
      <c r="E331" s="5">
        <v>136.03</v>
      </c>
      <c r="F331" s="5">
        <v>311.79000000000002</v>
      </c>
      <c r="G331" s="6">
        <f>E331*E331</f>
        <v>18504.160899999999</v>
      </c>
      <c r="H331" s="6">
        <f>2*E331*F331</f>
        <v>84825.587400000004</v>
      </c>
      <c r="I331" s="5">
        <v>104.72</v>
      </c>
      <c r="J331" s="5">
        <v>312.42</v>
      </c>
      <c r="K331" s="6">
        <f>I331*I331</f>
        <v>10966.278399999999</v>
      </c>
      <c r="L331" s="6">
        <f>2*I331*J331</f>
        <v>65433.2448</v>
      </c>
      <c r="M331" s="6">
        <f>0.5*(G331+K331)</f>
        <v>14735.219649999999</v>
      </c>
      <c r="N331" s="5">
        <f>0.5*P331</f>
        <v>53565.123454566419</v>
      </c>
      <c r="O331" s="6">
        <f>G331-K331</f>
        <v>7537.8824999999997</v>
      </c>
      <c r="P331" s="6">
        <f>SQRT(H331*H331+L331*L331)</f>
        <v>107130.24690913284</v>
      </c>
      <c r="Q331" s="6">
        <f>(H331*H331-L331*L331)/(H331*H331+L331*L331)</f>
        <v>0.25389027887890259</v>
      </c>
      <c r="R331"/>
      <c r="S331"/>
    </row>
    <row r="332" spans="1:19">
      <c r="A332" s="1">
        <f>100000*D332+1000*C332+B332</f>
        <v>401000</v>
      </c>
      <c r="B332" s="1">
        <v>0</v>
      </c>
      <c r="C332" s="1">
        <v>1</v>
      </c>
      <c r="D332" s="2">
        <v>4</v>
      </c>
      <c r="E332" s="5">
        <v>220.58</v>
      </c>
      <c r="F332" s="5">
        <v>316.94</v>
      </c>
      <c r="G332" s="6">
        <f>E332*E332</f>
        <v>48655.536400000005</v>
      </c>
      <c r="H332" s="6">
        <f>2*E332*F332</f>
        <v>139821.25040000002</v>
      </c>
      <c r="I332" s="5">
        <v>249.19</v>
      </c>
      <c r="J332" s="5">
        <v>314.38</v>
      </c>
      <c r="K332" s="6">
        <f>I332*I332</f>
        <v>62095.6561</v>
      </c>
      <c r="L332" s="6">
        <f>2*I332*J332</f>
        <v>156680.70439999999</v>
      </c>
      <c r="M332" s="6">
        <f>0.5*(G332+K332)</f>
        <v>55375.596250000002</v>
      </c>
      <c r="N332" s="5">
        <f>0.5*P332</f>
        <v>104998.60141294701</v>
      </c>
      <c r="O332" s="6">
        <f>G332-K332</f>
        <v>-13440.119699999996</v>
      </c>
      <c r="P332" s="6">
        <f>SQRT(H332*H332+L332*L332)</f>
        <v>209997.20282589403</v>
      </c>
      <c r="Q332" s="6">
        <f>(H332*H332-L332*L332)/(H332*H332+L332*L332)</f>
        <v>-0.11335587843418311</v>
      </c>
      <c r="R332"/>
      <c r="S332"/>
    </row>
    <row r="333" spans="1:19">
      <c r="A333" s="1">
        <f>100000*D333+1000*C333+B333</f>
        <v>402000</v>
      </c>
      <c r="B333" s="1">
        <v>0</v>
      </c>
      <c r="C333" s="1">
        <v>2</v>
      </c>
      <c r="D333" s="2">
        <v>4</v>
      </c>
      <c r="E333" s="5">
        <v>2682.24</v>
      </c>
      <c r="F333" s="5">
        <v>43.67</v>
      </c>
      <c r="G333" s="6">
        <f>E333*E333</f>
        <v>7194411.4175999984</v>
      </c>
      <c r="H333" s="6">
        <f>2*E333*F333</f>
        <v>234266.84159999999</v>
      </c>
      <c r="I333" s="5">
        <v>2630.28</v>
      </c>
      <c r="J333" s="5">
        <v>41.62</v>
      </c>
      <c r="K333" s="6">
        <f>I333*I333</f>
        <v>6918372.8784000007</v>
      </c>
      <c r="L333" s="6">
        <f>2*I333*J333</f>
        <v>218944.50719999999</v>
      </c>
      <c r="M333" s="6">
        <f>0.5*(G333+K333)</f>
        <v>7056392.148</v>
      </c>
      <c r="N333" s="5">
        <f>0.5*P333</f>
        <v>160325.95727633309</v>
      </c>
      <c r="O333" s="6">
        <f>G333-K333</f>
        <v>276038.53919999767</v>
      </c>
      <c r="P333" s="6">
        <f>SQRT(H333*H333+L333*L333)</f>
        <v>320651.91455266619</v>
      </c>
      <c r="Q333" s="6">
        <f>(H333*H333-L333*L333)/(H333*H333+L333*L333)</f>
        <v>6.7539530610765078E-2</v>
      </c>
      <c r="R333"/>
      <c r="S333"/>
    </row>
    <row r="334" spans="1:19">
      <c r="A334" s="1">
        <f>100000*D334+1000*C334+B334</f>
        <v>403000</v>
      </c>
      <c r="B334" s="1">
        <v>0</v>
      </c>
      <c r="C334" s="1">
        <v>3</v>
      </c>
      <c r="D334" s="2">
        <v>4</v>
      </c>
      <c r="E334" s="5">
        <v>4476.59</v>
      </c>
      <c r="F334" s="5">
        <v>35.06</v>
      </c>
      <c r="G334" s="6">
        <f>E334*E334</f>
        <v>20039858.028100003</v>
      </c>
      <c r="H334" s="6">
        <f>2*E334*F334</f>
        <v>313898.49080000003</v>
      </c>
      <c r="I334" s="5">
        <v>4427.46</v>
      </c>
      <c r="J334" s="5">
        <v>34.630000000000003</v>
      </c>
      <c r="K334" s="6">
        <f>I334*I334</f>
        <v>19602402.051600002</v>
      </c>
      <c r="L334" s="6">
        <f>2*I334*J334</f>
        <v>306645.87960000004</v>
      </c>
      <c r="M334" s="6">
        <f>0.5*(G334+K334)</f>
        <v>19821130.039850004</v>
      </c>
      <c r="N334" s="5">
        <f>0.5*P334</f>
        <v>219410.55011221283</v>
      </c>
      <c r="O334" s="6">
        <f>G334-K334</f>
        <v>437455.9765000008</v>
      </c>
      <c r="P334" s="6">
        <f>SQRT(H334*H334+L334*L334)</f>
        <v>438821.10022442567</v>
      </c>
      <c r="Q334" s="6">
        <f>(H334*H334-L334*L334)/(H334*H334+L334*L334)</f>
        <v>2.3371803828466833E-2</v>
      </c>
      <c r="R334"/>
      <c r="S334"/>
    </row>
    <row r="335" spans="1:19">
      <c r="A335" s="1">
        <f>100000*D335+1000*C335+B335</f>
        <v>404000</v>
      </c>
      <c r="B335" s="1">
        <v>0</v>
      </c>
      <c r="C335" s="1">
        <v>4</v>
      </c>
      <c r="D335" s="2">
        <v>4</v>
      </c>
      <c r="E335" s="5">
        <v>3027.73</v>
      </c>
      <c r="F335" s="5">
        <v>32.99</v>
      </c>
      <c r="G335" s="6">
        <f>E335*E335</f>
        <v>9167148.9528999999</v>
      </c>
      <c r="H335" s="6">
        <f>2*E335*F335</f>
        <v>199769.62540000002</v>
      </c>
      <c r="I335" s="5">
        <v>3023.36</v>
      </c>
      <c r="J335" s="5">
        <v>34.35</v>
      </c>
      <c r="K335" s="6">
        <f>I335*I335</f>
        <v>9140705.6896000002</v>
      </c>
      <c r="L335" s="6">
        <f>2*I335*J335</f>
        <v>207704.83200000002</v>
      </c>
      <c r="M335" s="6">
        <f>0.5*(G335+K335)</f>
        <v>9153927.3212499991</v>
      </c>
      <c r="N335" s="5">
        <f>0.5*P335</f>
        <v>144091.29091361191</v>
      </c>
      <c r="O335" s="6">
        <f>G335-K335</f>
        <v>26443.263299999759</v>
      </c>
      <c r="P335" s="6">
        <f>SQRT(H335*H335+L335*L335)</f>
        <v>288182.58182722382</v>
      </c>
      <c r="Q335" s="6">
        <f>(H335*H335-L335*L335)/(H335*H335+L335*L335)</f>
        <v>-3.8933475403104406E-2</v>
      </c>
      <c r="R335"/>
      <c r="S335"/>
    </row>
    <row r="336" spans="1:19">
      <c r="A336" s="1">
        <f>100000*D336+1000*C336+B336</f>
        <v>405000</v>
      </c>
      <c r="B336" s="1">
        <v>0</v>
      </c>
      <c r="C336" s="1">
        <v>5</v>
      </c>
      <c r="D336" s="2">
        <v>4</v>
      </c>
      <c r="E336" s="5">
        <v>848.01</v>
      </c>
      <c r="F336" s="5">
        <v>60.21</v>
      </c>
      <c r="G336" s="6">
        <f>E336*E336</f>
        <v>719120.96010000003</v>
      </c>
      <c r="H336" s="6">
        <f>2*E336*F336</f>
        <v>102117.3642</v>
      </c>
      <c r="I336" s="5">
        <v>889.92</v>
      </c>
      <c r="J336" s="5">
        <v>48.98</v>
      </c>
      <c r="K336" s="6">
        <f>I336*I336</f>
        <v>791957.60639999993</v>
      </c>
      <c r="L336" s="6">
        <f>2*I336*J336</f>
        <v>87176.56319999999</v>
      </c>
      <c r="M336" s="6">
        <f>0.5*(G336+K336)</f>
        <v>755539.28324999998</v>
      </c>
      <c r="N336" s="5">
        <f>0.5*P336</f>
        <v>67133.652594133135</v>
      </c>
      <c r="O336" s="6">
        <f>G336-K336</f>
        <v>-72836.646299999906</v>
      </c>
      <c r="P336" s="6">
        <f>SQRT(H336*H336+L336*L336)</f>
        <v>134267.30518826627</v>
      </c>
      <c r="Q336" s="6">
        <f>(H336*H336-L336*L336)/(H336*H336+L336*L336)</f>
        <v>0.1568808805237121</v>
      </c>
      <c r="R336"/>
      <c r="S336"/>
    </row>
    <row r="337" spans="1:19">
      <c r="A337" s="1">
        <f>100000*D337+1000*C337+B337</f>
        <v>406000</v>
      </c>
      <c r="B337" s="1">
        <v>0</v>
      </c>
      <c r="C337" s="1">
        <v>6</v>
      </c>
      <c r="D337" s="2">
        <v>4</v>
      </c>
      <c r="E337" s="5">
        <v>3416.84</v>
      </c>
      <c r="F337" s="5">
        <v>30.79</v>
      </c>
      <c r="G337" s="6">
        <f>E337*E337</f>
        <v>11674795.585600002</v>
      </c>
      <c r="H337" s="6">
        <f>2*E337*F337</f>
        <v>210409.00719999999</v>
      </c>
      <c r="I337" s="5">
        <v>3477.03</v>
      </c>
      <c r="J337" s="5">
        <v>30.2</v>
      </c>
      <c r="K337" s="6">
        <f>I337*I337</f>
        <v>12089737.620900001</v>
      </c>
      <c r="L337" s="6">
        <f>2*I337*J337</f>
        <v>210012.61199999999</v>
      </c>
      <c r="M337" s="6">
        <f>0.5*(G337+K337)</f>
        <v>11882266.603250001</v>
      </c>
      <c r="N337" s="5">
        <f>0.5*P337</f>
        <v>148641.55501570899</v>
      </c>
      <c r="O337" s="6">
        <f>G337-K337</f>
        <v>-414942.03529999964</v>
      </c>
      <c r="P337" s="6">
        <f>SQRT(H337*H337+L337*L337)</f>
        <v>297283.11003141798</v>
      </c>
      <c r="Q337" s="6">
        <f>(H337*H337-L337*L337)/(H337*H337+L337*L337)</f>
        <v>1.8857015410934071E-3</v>
      </c>
      <c r="R337"/>
      <c r="S337"/>
    </row>
    <row r="338" spans="1:19">
      <c r="A338" s="1">
        <f>100000*D338+1000*C338+B338</f>
        <v>407000</v>
      </c>
      <c r="B338" s="1">
        <v>0</v>
      </c>
      <c r="C338" s="1">
        <v>7</v>
      </c>
      <c r="D338" s="2">
        <v>4</v>
      </c>
      <c r="E338" s="5">
        <v>194.45</v>
      </c>
      <c r="F338" s="5">
        <v>266.33</v>
      </c>
      <c r="G338" s="6">
        <f>E338*E338</f>
        <v>37810.802499999998</v>
      </c>
      <c r="H338" s="6">
        <f>2*E338*F338</f>
        <v>103575.73699999999</v>
      </c>
      <c r="I338" s="5">
        <v>145.16</v>
      </c>
      <c r="J338" s="5">
        <v>263.24</v>
      </c>
      <c r="K338" s="6">
        <f>I338*I338</f>
        <v>21071.425599999999</v>
      </c>
      <c r="L338" s="6">
        <f>2*I338*J338</f>
        <v>76423.836800000005</v>
      </c>
      <c r="M338" s="6">
        <f>0.5*(G338+K338)</f>
        <v>29441.114049999996</v>
      </c>
      <c r="N338" s="5">
        <f>0.5*P338</f>
        <v>64359.412921355572</v>
      </c>
      <c r="O338" s="6">
        <f>G338-K338</f>
        <v>16739.376899999999</v>
      </c>
      <c r="P338" s="6">
        <f>SQRT(H338*H338+L338*L338)</f>
        <v>128718.82584271114</v>
      </c>
      <c r="Q338" s="6">
        <f>(H338*H338-L338*L338)/(H338*H338+L338*L338)</f>
        <v>0.29497660062402975</v>
      </c>
      <c r="R338"/>
      <c r="S338"/>
    </row>
    <row r="339" spans="1:19">
      <c r="A339" s="1">
        <f>100000*D339+1000*C339+B339</f>
        <v>408000</v>
      </c>
      <c r="B339" s="1">
        <v>0</v>
      </c>
      <c r="C339" s="1">
        <v>8</v>
      </c>
      <c r="D339" s="2">
        <v>4</v>
      </c>
      <c r="E339" s="5">
        <v>467.01</v>
      </c>
      <c r="F339" s="5">
        <v>108.56</v>
      </c>
      <c r="G339" s="6">
        <f>E339*E339</f>
        <v>218098.3401</v>
      </c>
      <c r="H339" s="6">
        <f>2*E339*F339</f>
        <v>101397.21120000001</v>
      </c>
      <c r="I339" s="5">
        <v>495.53</v>
      </c>
      <c r="J339" s="5">
        <v>97.98</v>
      </c>
      <c r="K339" s="6">
        <f>I339*I339</f>
        <v>245549.98089999997</v>
      </c>
      <c r="L339" s="6">
        <f>2*I339*J339</f>
        <v>97104.058799999999</v>
      </c>
      <c r="M339" s="6">
        <f>0.5*(G339+K339)</f>
        <v>231824.1605</v>
      </c>
      <c r="N339" s="5">
        <f>0.5*P339</f>
        <v>70197.209122890461</v>
      </c>
      <c r="O339" s="6">
        <f>G339-K339</f>
        <v>-27451.640799999965</v>
      </c>
      <c r="P339" s="6">
        <f>SQRT(H339*H339+L339*L339)</f>
        <v>140394.41824578092</v>
      </c>
      <c r="Q339" s="6">
        <f>(H339*H339-L339*L339)/(H339*H339+L339*L339)</f>
        <v>4.3235442879552423E-2</v>
      </c>
      <c r="R339"/>
      <c r="S339"/>
    </row>
    <row r="340" spans="1:19">
      <c r="A340" s="1">
        <f>100000*D340+1000*C340+B340</f>
        <v>409000</v>
      </c>
      <c r="B340" s="1">
        <v>0</v>
      </c>
      <c r="C340" s="1">
        <v>9</v>
      </c>
      <c r="D340" s="2">
        <v>4</v>
      </c>
      <c r="E340" s="5">
        <v>1052.78</v>
      </c>
      <c r="F340" s="5">
        <v>50.33</v>
      </c>
      <c r="G340" s="6">
        <f>E340*E340</f>
        <v>1108345.7283999999</v>
      </c>
      <c r="H340" s="6">
        <f>2*E340*F340</f>
        <v>105972.8348</v>
      </c>
      <c r="I340" s="5">
        <v>1056.3599999999999</v>
      </c>
      <c r="J340" s="5">
        <v>49.77</v>
      </c>
      <c r="K340" s="6">
        <f>I340*I340</f>
        <v>1115896.4495999997</v>
      </c>
      <c r="L340" s="6">
        <f>2*I340*J340</f>
        <v>105150.0744</v>
      </c>
      <c r="M340" s="6">
        <f>0.5*(G340+K340)</f>
        <v>1112121.0889999997</v>
      </c>
      <c r="N340" s="5">
        <f>0.5*P340</f>
        <v>74643.787185996975</v>
      </c>
      <c r="O340" s="6">
        <f>G340-K340</f>
        <v>-7550.7211999997962</v>
      </c>
      <c r="P340" s="6">
        <f>SQRT(H340*H340+L340*L340)</f>
        <v>149287.57437199395</v>
      </c>
      <c r="Q340" s="6">
        <f>(H340*H340-L340*L340)/(H340*H340+L340*L340)</f>
        <v>7.7940182610100979E-3</v>
      </c>
      <c r="R340"/>
      <c r="S340"/>
    </row>
    <row r="341" spans="1:19">
      <c r="A341" s="1">
        <f>100000*D341+1000*C341+B341</f>
        <v>410000</v>
      </c>
      <c r="B341" s="1">
        <v>0</v>
      </c>
      <c r="C341" s="1">
        <v>10</v>
      </c>
      <c r="D341" s="2">
        <v>4</v>
      </c>
      <c r="E341" s="5">
        <v>488.94</v>
      </c>
      <c r="F341" s="5">
        <v>112.89</v>
      </c>
      <c r="G341" s="6">
        <f>E341*E341</f>
        <v>239062.3236</v>
      </c>
      <c r="H341" s="6">
        <f>2*E341*F341</f>
        <v>110392.8732</v>
      </c>
      <c r="I341" s="5">
        <v>464.65</v>
      </c>
      <c r="J341" s="5">
        <v>122.26</v>
      </c>
      <c r="K341" s="6">
        <f>I341*I341</f>
        <v>215899.62249999997</v>
      </c>
      <c r="L341" s="6">
        <f>2*I341*J341</f>
        <v>113616.21799999999</v>
      </c>
      <c r="M341" s="6">
        <f>0.5*(G341+K341)</f>
        <v>227480.97304999997</v>
      </c>
      <c r="N341" s="5">
        <f>0.5*P341</f>
        <v>79207.37251982103</v>
      </c>
      <c r="O341" s="6">
        <f>G341-K341</f>
        <v>23162.701100000035</v>
      </c>
      <c r="P341" s="6">
        <f>SQRT(H341*H341+L341*L341)</f>
        <v>158414.74503964206</v>
      </c>
      <c r="Q341" s="6">
        <f>(H341*H341-L341*L341)/(H341*H341+L341*L341)</f>
        <v>-2.8772738790104266E-2</v>
      </c>
      <c r="R341"/>
      <c r="S341"/>
    </row>
    <row r="342" spans="1:19">
      <c r="A342" s="1">
        <f>100000*D342+1000*C342+B342</f>
        <v>411000</v>
      </c>
      <c r="B342" s="1">
        <v>0</v>
      </c>
      <c r="C342" s="1">
        <v>11</v>
      </c>
      <c r="D342" s="2">
        <v>4</v>
      </c>
      <c r="E342" s="5">
        <v>486.22</v>
      </c>
      <c r="F342" s="5">
        <v>154.38</v>
      </c>
      <c r="G342" s="6">
        <f>E342*E342</f>
        <v>236409.88840000003</v>
      </c>
      <c r="H342" s="6">
        <f>2*E342*F342</f>
        <v>150125.28719999999</v>
      </c>
      <c r="I342" s="5">
        <v>512.15</v>
      </c>
      <c r="J342" s="5">
        <v>142.82</v>
      </c>
      <c r="K342" s="6">
        <f>I342*I342</f>
        <v>262297.6225</v>
      </c>
      <c r="L342" s="6">
        <f>2*I342*J342</f>
        <v>146290.52599999998</v>
      </c>
      <c r="M342" s="6">
        <f>0.5*(G342+K342)</f>
        <v>249353.75545</v>
      </c>
      <c r="N342" s="5">
        <f>0.5*P342</f>
        <v>104807.58542948973</v>
      </c>
      <c r="O342" s="6">
        <f>G342-K342</f>
        <v>-25887.734099999972</v>
      </c>
      <c r="P342" s="6">
        <f>SQRT(H342*H342+L342*L342)</f>
        <v>209615.17085897946</v>
      </c>
      <c r="Q342" s="6">
        <f>(H342*H342-L342*L342)/(H342*H342+L342*L342)</f>
        <v>2.5869871431641864E-2</v>
      </c>
      <c r="R342"/>
      <c r="S342"/>
    </row>
    <row r="343" spans="1:19">
      <c r="A343" s="1">
        <f>100000*D343+1000*C343+B343</f>
        <v>412000</v>
      </c>
      <c r="B343" s="1">
        <v>0</v>
      </c>
      <c r="C343" s="1">
        <v>12</v>
      </c>
      <c r="D343" s="2">
        <v>4</v>
      </c>
      <c r="E343" s="5">
        <v>1543.09</v>
      </c>
      <c r="F343" s="5">
        <v>48.68</v>
      </c>
      <c r="G343" s="6">
        <f>E343*E343</f>
        <v>2381126.7481</v>
      </c>
      <c r="H343" s="6">
        <f>2*E343*F343</f>
        <v>150235.24239999999</v>
      </c>
      <c r="I343" s="5">
        <v>1588.93</v>
      </c>
      <c r="J343" s="5">
        <v>46.46</v>
      </c>
      <c r="K343" s="6">
        <f>I343*I343</f>
        <v>2524698.5449000001</v>
      </c>
      <c r="L343" s="6">
        <f>2*I343*J343</f>
        <v>147643.3756</v>
      </c>
      <c r="M343" s="6">
        <f>0.5*(G343+K343)</f>
        <v>2452912.6464999998</v>
      </c>
      <c r="N343" s="5">
        <f>0.5*P343</f>
        <v>105319.9819805689</v>
      </c>
      <c r="O343" s="6">
        <f>G343-K343</f>
        <v>-143571.79680000013</v>
      </c>
      <c r="P343" s="6">
        <f>SQRT(H343*H343+L343*L343)</f>
        <v>210639.96396113781</v>
      </c>
      <c r="Q343" s="6">
        <f>(H343*H343-L343*L343)/(H343*H343+L343*L343)</f>
        <v>1.7400850084370811E-2</v>
      </c>
      <c r="R343"/>
      <c r="S343"/>
    </row>
    <row r="344" spans="1:19">
      <c r="A344" s="1">
        <f>100000*D344+1000*C344+B344</f>
        <v>413000</v>
      </c>
      <c r="B344" s="1">
        <v>0</v>
      </c>
      <c r="C344" s="1">
        <v>13</v>
      </c>
      <c r="D344" s="2">
        <v>4</v>
      </c>
      <c r="E344" s="5">
        <v>303.19</v>
      </c>
      <c r="F344" s="5">
        <v>347.63</v>
      </c>
      <c r="G344" s="6">
        <f>E344*E344</f>
        <v>91924.176099999997</v>
      </c>
      <c r="H344" s="6">
        <f>2*E344*F344</f>
        <v>210795.87940000001</v>
      </c>
      <c r="I344" s="5">
        <v>332.59</v>
      </c>
      <c r="J344" s="5">
        <v>319.91000000000003</v>
      </c>
      <c r="K344" s="6">
        <f>I344*I344</f>
        <v>110616.10809999998</v>
      </c>
      <c r="L344" s="6">
        <f>2*I344*J344</f>
        <v>212797.73379999999</v>
      </c>
      <c r="M344" s="6">
        <f>0.5*(G344+K344)</f>
        <v>101270.1421</v>
      </c>
      <c r="N344" s="5">
        <f>0.5*P344</f>
        <v>149764.63057280498</v>
      </c>
      <c r="O344" s="6">
        <f>G344-K344</f>
        <v>-18691.931999999986</v>
      </c>
      <c r="P344" s="6">
        <f>SQRT(H344*H344+L344*L344)</f>
        <v>299529.26114560995</v>
      </c>
      <c r="Q344" s="6">
        <f>(H344*H344-L344*L344)/(H344*H344+L344*L344)</f>
        <v>-9.4515574797991355E-3</v>
      </c>
      <c r="R344"/>
      <c r="S344"/>
    </row>
    <row r="345" spans="1:19">
      <c r="A345" s="1">
        <f>100000*D345+1000*C345+B345</f>
        <v>488000</v>
      </c>
      <c r="B345" s="1">
        <v>0</v>
      </c>
      <c r="C345" s="1">
        <v>-12</v>
      </c>
      <c r="D345" s="2">
        <v>5</v>
      </c>
      <c r="E345" s="5">
        <v>170.39</v>
      </c>
      <c r="F345" s="5">
        <v>311.02999999999997</v>
      </c>
      <c r="G345" s="6">
        <f>E345*E345</f>
        <v>29032.752099999994</v>
      </c>
      <c r="H345" s="6">
        <f>2*E345*F345</f>
        <v>105992.80339999998</v>
      </c>
      <c r="I345" s="5">
        <v>249.3</v>
      </c>
      <c r="J345" s="5">
        <v>309.02999999999997</v>
      </c>
      <c r="K345" s="6">
        <f>I345*I345</f>
        <v>62150.490000000005</v>
      </c>
      <c r="L345" s="6">
        <f>2*I345*J345</f>
        <v>154082.35800000001</v>
      </c>
      <c r="M345" s="6">
        <f>0.5*(G345+K345)</f>
        <v>45591.621050000002</v>
      </c>
      <c r="N345" s="5">
        <f>0.5*P345</f>
        <v>93509.153855961093</v>
      </c>
      <c r="O345" s="6">
        <f>G345-K345</f>
        <v>-33117.737900000007</v>
      </c>
      <c r="P345" s="6">
        <f>SQRT(H345*H345+L345*L345)</f>
        <v>187018.30771192219</v>
      </c>
      <c r="Q345" s="6">
        <f>(H345*H345-L345*L345)/(H345*H345+L345*L345)</f>
        <v>-0.35758672332555919</v>
      </c>
      <c r="R345"/>
      <c r="S345"/>
    </row>
    <row r="346" spans="1:19">
      <c r="A346" s="1">
        <f>100000*D346+1000*C346+B346</f>
        <v>490000</v>
      </c>
      <c r="B346" s="1">
        <v>0</v>
      </c>
      <c r="C346" s="1">
        <v>-10</v>
      </c>
      <c r="D346" s="2">
        <v>5</v>
      </c>
      <c r="E346" s="5">
        <v>466.21</v>
      </c>
      <c r="F346" s="5">
        <v>108.35</v>
      </c>
      <c r="G346" s="6">
        <f>E346*E346</f>
        <v>217351.76409999997</v>
      </c>
      <c r="H346" s="6">
        <f>2*E346*F346</f>
        <v>101027.70699999999</v>
      </c>
      <c r="I346" s="5">
        <v>504.5</v>
      </c>
      <c r="J346" s="5">
        <v>96.4</v>
      </c>
      <c r="K346" s="6">
        <f>I346*I346</f>
        <v>254520.25</v>
      </c>
      <c r="L346" s="6">
        <f>2*I346*J346</f>
        <v>97267.6</v>
      </c>
      <c r="M346" s="6">
        <f>0.5*(G346+K346)</f>
        <v>235936.00704999999</v>
      </c>
      <c r="N346" s="5">
        <f>0.5*P346</f>
        <v>70120.58112893434</v>
      </c>
      <c r="O346" s="6">
        <f>G346-K346</f>
        <v>-37168.485900000029</v>
      </c>
      <c r="P346" s="6">
        <f>SQRT(H346*H346+L346*L346)</f>
        <v>140241.16225786868</v>
      </c>
      <c r="Q346" s="6">
        <f>(H346*H346-L346*L346)/(H346*H346+L346*L346)</f>
        <v>3.7910685288377037E-2</v>
      </c>
      <c r="R346"/>
      <c r="S346"/>
    </row>
    <row r="347" spans="1:19">
      <c r="A347" s="1">
        <f>100000*D347+1000*C347+B347</f>
        <v>491000</v>
      </c>
      <c r="B347" s="1">
        <v>0</v>
      </c>
      <c r="C347" s="1">
        <v>-9</v>
      </c>
      <c r="D347" s="2">
        <v>5</v>
      </c>
      <c r="E347" s="5">
        <v>95.93</v>
      </c>
      <c r="F347" s="5">
        <v>263.86</v>
      </c>
      <c r="G347" s="6">
        <f>E347*E347</f>
        <v>9202.5649000000012</v>
      </c>
      <c r="H347" s="6">
        <f>2*E347*F347</f>
        <v>50624.179600000003</v>
      </c>
      <c r="I347" s="5">
        <v>123.77</v>
      </c>
      <c r="J347" s="5">
        <v>263.89999999999998</v>
      </c>
      <c r="K347" s="6">
        <f>I347*I347</f>
        <v>15319.0129</v>
      </c>
      <c r="L347" s="6">
        <f>2*I347*J347</f>
        <v>65325.80599999999</v>
      </c>
      <c r="M347" s="6">
        <f>0.5*(G347+K347)</f>
        <v>12260.7889</v>
      </c>
      <c r="N347" s="5">
        <f>0.5*P347</f>
        <v>41322.719204218309</v>
      </c>
      <c r="O347" s="6">
        <f>G347-K347</f>
        <v>-6116.4479999999985</v>
      </c>
      <c r="P347" s="6">
        <f>SQRT(H347*H347+L347*L347)</f>
        <v>82645.438408436617</v>
      </c>
      <c r="Q347" s="6">
        <f>(H347*H347-L347*L347)/(H347*H347+L347*L347)</f>
        <v>-0.24957340578068357</v>
      </c>
      <c r="R347"/>
      <c r="S347"/>
    </row>
    <row r="348" spans="1:19">
      <c r="A348" s="1">
        <f>100000*D348+1000*C348+B348</f>
        <v>492000</v>
      </c>
      <c r="B348" s="1">
        <v>0</v>
      </c>
      <c r="C348" s="1">
        <v>-8</v>
      </c>
      <c r="D348" s="2">
        <v>5</v>
      </c>
      <c r="E348" s="5">
        <v>1984.37</v>
      </c>
      <c r="F348" s="5">
        <v>32.49</v>
      </c>
      <c r="G348" s="6">
        <f>E348*E348</f>
        <v>3937724.2968999995</v>
      </c>
      <c r="H348" s="6">
        <f>2*E348*F348</f>
        <v>128944.36260000001</v>
      </c>
      <c r="I348" s="5">
        <v>2056.9299999999998</v>
      </c>
      <c r="J348" s="5">
        <v>31.67</v>
      </c>
      <c r="K348" s="6">
        <f>I348*I348</f>
        <v>4230961.0248999996</v>
      </c>
      <c r="L348" s="6">
        <f>2*I348*J348</f>
        <v>130285.94619999999</v>
      </c>
      <c r="M348" s="6">
        <f>0.5*(G348+K348)</f>
        <v>4084342.6608999996</v>
      </c>
      <c r="N348" s="5">
        <f>0.5*P348</f>
        <v>91652.981980333803</v>
      </c>
      <c r="O348" s="6">
        <f>G348-K348</f>
        <v>-293236.72800000012</v>
      </c>
      <c r="P348" s="6">
        <f>SQRT(H348*H348+L348*L348)</f>
        <v>183305.96396066761</v>
      </c>
      <c r="Q348" s="6">
        <f>(H348*H348-L348*L348)/(H348*H348+L348*L348)</f>
        <v>-1.0350237787777185E-2</v>
      </c>
      <c r="R348"/>
      <c r="S348"/>
    </row>
    <row r="349" spans="1:19">
      <c r="A349" s="1">
        <f>100000*D349+1000*C349+B349</f>
        <v>493000</v>
      </c>
      <c r="B349" s="1">
        <v>0</v>
      </c>
      <c r="C349" s="1">
        <v>-7</v>
      </c>
      <c r="D349" s="2">
        <v>5</v>
      </c>
      <c r="E349" s="5">
        <v>1061.17</v>
      </c>
      <c r="F349" s="5">
        <v>44.46</v>
      </c>
      <c r="G349" s="6">
        <f>E349*E349</f>
        <v>1126081.7689000003</v>
      </c>
      <c r="H349" s="6">
        <f>2*E349*F349</f>
        <v>94359.236400000009</v>
      </c>
      <c r="I349" s="5">
        <v>1110.01</v>
      </c>
      <c r="J349" s="5">
        <v>43.34</v>
      </c>
      <c r="K349" s="6">
        <f>I349*I349</f>
        <v>1232122.2001</v>
      </c>
      <c r="L349" s="6">
        <f>2*I349*J349</f>
        <v>96215.666800000006</v>
      </c>
      <c r="M349" s="6">
        <f>0.5*(G349+K349)</f>
        <v>1179101.9845000003</v>
      </c>
      <c r="N349" s="5">
        <f>0.5*P349</f>
        <v>67381.599921194575</v>
      </c>
      <c r="O349" s="6">
        <f>G349-K349</f>
        <v>-106040.43119999976</v>
      </c>
      <c r="P349" s="6">
        <f>SQRT(H349*H349+L349*L349)</f>
        <v>134763.19984238915</v>
      </c>
      <c r="Q349" s="6">
        <f>(H349*H349-L349*L349)/(H349*H349+L349*L349)</f>
        <v>-1.9480574059245189E-2</v>
      </c>
      <c r="R349"/>
      <c r="S349"/>
    </row>
    <row r="350" spans="1:19">
      <c r="A350" s="1">
        <f>100000*D350+1000*C350+B350</f>
        <v>494000</v>
      </c>
      <c r="B350" s="1">
        <v>0</v>
      </c>
      <c r="C350" s="1">
        <v>-6</v>
      </c>
      <c r="D350" s="2">
        <v>5</v>
      </c>
      <c r="E350" s="5">
        <v>1619.36</v>
      </c>
      <c r="F350" s="5">
        <v>35.770000000000003</v>
      </c>
      <c r="G350" s="6">
        <f>E350*E350</f>
        <v>2622326.8095999998</v>
      </c>
      <c r="H350" s="6">
        <f>2*E350*F350</f>
        <v>115849.0144</v>
      </c>
      <c r="I350" s="5">
        <v>1658.86</v>
      </c>
      <c r="J350" s="5">
        <v>35.46</v>
      </c>
      <c r="K350" s="6">
        <f>I350*I350</f>
        <v>2751816.4995999997</v>
      </c>
      <c r="L350" s="6">
        <f>2*I350*J350</f>
        <v>117646.35119999999</v>
      </c>
      <c r="M350" s="6">
        <f>0.5*(G350+K350)</f>
        <v>2687071.6546</v>
      </c>
      <c r="N350" s="5">
        <f>0.5*P350</f>
        <v>82555.523873519734</v>
      </c>
      <c r="O350" s="6">
        <f>G350-K350</f>
        <v>-129489.68999999994</v>
      </c>
      <c r="P350" s="6">
        <f>SQRT(H350*H350+L350*L350)</f>
        <v>165111.04774703947</v>
      </c>
      <c r="Q350" s="6">
        <f>(H350*H350-L350*L350)/(H350*H350+L350*L350)</f>
        <v>-1.539414117313485E-2</v>
      </c>
      <c r="R350"/>
      <c r="S350"/>
    </row>
    <row r="351" spans="1:19">
      <c r="A351" s="1">
        <f>100000*D351+1000*C351+B351</f>
        <v>495000</v>
      </c>
      <c r="B351" s="1">
        <v>0</v>
      </c>
      <c r="C351" s="1">
        <v>-5</v>
      </c>
      <c r="D351" s="2">
        <v>5</v>
      </c>
      <c r="E351" s="5">
        <v>585.41</v>
      </c>
      <c r="F351" s="5">
        <v>81.02</v>
      </c>
      <c r="G351" s="6">
        <f>E351*E351</f>
        <v>342704.86809999996</v>
      </c>
      <c r="H351" s="6">
        <f>2*E351*F351</f>
        <v>94859.836399999986</v>
      </c>
      <c r="I351" s="5">
        <v>589.41</v>
      </c>
      <c r="J351" s="5">
        <v>82.31</v>
      </c>
      <c r="K351" s="6">
        <f>I351*I351</f>
        <v>347404.14809999999</v>
      </c>
      <c r="L351" s="6">
        <f>2*I351*J351</f>
        <v>97028.674199999994</v>
      </c>
      <c r="M351" s="6">
        <f>0.5*(G351+K351)</f>
        <v>345054.50809999998</v>
      </c>
      <c r="N351" s="5">
        <f>0.5*P351</f>
        <v>67847.166814179698</v>
      </c>
      <c r="O351" s="6">
        <f>G351-K351</f>
        <v>-4699.2800000000279</v>
      </c>
      <c r="P351" s="6">
        <f>SQRT(H351*H351+L351*L351)</f>
        <v>135694.3336283594</v>
      </c>
      <c r="Q351" s="6">
        <f>(H351*H351-L351*L351)/(H351*H351+L351*L351)</f>
        <v>-2.2602299247436536E-2</v>
      </c>
      <c r="R351"/>
      <c r="S351"/>
    </row>
    <row r="352" spans="1:19">
      <c r="A352" s="1">
        <f>100000*D352+1000*C352+B352</f>
        <v>496000</v>
      </c>
      <c r="B352" s="1">
        <v>0</v>
      </c>
      <c r="C352" s="1">
        <v>-4</v>
      </c>
      <c r="D352" s="2">
        <v>5</v>
      </c>
      <c r="E352" s="5">
        <v>2174.6999999999998</v>
      </c>
      <c r="F352" s="5">
        <v>34.56</v>
      </c>
      <c r="G352" s="6">
        <f>E352*E352</f>
        <v>4729320.0899999989</v>
      </c>
      <c r="H352" s="6">
        <f>2*E352*F352</f>
        <v>150315.264</v>
      </c>
      <c r="I352" s="5">
        <v>2211.89</v>
      </c>
      <c r="J352" s="5">
        <v>34.450000000000003</v>
      </c>
      <c r="K352" s="6">
        <f>I352*I352</f>
        <v>4892457.3720999993</v>
      </c>
      <c r="L352" s="6">
        <f>2*I352*J352</f>
        <v>152399.22099999999</v>
      </c>
      <c r="M352" s="6">
        <f>0.5*(G352+K352)</f>
        <v>4810888.7310499996</v>
      </c>
      <c r="N352" s="5">
        <f>0.5*P352</f>
        <v>107028.2686405752</v>
      </c>
      <c r="O352" s="6">
        <f>G352-K352</f>
        <v>-163137.28210000042</v>
      </c>
      <c r="P352" s="6">
        <f>SQRT(H352*H352+L352*L352)</f>
        <v>214056.53728115041</v>
      </c>
      <c r="Q352" s="6">
        <f>(H352*H352-L352*L352)/(H352*H352+L352*L352)</f>
        <v>-1.376781319474066E-2</v>
      </c>
      <c r="R352"/>
      <c r="S352"/>
    </row>
    <row r="353" spans="1:19">
      <c r="A353" s="1">
        <f>100000*D353+1000*C353+B353</f>
        <v>497000</v>
      </c>
      <c r="B353" s="1">
        <v>0</v>
      </c>
      <c r="C353" s="1">
        <v>-3</v>
      </c>
      <c r="D353" s="2">
        <v>5</v>
      </c>
      <c r="E353" s="5">
        <v>2208.33</v>
      </c>
      <c r="F353" s="5">
        <v>36.69</v>
      </c>
      <c r="G353" s="6">
        <f>E353*E353</f>
        <v>4876721.3888999997</v>
      </c>
      <c r="H353" s="6">
        <f>2*E353*F353</f>
        <v>162047.25539999999</v>
      </c>
      <c r="I353" s="5">
        <v>2244.52</v>
      </c>
      <c r="J353" s="5">
        <v>36.4</v>
      </c>
      <c r="K353" s="6">
        <f>I353*I353</f>
        <v>5037870.0303999996</v>
      </c>
      <c r="L353" s="6">
        <f>2*I353*J353</f>
        <v>163401.05599999998</v>
      </c>
      <c r="M353" s="6">
        <f>0.5*(G353+K353)</f>
        <v>4957295.7096499996</v>
      </c>
      <c r="N353" s="5">
        <f>0.5*P353</f>
        <v>115064.34947952814</v>
      </c>
      <c r="O353" s="6">
        <f>G353-K353</f>
        <v>-161148.64149999991</v>
      </c>
      <c r="P353" s="6">
        <f>SQRT(H353*H353+L353*L353)</f>
        <v>230128.69895905629</v>
      </c>
      <c r="Q353" s="6">
        <f>(H353*H353-L353*L353)/(H353*H353+L353*L353)</f>
        <v>-8.3194604296947094E-3</v>
      </c>
      <c r="R353"/>
      <c r="S353"/>
    </row>
    <row r="354" spans="1:19">
      <c r="A354" s="1">
        <f>100000*D354+1000*C354+B354</f>
        <v>498000</v>
      </c>
      <c r="B354" s="1">
        <v>0</v>
      </c>
      <c r="C354" s="1">
        <v>-2</v>
      </c>
      <c r="D354" s="2">
        <v>5</v>
      </c>
      <c r="E354" s="5">
        <v>5017.07</v>
      </c>
      <c r="F354" s="5">
        <v>33.49</v>
      </c>
      <c r="G354" s="6">
        <f>E354*E354</f>
        <v>25170991.384899996</v>
      </c>
      <c r="H354" s="6">
        <f>2*E354*F354</f>
        <v>336043.34860000003</v>
      </c>
      <c r="I354" s="5">
        <v>5126.25</v>
      </c>
      <c r="J354" s="5">
        <v>33.18</v>
      </c>
      <c r="K354" s="6">
        <f>I354*I354</f>
        <v>26278439.0625</v>
      </c>
      <c r="L354" s="6">
        <f>2*I354*J354</f>
        <v>340177.95</v>
      </c>
      <c r="M354" s="6">
        <f>0.5*(G354+K354)</f>
        <v>25724715.223699998</v>
      </c>
      <c r="N354" s="5">
        <f>0.5*P354</f>
        <v>239084.80179870472</v>
      </c>
      <c r="O354" s="6">
        <f>G354-K354</f>
        <v>-1107447.6776000038</v>
      </c>
      <c r="P354" s="6">
        <f>SQRT(H354*H354+L354*L354)</f>
        <v>478169.60359740944</v>
      </c>
      <c r="Q354" s="6">
        <f>(H354*H354-L354*L354)/(H354*H354+L354*L354)</f>
        <v>-1.222808818661565E-2</v>
      </c>
      <c r="R354"/>
      <c r="S354"/>
    </row>
    <row r="355" spans="1:19">
      <c r="A355" s="1">
        <f>100000*D355+1000*C355+B355</f>
        <v>499000</v>
      </c>
      <c r="B355" s="1">
        <v>0</v>
      </c>
      <c r="C355" s="1">
        <v>-1</v>
      </c>
      <c r="D355" s="2">
        <v>5</v>
      </c>
      <c r="E355" s="5">
        <v>2012.9</v>
      </c>
      <c r="F355" s="5">
        <v>45.06</v>
      </c>
      <c r="G355" s="6">
        <f>E355*E355</f>
        <v>4051766.41</v>
      </c>
      <c r="H355" s="6">
        <f>2*E355*F355</f>
        <v>181402.54800000001</v>
      </c>
      <c r="I355" s="5">
        <v>2066.65</v>
      </c>
      <c r="J355" s="5">
        <v>44.42</v>
      </c>
      <c r="K355" s="6">
        <f>I355*I355</f>
        <v>4271042.2225000001</v>
      </c>
      <c r="L355" s="6">
        <f>2*I355*J355</f>
        <v>183601.18600000002</v>
      </c>
      <c r="M355" s="6">
        <f>0.5*(G355+K355)</f>
        <v>4161404.3162500001</v>
      </c>
      <c r="N355" s="5">
        <f>0.5*P355</f>
        <v>129050.64889559729</v>
      </c>
      <c r="O355" s="6">
        <f>G355-K355</f>
        <v>-219275.8125</v>
      </c>
      <c r="P355" s="6">
        <f>SQRT(H355*H355+L355*L355)</f>
        <v>258101.29779119458</v>
      </c>
      <c r="Q355" s="6">
        <f>(H355*H355-L355*L355)/(H355*H355+L355*L355)</f>
        <v>-1.2046771159542068E-2</v>
      </c>
      <c r="R355"/>
      <c r="S355"/>
    </row>
    <row r="356" spans="1:19">
      <c r="A356" s="1">
        <f>100000*D356+1000*C356+B356</f>
        <v>499991</v>
      </c>
      <c r="B356" s="1">
        <v>-9</v>
      </c>
      <c r="C356" s="1">
        <v>0</v>
      </c>
      <c r="D356" s="2">
        <v>5</v>
      </c>
      <c r="E356" s="5">
        <v>1152.6300000000001</v>
      </c>
      <c r="F356" s="5">
        <v>49.63</v>
      </c>
      <c r="G356" s="6">
        <f>E356*E356</f>
        <v>1328555.9169000003</v>
      </c>
      <c r="H356" s="6">
        <f>2*E356*F356</f>
        <v>114410.05380000002</v>
      </c>
      <c r="I356" s="5">
        <v>1163.07</v>
      </c>
      <c r="J356" s="5">
        <v>48.93</v>
      </c>
      <c r="K356" s="6">
        <f>I356*I356</f>
        <v>1352731.8248999999</v>
      </c>
      <c r="L356" s="6">
        <f>2*I356*J356</f>
        <v>113818.03019999999</v>
      </c>
      <c r="M356" s="6">
        <f>0.5*(G356+K356)</f>
        <v>1340643.8709</v>
      </c>
      <c r="N356" s="5">
        <f>0.5*P356</f>
        <v>80691.084403927511</v>
      </c>
      <c r="O356" s="6">
        <f>G356-K356</f>
        <v>-24175.907999999588</v>
      </c>
      <c r="P356" s="6">
        <f>SQRT(H356*H356+L356*L356)</f>
        <v>161382.16880785502</v>
      </c>
      <c r="Q356" s="6">
        <f>(H356*H356-L356*L356)/(H356*H356+L356*L356)</f>
        <v>5.187964653796024E-3</v>
      </c>
      <c r="R356"/>
      <c r="S356"/>
    </row>
    <row r="357" spans="1:19">
      <c r="A357" s="1">
        <f>100000*D357+1000*C357+B357</f>
        <v>499992</v>
      </c>
      <c r="B357" s="1">
        <v>-8</v>
      </c>
      <c r="C357" s="1">
        <v>0</v>
      </c>
      <c r="D357" s="2">
        <v>5</v>
      </c>
      <c r="E357" s="5">
        <v>358.33</v>
      </c>
      <c r="F357" s="5">
        <v>155.65</v>
      </c>
      <c r="G357" s="6">
        <f>E357*E357</f>
        <v>128400.38889999999</v>
      </c>
      <c r="H357" s="6">
        <f>2*E357*F357</f>
        <v>111548.129</v>
      </c>
      <c r="I357" s="5">
        <v>328.77</v>
      </c>
      <c r="J357" s="5">
        <v>141.53</v>
      </c>
      <c r="K357" s="6">
        <f>I357*I357</f>
        <v>108089.71289999998</v>
      </c>
      <c r="L357" s="6">
        <f>2*I357*J357</f>
        <v>93061.636199999994</v>
      </c>
      <c r="M357" s="6">
        <f>0.5*(G357+K357)</f>
        <v>118245.05089999999</v>
      </c>
      <c r="N357" s="5">
        <f>0.5*P357</f>
        <v>72635.138217707325</v>
      </c>
      <c r="O357" s="6">
        <f>G357-K357</f>
        <v>20310.676000000007</v>
      </c>
      <c r="P357" s="6">
        <f>SQRT(H357*H357+L357*L357)</f>
        <v>145270.27643541465</v>
      </c>
      <c r="Q357" s="6">
        <f>(H357*H357-L357*L357)/(H357*H357+L357*L357)</f>
        <v>0.17923687239865987</v>
      </c>
      <c r="R357"/>
      <c r="S357"/>
    </row>
    <row r="358" spans="1:19">
      <c r="A358" s="1">
        <f>100000*D358+1000*C358+B358</f>
        <v>499993</v>
      </c>
      <c r="B358" s="1">
        <v>-7</v>
      </c>
      <c r="C358" s="1">
        <v>0</v>
      </c>
      <c r="D358" s="2">
        <v>5</v>
      </c>
      <c r="E358" s="5">
        <v>222.76</v>
      </c>
      <c r="F358" s="5">
        <v>223.87</v>
      </c>
      <c r="G358" s="6">
        <f>E358*E358</f>
        <v>49622.017599999999</v>
      </c>
      <c r="H358" s="6">
        <f>2*E358*F358</f>
        <v>99738.562399999995</v>
      </c>
      <c r="I358" s="5">
        <v>157.61000000000001</v>
      </c>
      <c r="J358" s="5">
        <v>226.7</v>
      </c>
      <c r="K358" s="6">
        <f>I358*I358</f>
        <v>24840.912100000005</v>
      </c>
      <c r="L358" s="6">
        <f>2*I358*J358</f>
        <v>71460.373999999996</v>
      </c>
      <c r="M358" s="6">
        <f>0.5*(G358+K358)</f>
        <v>37231.464850000004</v>
      </c>
      <c r="N358" s="5">
        <f>0.5*P358</f>
        <v>61348.117089766019</v>
      </c>
      <c r="O358" s="6">
        <f>G358-K358</f>
        <v>24781.105499999994</v>
      </c>
      <c r="P358" s="6">
        <f>SQRT(H358*H358+L358*L358)</f>
        <v>122696.23417953204</v>
      </c>
      <c r="Q358" s="6">
        <f>(H358*H358-L358*L358)/(H358*H358+L358*L358)</f>
        <v>0.32158085006019321</v>
      </c>
      <c r="R358"/>
      <c r="S358"/>
    </row>
    <row r="359" spans="1:19">
      <c r="A359" s="1">
        <f>100000*D359+1000*C359+B359</f>
        <v>499994</v>
      </c>
      <c r="B359" s="1">
        <v>-6</v>
      </c>
      <c r="C359" s="1">
        <v>0</v>
      </c>
      <c r="D359" s="2">
        <v>5</v>
      </c>
      <c r="E359" s="5">
        <v>9.9700000000000006</v>
      </c>
      <c r="F359" s="5">
        <v>218.46</v>
      </c>
      <c r="G359" s="6">
        <f>E359*E359</f>
        <v>99.400900000000007</v>
      </c>
      <c r="H359" s="6">
        <f>2*E359*F359</f>
        <v>4356.0924000000005</v>
      </c>
      <c r="I359" s="5">
        <v>60.18</v>
      </c>
      <c r="J359" s="5">
        <v>235.75</v>
      </c>
      <c r="K359" s="6">
        <f>I359*I359</f>
        <v>3621.6324</v>
      </c>
      <c r="L359" s="6">
        <f>2*I359*J359</f>
        <v>28374.87</v>
      </c>
      <c r="M359" s="6">
        <f>0.5*(G359+K359)</f>
        <v>1860.51665</v>
      </c>
      <c r="N359" s="5">
        <f>0.5*P359</f>
        <v>14353.647520005479</v>
      </c>
      <c r="O359" s="6">
        <f>G359-K359</f>
        <v>-3522.2314999999999</v>
      </c>
      <c r="P359" s="6">
        <f>SQRT(H359*H359+L359*L359)</f>
        <v>28707.295040010958</v>
      </c>
      <c r="Q359" s="6">
        <f>(H359*H359-L359*L359)/(H359*H359+L359*L359)</f>
        <v>-0.9539489415431468</v>
      </c>
      <c r="R359"/>
      <c r="S359"/>
    </row>
    <row r="360" spans="1:19">
      <c r="A360" s="1">
        <f>100000*D360+1000*C360+B360</f>
        <v>499995</v>
      </c>
      <c r="B360" s="1">
        <v>-5</v>
      </c>
      <c r="C360" s="1">
        <v>0</v>
      </c>
      <c r="D360" s="2">
        <v>5</v>
      </c>
      <c r="E360" s="5">
        <v>811.12</v>
      </c>
      <c r="F360" s="5">
        <v>38.81</v>
      </c>
      <c r="G360" s="6">
        <f>E360*E360</f>
        <v>657915.6544</v>
      </c>
      <c r="H360" s="6">
        <f>2*E360*F360</f>
        <v>62959.134400000003</v>
      </c>
      <c r="I360" s="5">
        <v>836.21</v>
      </c>
      <c r="J360" s="5">
        <v>38.619999999999997</v>
      </c>
      <c r="K360" s="6">
        <f>I360*I360</f>
        <v>699247.16410000005</v>
      </c>
      <c r="L360" s="6">
        <f>2*I360*J360</f>
        <v>64588.860399999998</v>
      </c>
      <c r="M360" s="6">
        <f>0.5*(G360+K360)</f>
        <v>678581.40925000003</v>
      </c>
      <c r="N360" s="5">
        <f>0.5*P360</f>
        <v>45098.706999668939</v>
      </c>
      <c r="O360" s="6">
        <f>G360-K360</f>
        <v>-41331.509700000053</v>
      </c>
      <c r="P360" s="6">
        <f>SQRT(H360*H360+L360*L360)</f>
        <v>90197.413999337878</v>
      </c>
      <c r="Q360" s="6">
        <f>(H360*H360-L360*L360)/(H360*H360+L360*L360)</f>
        <v>-2.5550538456021274E-2</v>
      </c>
      <c r="R360"/>
      <c r="S360"/>
    </row>
    <row r="361" spans="1:19">
      <c r="A361" s="1">
        <f>100000*D361+1000*C361+B361</f>
        <v>499996</v>
      </c>
      <c r="B361" s="1">
        <v>-4</v>
      </c>
      <c r="C361" s="1">
        <v>0</v>
      </c>
      <c r="D361" s="2">
        <v>5</v>
      </c>
      <c r="E361" s="5">
        <v>291.77</v>
      </c>
      <c r="F361" s="5">
        <v>141.33000000000001</v>
      </c>
      <c r="G361" s="6">
        <f>E361*E361</f>
        <v>85129.732899999988</v>
      </c>
      <c r="H361" s="6">
        <f>2*E361*F361</f>
        <v>82471.708200000008</v>
      </c>
      <c r="I361" s="5">
        <v>333.88</v>
      </c>
      <c r="J361" s="5">
        <v>113.9</v>
      </c>
      <c r="K361" s="6">
        <f>I361*I361</f>
        <v>111475.8544</v>
      </c>
      <c r="L361" s="6">
        <f>2*I361*J361</f>
        <v>76057.864000000001</v>
      </c>
      <c r="M361" s="6">
        <f>0.5*(G361+K361)</f>
        <v>98302.793649999992</v>
      </c>
      <c r="N361" s="5">
        <f>0.5*P361</f>
        <v>56094.521411784161</v>
      </c>
      <c r="O361" s="6">
        <f>G361-K361</f>
        <v>-26346.121500000008</v>
      </c>
      <c r="P361" s="6">
        <f>SQRT(H361*H361+L361*L361)</f>
        <v>112189.04282356832</v>
      </c>
      <c r="Q361" s="6">
        <f>(H361*H361-L361*L361)/(H361*H361+L361*L361)</f>
        <v>8.0784456671966737E-2</v>
      </c>
      <c r="R361"/>
      <c r="S361"/>
    </row>
    <row r="362" spans="1:19">
      <c r="A362" s="1">
        <f>100000*D362+1000*C362+B362</f>
        <v>499997</v>
      </c>
      <c r="B362" s="1">
        <v>-3</v>
      </c>
      <c r="C362" s="1">
        <v>0</v>
      </c>
      <c r="D362" s="2">
        <v>5</v>
      </c>
      <c r="E362" s="5">
        <v>1326.55</v>
      </c>
      <c r="F362" s="5">
        <v>36.1</v>
      </c>
      <c r="G362" s="6">
        <f>E362*E362</f>
        <v>1759734.9024999999</v>
      </c>
      <c r="H362" s="6">
        <f>2*E362*F362</f>
        <v>95776.91</v>
      </c>
      <c r="I362" s="5">
        <v>1350.51</v>
      </c>
      <c r="J362" s="5">
        <v>35.99</v>
      </c>
      <c r="K362" s="6">
        <f>I362*I362</f>
        <v>1823877.2601000001</v>
      </c>
      <c r="L362" s="6">
        <f>2*I362*J362</f>
        <v>97209.709800000011</v>
      </c>
      <c r="M362" s="6">
        <f>0.5*(G362+K362)</f>
        <v>1791806.0813</v>
      </c>
      <c r="N362" s="5">
        <f>0.5*P362</f>
        <v>68232.954224019049</v>
      </c>
      <c r="O362" s="6">
        <f>G362-K362</f>
        <v>-64142.357600000221</v>
      </c>
      <c r="P362" s="6">
        <f>SQRT(H362*H362+L362*L362)</f>
        <v>136465.9084480381</v>
      </c>
      <c r="Q362" s="6">
        <f>(H362*H362-L362*L362)/(H362*H362+L362*L362)</f>
        <v>-1.4847877314646617E-2</v>
      </c>
      <c r="R362"/>
      <c r="S362"/>
    </row>
    <row r="363" spans="1:19">
      <c r="A363" s="1">
        <f>100000*D363+1000*C363+B363</f>
        <v>499998</v>
      </c>
      <c r="B363" s="1">
        <v>-2</v>
      </c>
      <c r="C363" s="1">
        <v>0</v>
      </c>
      <c r="D363" s="2">
        <v>5</v>
      </c>
      <c r="E363" s="5">
        <v>2895.17</v>
      </c>
      <c r="F363" s="5">
        <v>31.07</v>
      </c>
      <c r="G363" s="6">
        <f>E363*E363</f>
        <v>8382009.3289000001</v>
      </c>
      <c r="H363" s="6">
        <f>2*E363*F363</f>
        <v>179905.86379999999</v>
      </c>
      <c r="I363" s="5">
        <v>2854.03</v>
      </c>
      <c r="J363" s="5">
        <v>31.35</v>
      </c>
      <c r="K363" s="6">
        <f>I363*I363</f>
        <v>8145487.2409000015</v>
      </c>
      <c r="L363" s="6">
        <f>2*I363*J363</f>
        <v>178947.68100000001</v>
      </c>
      <c r="M363" s="6">
        <f>0.5*(G363+K363)</f>
        <v>8263748.2849000003</v>
      </c>
      <c r="N363" s="5">
        <f>0.5*P363</f>
        <v>126874.33976665841</v>
      </c>
      <c r="O363" s="6">
        <f>G363-K363</f>
        <v>236522.08799999859</v>
      </c>
      <c r="P363" s="6">
        <f>SQRT(H363*H363+L363*L363)</f>
        <v>253748.67953331681</v>
      </c>
      <c r="Q363" s="6">
        <f>(H363*H363-L363*L363)/(H363*H363+L363*L363)</f>
        <v>5.3402062346538251E-3</v>
      </c>
      <c r="R363"/>
      <c r="S363"/>
    </row>
    <row r="364" spans="1:19">
      <c r="A364" s="1">
        <f>100000*D364+1000*C364+B364</f>
        <v>499999</v>
      </c>
      <c r="B364" s="1">
        <v>-1</v>
      </c>
      <c r="C364" s="1">
        <v>0</v>
      </c>
      <c r="D364" s="2">
        <v>5</v>
      </c>
      <c r="E364" s="5">
        <v>525.79</v>
      </c>
      <c r="F364" s="5">
        <v>149.32</v>
      </c>
      <c r="G364" s="6">
        <f>E364*E364</f>
        <v>276455.12409999996</v>
      </c>
      <c r="H364" s="6">
        <f>2*E364*F364</f>
        <v>157021.92559999999</v>
      </c>
      <c r="I364" s="5">
        <v>507.61</v>
      </c>
      <c r="J364" s="5">
        <v>152.65</v>
      </c>
      <c r="K364" s="6">
        <f>I364*I364</f>
        <v>257667.91210000002</v>
      </c>
      <c r="L364" s="6">
        <f>2*I364*J364</f>
        <v>154973.33300000001</v>
      </c>
      <c r="M364" s="6">
        <f>0.5*(G364+K364)</f>
        <v>267061.51809999999</v>
      </c>
      <c r="N364" s="5">
        <f>0.5*P364</f>
        <v>110309.35937201887</v>
      </c>
      <c r="O364" s="6">
        <f>G364-K364</f>
        <v>18787.211999999941</v>
      </c>
      <c r="P364" s="6">
        <f>SQRT(H364*H364+L364*L364)</f>
        <v>220618.71874403773</v>
      </c>
      <c r="Q364" s="6">
        <f>(H364*H364-L364*L364)/(H364*H364+L364*L364)</f>
        <v>1.3131637260195783E-2</v>
      </c>
      <c r="R364"/>
      <c r="S364"/>
    </row>
    <row r="365" spans="1:19">
      <c r="A365" s="1">
        <f>100000*D365+1000*C365+B365</f>
        <v>500001</v>
      </c>
      <c r="B365" s="1">
        <v>1</v>
      </c>
      <c r="C365" s="1">
        <v>0</v>
      </c>
      <c r="D365" s="2">
        <v>5</v>
      </c>
      <c r="E365" s="5">
        <v>557.02</v>
      </c>
      <c r="F365" s="5">
        <v>134.58000000000001</v>
      </c>
      <c r="G365" s="6">
        <f>E365*E365</f>
        <v>310271.28039999999</v>
      </c>
      <c r="H365" s="6">
        <f>2*E365*F365</f>
        <v>149927.50320000001</v>
      </c>
      <c r="I365" s="5">
        <v>558.66999999999996</v>
      </c>
      <c r="J365" s="5">
        <v>134.58000000000001</v>
      </c>
      <c r="K365" s="6">
        <f>I365*I365</f>
        <v>312112.16889999993</v>
      </c>
      <c r="L365" s="6">
        <f>2*I365*J365</f>
        <v>150371.61720000001</v>
      </c>
      <c r="M365" s="6">
        <f>0.5*(G365+K365)</f>
        <v>311191.72464999999</v>
      </c>
      <c r="N365" s="5">
        <f>0.5*P365</f>
        <v>106171.8883169285</v>
      </c>
      <c r="O365" s="6">
        <f>G365-K365</f>
        <v>-1840.8884999999427</v>
      </c>
      <c r="P365" s="6">
        <f>SQRT(H365*H365+L365*L365)</f>
        <v>212343.77663385699</v>
      </c>
      <c r="Q365" s="6">
        <f>(H365*H365-L365*L365)/(H365*H365+L365*L365)</f>
        <v>-2.9578043922448226E-3</v>
      </c>
      <c r="R365"/>
      <c r="S365"/>
    </row>
    <row r="366" spans="1:19">
      <c r="A366" s="1">
        <f>100000*D366+1000*C366+B366</f>
        <v>500002</v>
      </c>
      <c r="B366" s="1">
        <v>2</v>
      </c>
      <c r="C366" s="1">
        <v>0</v>
      </c>
      <c r="D366" s="2">
        <v>5</v>
      </c>
      <c r="E366" s="5">
        <v>2904.35</v>
      </c>
      <c r="F366" s="5">
        <v>33.89</v>
      </c>
      <c r="G366" s="6">
        <f>E366*E366</f>
        <v>8435248.9224999994</v>
      </c>
      <c r="H366" s="6">
        <f>2*E366*F366</f>
        <v>196856.84299999999</v>
      </c>
      <c r="I366" s="5">
        <v>2943.68</v>
      </c>
      <c r="J366" s="5">
        <v>33.729999999999997</v>
      </c>
      <c r="K366" s="6">
        <f>I366*I366</f>
        <v>8665251.9423999991</v>
      </c>
      <c r="L366" s="6">
        <f>2*I366*J366</f>
        <v>198580.65279999998</v>
      </c>
      <c r="M366" s="6">
        <f>0.5*(G366+K366)</f>
        <v>8550250.4324500002</v>
      </c>
      <c r="N366" s="5">
        <f>0.5*P366</f>
        <v>139809.59579227812</v>
      </c>
      <c r="O366" s="6">
        <f>G366-K366</f>
        <v>-230003.01989999972</v>
      </c>
      <c r="P366" s="6">
        <f>SQRT(H366*H366+L366*L366)</f>
        <v>279619.19158455625</v>
      </c>
      <c r="Q366" s="6">
        <f>(H366*H366-L366*L366)/(H366*H366+L366*L366)</f>
        <v>-8.7183287437882957E-3</v>
      </c>
      <c r="R366"/>
      <c r="S366"/>
    </row>
    <row r="367" spans="1:19">
      <c r="A367" s="1">
        <f>100000*D367+1000*C367+B367</f>
        <v>500003</v>
      </c>
      <c r="B367" s="1">
        <v>3</v>
      </c>
      <c r="C367" s="1">
        <v>0</v>
      </c>
      <c r="D367" s="2">
        <v>5</v>
      </c>
      <c r="E367" s="5">
        <v>1354.08</v>
      </c>
      <c r="F367" s="5">
        <v>33.46</v>
      </c>
      <c r="G367" s="6">
        <f>E367*E367</f>
        <v>1833532.6463999997</v>
      </c>
      <c r="H367" s="6">
        <f>2*E367*F367</f>
        <v>90615.033599999995</v>
      </c>
      <c r="I367" s="5">
        <v>1320.2</v>
      </c>
      <c r="J367" s="5">
        <v>33.33</v>
      </c>
      <c r="K367" s="6">
        <f>I367*I367</f>
        <v>1742928.04</v>
      </c>
      <c r="L367" s="6">
        <f>2*I367*J367</f>
        <v>88004.531999999992</v>
      </c>
      <c r="M367" s="6">
        <f>0.5*(G367+K367)</f>
        <v>1788230.3432</v>
      </c>
      <c r="N367" s="5">
        <f>0.5*P367</f>
        <v>63158.297093232635</v>
      </c>
      <c r="O367" s="6">
        <f>G367-K367</f>
        <v>90604.606399999699</v>
      </c>
      <c r="P367" s="6">
        <f>SQRT(H367*H367+L367*L367)</f>
        <v>126316.59418646527</v>
      </c>
      <c r="Q367" s="6">
        <f>(H367*H367-L367*L367)/(H367*H367+L367*L367)</f>
        <v>2.9223496561226407E-2</v>
      </c>
      <c r="R367"/>
      <c r="S367"/>
    </row>
    <row r="368" spans="1:19">
      <c r="A368" s="1">
        <f>100000*D368+1000*C368+B368</f>
        <v>500004</v>
      </c>
      <c r="B368" s="1">
        <v>4</v>
      </c>
      <c r="C368" s="1">
        <v>0</v>
      </c>
      <c r="D368" s="2">
        <v>5</v>
      </c>
      <c r="E368" s="5">
        <v>275.14999999999998</v>
      </c>
      <c r="F368" s="5">
        <v>256.45999999999998</v>
      </c>
      <c r="G368" s="6">
        <f>E368*E368</f>
        <v>75707.522499999992</v>
      </c>
      <c r="H368" s="6">
        <f>2*E368*F368</f>
        <v>141129.93799999997</v>
      </c>
      <c r="I368" s="5">
        <v>287.12</v>
      </c>
      <c r="J368" s="5">
        <v>229.02</v>
      </c>
      <c r="K368" s="6">
        <f>I368*I368</f>
        <v>82437.894400000005</v>
      </c>
      <c r="L368" s="6">
        <f>2*I368*J368</f>
        <v>131512.4448</v>
      </c>
      <c r="M368" s="6">
        <f>0.5*(G368+K368)</f>
        <v>79072.708450000006</v>
      </c>
      <c r="N368" s="5">
        <f>0.5*P368</f>
        <v>96453.59316422182</v>
      </c>
      <c r="O368" s="6">
        <f>G368-K368</f>
        <v>-6730.3719000000128</v>
      </c>
      <c r="P368" s="6">
        <f>SQRT(H368*H368+L368*L368)</f>
        <v>192907.18632844364</v>
      </c>
      <c r="Q368" s="6">
        <f>(H368*H368-L368*L368)/(H368*H368+L368*L368)</f>
        <v>7.046256417312928E-2</v>
      </c>
      <c r="R368"/>
      <c r="S368"/>
    </row>
    <row r="369" spans="1:19">
      <c r="A369" s="1">
        <f>100000*D369+1000*C369+B369</f>
        <v>500005</v>
      </c>
      <c r="B369" s="1">
        <v>5</v>
      </c>
      <c r="C369" s="1">
        <v>0</v>
      </c>
      <c r="D369" s="2">
        <v>5</v>
      </c>
      <c r="E369" s="5">
        <v>836.3</v>
      </c>
      <c r="F369" s="5">
        <v>51.02</v>
      </c>
      <c r="G369" s="6">
        <f>E369*E369</f>
        <v>699397.69</v>
      </c>
      <c r="H369" s="6">
        <f>2*E369*F369</f>
        <v>85336.051999999996</v>
      </c>
      <c r="I369" s="5">
        <v>826.2</v>
      </c>
      <c r="J369" s="5">
        <v>43.92</v>
      </c>
      <c r="K369" s="6">
        <f>I369*I369</f>
        <v>682606.44000000006</v>
      </c>
      <c r="L369" s="6">
        <f>2*I369*J369</f>
        <v>72573.40800000001</v>
      </c>
      <c r="M369" s="6">
        <f>0.5*(G369+K369)</f>
        <v>691002.06499999994</v>
      </c>
      <c r="N369" s="5">
        <f>0.5*P369</f>
        <v>56011.474984330591</v>
      </c>
      <c r="O369" s="6">
        <f>G369-K369</f>
        <v>16791.249999999884</v>
      </c>
      <c r="P369" s="6">
        <f>SQRT(H369*H369+L369*L369)</f>
        <v>112022.94996866118</v>
      </c>
      <c r="Q369" s="6">
        <f>(H369*H369-L369*L369)/(H369*H369+L369*L369)</f>
        <v>0.16059602572580164</v>
      </c>
      <c r="R369"/>
      <c r="S369"/>
    </row>
    <row r="370" spans="1:19">
      <c r="A370" s="1">
        <f>100000*D370+1000*C370+B370</f>
        <v>500007</v>
      </c>
      <c r="B370" s="1">
        <v>7</v>
      </c>
      <c r="C370" s="1">
        <v>0</v>
      </c>
      <c r="D370" s="2">
        <v>5</v>
      </c>
      <c r="E370" s="5">
        <v>287.51</v>
      </c>
      <c r="F370" s="5">
        <v>234.84</v>
      </c>
      <c r="G370" s="6">
        <f>E370*E370</f>
        <v>82662.00009999999</v>
      </c>
      <c r="H370" s="6">
        <f>2*E370*F370</f>
        <v>135037.69680000001</v>
      </c>
      <c r="I370" s="5">
        <v>249.38</v>
      </c>
      <c r="J370" s="5">
        <v>265.5</v>
      </c>
      <c r="K370" s="6">
        <f>I370*I370</f>
        <v>62190.384399999995</v>
      </c>
      <c r="L370" s="6">
        <f>2*I370*J370</f>
        <v>132420.78</v>
      </c>
      <c r="M370" s="6">
        <f>0.5*(G370+K370)</f>
        <v>72426.192249999993</v>
      </c>
      <c r="N370" s="5">
        <f>0.5*P370</f>
        <v>94565.377560787456</v>
      </c>
      <c r="O370" s="6">
        <f>G370-K370</f>
        <v>20471.615699999995</v>
      </c>
      <c r="P370" s="6">
        <f>SQRT(H370*H370+L370*L370)</f>
        <v>189130.75512157491</v>
      </c>
      <c r="Q370" s="6">
        <f>(H370*H370-L370*L370)/(H370*H370+L370*L370)</f>
        <v>1.9566897462826225E-2</v>
      </c>
      <c r="R370"/>
      <c r="S370"/>
    </row>
    <row r="371" spans="1:19">
      <c r="A371" s="1">
        <f>100000*D371+1000*C371+B371</f>
        <v>500008</v>
      </c>
      <c r="B371" s="1">
        <v>8</v>
      </c>
      <c r="C371" s="1">
        <v>0</v>
      </c>
      <c r="D371" s="2">
        <v>5</v>
      </c>
      <c r="E371" s="5">
        <v>336.79</v>
      </c>
      <c r="F371" s="5">
        <v>113.55</v>
      </c>
      <c r="G371" s="6">
        <f>E371*E371</f>
        <v>113427.50410000002</v>
      </c>
      <c r="H371" s="6">
        <f>2*E371*F371</f>
        <v>76485.009000000005</v>
      </c>
      <c r="I371" s="5">
        <v>325.14999999999998</v>
      </c>
      <c r="J371" s="5">
        <v>202.27</v>
      </c>
      <c r="K371" s="6">
        <f>I371*I371</f>
        <v>105722.52249999999</v>
      </c>
      <c r="L371" s="6">
        <f>2*I371*J371</f>
        <v>131536.18100000001</v>
      </c>
      <c r="M371" s="6">
        <f>0.5*(G371+K371)</f>
        <v>109575.01330000001</v>
      </c>
      <c r="N371" s="5">
        <f>0.5*P371</f>
        <v>76078.452129684607</v>
      </c>
      <c r="O371" s="6">
        <f>G371-K371</f>
        <v>7704.9816000000283</v>
      </c>
      <c r="P371" s="6">
        <f>SQRT(H371*H371+L371*L371)</f>
        <v>152156.90425936921</v>
      </c>
      <c r="Q371" s="6">
        <f>(H371*H371-L371*L371)/(H371*H371+L371*L371)</f>
        <v>-0.49464180511274564</v>
      </c>
      <c r="R371"/>
      <c r="S371"/>
    </row>
    <row r="372" spans="1:19">
      <c r="A372" s="1">
        <f>100000*D372+1000*C372+B372</f>
        <v>500009</v>
      </c>
      <c r="B372" s="1">
        <v>9</v>
      </c>
      <c r="C372" s="1">
        <v>0</v>
      </c>
      <c r="D372" s="2">
        <v>5</v>
      </c>
      <c r="E372" s="5">
        <v>1216.17</v>
      </c>
      <c r="F372" s="5">
        <v>45.68</v>
      </c>
      <c r="G372" s="6">
        <f>E372*E372</f>
        <v>1479069.4689000002</v>
      </c>
      <c r="H372" s="6">
        <f>2*E372*F372</f>
        <v>111109.29120000001</v>
      </c>
      <c r="I372" s="5">
        <v>1195.93</v>
      </c>
      <c r="J372" s="5">
        <v>40.24</v>
      </c>
      <c r="K372" s="6">
        <f>I372*I372</f>
        <v>1430248.5649000001</v>
      </c>
      <c r="L372" s="6">
        <f>2*I372*J372</f>
        <v>96248.446400000015</v>
      </c>
      <c r="M372" s="6">
        <f>0.5*(G372+K372)</f>
        <v>1454659.0169000002</v>
      </c>
      <c r="N372" s="5">
        <f>0.5*P372</f>
        <v>73500.064668985287</v>
      </c>
      <c r="O372" s="6">
        <f>G372-K372</f>
        <v>48820.904000000097</v>
      </c>
      <c r="P372" s="6">
        <f>SQRT(H372*H372+L372*L372)</f>
        <v>147000.12933797057</v>
      </c>
      <c r="Q372" s="6">
        <f>(H372*H372-L372*L372)/(H372*H372+L372*L372)</f>
        <v>0.14260288463250662</v>
      </c>
      <c r="R372"/>
      <c r="S372"/>
    </row>
    <row r="373" spans="1:19">
      <c r="A373" s="1">
        <f>100000*D373+1000*C373+B373</f>
        <v>500010</v>
      </c>
      <c r="B373" s="1">
        <v>10</v>
      </c>
      <c r="C373" s="1">
        <v>0</v>
      </c>
      <c r="D373" s="2">
        <v>5</v>
      </c>
      <c r="E373" s="5">
        <v>153.05000000000001</v>
      </c>
      <c r="F373" s="5">
        <v>281.35000000000002</v>
      </c>
      <c r="G373" s="6">
        <f>E373*E373</f>
        <v>23424.302500000005</v>
      </c>
      <c r="H373" s="6">
        <f>2*E373*F373</f>
        <v>86121.235000000015</v>
      </c>
      <c r="I373" s="5">
        <v>230.32</v>
      </c>
      <c r="J373" s="5">
        <v>312.22000000000003</v>
      </c>
      <c r="K373" s="6">
        <f>I373*I373</f>
        <v>53047.3024</v>
      </c>
      <c r="L373" s="6">
        <f>2*I373*J373</f>
        <v>143821.0208</v>
      </c>
      <c r="M373" s="6">
        <f>0.5*(G373+K373)</f>
        <v>38235.802450000003</v>
      </c>
      <c r="N373" s="5">
        <f>0.5*P373</f>
        <v>83817.291088830927</v>
      </c>
      <c r="O373" s="6">
        <f>G373-K373</f>
        <v>-29622.999899999995</v>
      </c>
      <c r="P373" s="6">
        <f>SQRT(H373*H373+L373*L373)</f>
        <v>167634.58217766185</v>
      </c>
      <c r="Q373" s="6">
        <f>(H373*H373-L373*L373)/(H373*H373+L373*L373)</f>
        <v>-0.47213452103330072</v>
      </c>
      <c r="R373"/>
      <c r="S373"/>
    </row>
    <row r="374" spans="1:19">
      <c r="A374" s="1">
        <f>100000*D374+1000*C374+B374</f>
        <v>501000</v>
      </c>
      <c r="B374" s="1">
        <v>0</v>
      </c>
      <c r="C374" s="1">
        <v>1</v>
      </c>
      <c r="D374" s="2">
        <v>5</v>
      </c>
      <c r="E374" s="5">
        <v>2065.33</v>
      </c>
      <c r="F374" s="5">
        <v>45.16</v>
      </c>
      <c r="G374" s="6">
        <f>E374*E374</f>
        <v>4265588.0088999998</v>
      </c>
      <c r="H374" s="6">
        <f>2*E374*F374</f>
        <v>186540.60559999998</v>
      </c>
      <c r="I374" s="5">
        <v>2012.86</v>
      </c>
      <c r="J374" s="5">
        <v>46.11</v>
      </c>
      <c r="K374" s="6">
        <f>I374*I374</f>
        <v>4051605.3795999996</v>
      </c>
      <c r="L374" s="6">
        <f>2*I374*J374</f>
        <v>185625.9492</v>
      </c>
      <c r="M374" s="6">
        <f>0.5*(G374+K374)</f>
        <v>4158596.6942499997</v>
      </c>
      <c r="N374" s="5">
        <f>0.5*P374</f>
        <v>131581.14469217818</v>
      </c>
      <c r="O374" s="6">
        <f>G374-K374</f>
        <v>213982.62930000015</v>
      </c>
      <c r="P374" s="6">
        <f>SQRT(H374*H374+L374*L374)</f>
        <v>263162.28938435635</v>
      </c>
      <c r="Q374" s="6">
        <f>(H374*H374-L374*L374)/(H374*H374+L374*L374)</f>
        <v>4.9152771180372423E-3</v>
      </c>
      <c r="R374"/>
      <c r="S374"/>
    </row>
    <row r="375" spans="1:19">
      <c r="A375" s="1">
        <f>100000*D375+1000*C375+B375</f>
        <v>502000</v>
      </c>
      <c r="B375" s="1">
        <v>0</v>
      </c>
      <c r="C375" s="1">
        <v>2</v>
      </c>
      <c r="D375" s="2">
        <v>5</v>
      </c>
      <c r="E375" s="5">
        <v>5057.5200000000004</v>
      </c>
      <c r="F375" s="5">
        <v>34.81</v>
      </c>
      <c r="G375" s="6">
        <f>E375*E375</f>
        <v>25578508.550400004</v>
      </c>
      <c r="H375" s="6">
        <f>2*E375*F375</f>
        <v>352104.54240000003</v>
      </c>
      <c r="I375" s="5">
        <v>4926.03</v>
      </c>
      <c r="J375" s="5">
        <v>34.92</v>
      </c>
      <c r="K375" s="6">
        <f>I375*I375</f>
        <v>24265771.560899999</v>
      </c>
      <c r="L375" s="6">
        <f>2*I375*J375</f>
        <v>344033.93520000001</v>
      </c>
      <c r="M375" s="6">
        <f>0.5*(G375+K375)</f>
        <v>24922140.055650003</v>
      </c>
      <c r="N375" s="5">
        <f>0.5*P375</f>
        <v>246138.65876163746</v>
      </c>
      <c r="O375" s="6">
        <f>G375-K375</f>
        <v>1312736.9895000048</v>
      </c>
      <c r="P375" s="6">
        <f>SQRT(H375*H375+L375*L375)</f>
        <v>492277.31752327492</v>
      </c>
      <c r="Q375" s="6">
        <f>(H375*H375-L375*L375)/(H375*H375+L375*L375)</f>
        <v>2.3183670666665036E-2</v>
      </c>
      <c r="R375"/>
      <c r="S375"/>
    </row>
    <row r="376" spans="1:19">
      <c r="A376" s="1">
        <f>100000*D376+1000*C376+B376</f>
        <v>503000</v>
      </c>
      <c r="B376" s="1">
        <v>0</v>
      </c>
      <c r="C376" s="1">
        <v>3</v>
      </c>
      <c r="D376" s="2">
        <v>5</v>
      </c>
      <c r="E376" s="5">
        <v>2233</v>
      </c>
      <c r="F376" s="5">
        <v>37.54</v>
      </c>
      <c r="G376" s="6">
        <f>E376*E376</f>
        <v>4986289</v>
      </c>
      <c r="H376" s="6">
        <f>2*E376*F376</f>
        <v>167653.63999999998</v>
      </c>
      <c r="I376" s="5">
        <v>2185.3000000000002</v>
      </c>
      <c r="J376" s="5">
        <v>37.700000000000003</v>
      </c>
      <c r="K376" s="6">
        <f>I376*I376</f>
        <v>4775536.0900000008</v>
      </c>
      <c r="L376" s="6">
        <f>2*I376*J376</f>
        <v>164771.62000000002</v>
      </c>
      <c r="M376" s="6">
        <f>0.5*(G376+K376)</f>
        <v>4880912.5449999999</v>
      </c>
      <c r="N376" s="5">
        <f>0.5*P376</f>
        <v>117534.49468419261</v>
      </c>
      <c r="O376" s="6">
        <f>G376-K376</f>
        <v>210752.90999999922</v>
      </c>
      <c r="P376" s="6">
        <f>SQRT(H376*H376+L376*L376)</f>
        <v>235068.98936838523</v>
      </c>
      <c r="Q376" s="6">
        <f>(H376*H376-L376*L376)/(H376*H376+L376*L376)</f>
        <v>1.7338053035401001E-2</v>
      </c>
      <c r="R376"/>
      <c r="S376"/>
    </row>
    <row r="377" spans="1:19">
      <c r="A377" s="1">
        <f>100000*D377+1000*C377+B377</f>
        <v>504000</v>
      </c>
      <c r="B377" s="1">
        <v>0</v>
      </c>
      <c r="C377" s="1">
        <v>4</v>
      </c>
      <c r="D377" s="2">
        <v>5</v>
      </c>
      <c r="E377" s="5">
        <v>2178.81</v>
      </c>
      <c r="F377" s="5">
        <v>33.94</v>
      </c>
      <c r="G377" s="6">
        <f>E377*E377</f>
        <v>4747213.0160999997</v>
      </c>
      <c r="H377" s="6">
        <f>2*E377*F377</f>
        <v>147897.62279999998</v>
      </c>
      <c r="I377" s="5">
        <v>2157.8200000000002</v>
      </c>
      <c r="J377" s="5">
        <v>35.72</v>
      </c>
      <c r="K377" s="6">
        <f>I377*I377</f>
        <v>4656187.152400001</v>
      </c>
      <c r="L377" s="6">
        <f>2*I377*J377</f>
        <v>154154.66080000001</v>
      </c>
      <c r="M377" s="6">
        <f>0.5*(G377+K377)</f>
        <v>4701700.0842500003</v>
      </c>
      <c r="N377" s="5">
        <f>0.5*P377</f>
        <v>106814.51946745599</v>
      </c>
      <c r="O377" s="6">
        <f>G377-K377</f>
        <v>91025.863699998707</v>
      </c>
      <c r="P377" s="6">
        <f>SQRT(H377*H377+L377*L377)</f>
        <v>213629.03893491198</v>
      </c>
      <c r="Q377" s="6">
        <f>(H377*H377-L377*L377)/(H377*H377+L377*L377)</f>
        <v>-4.1412394506546227E-2</v>
      </c>
      <c r="R377"/>
      <c r="S377"/>
    </row>
    <row r="378" spans="1:19">
      <c r="A378" s="1">
        <f>100000*D378+1000*C378+B378</f>
        <v>505000</v>
      </c>
      <c r="B378" s="1">
        <v>0</v>
      </c>
      <c r="C378" s="1">
        <v>5</v>
      </c>
      <c r="D378" s="2">
        <v>5</v>
      </c>
      <c r="E378" s="5">
        <v>616.46</v>
      </c>
      <c r="F378" s="5">
        <v>79.489999999999995</v>
      </c>
      <c r="G378" s="6">
        <f>E378*E378</f>
        <v>380022.93160000007</v>
      </c>
      <c r="H378" s="6">
        <f>2*E378*F378</f>
        <v>98004.810800000007</v>
      </c>
      <c r="I378" s="5">
        <v>577.39</v>
      </c>
      <c r="J378" s="5">
        <v>84.86</v>
      </c>
      <c r="K378" s="6">
        <f>I378*I378</f>
        <v>333379.2121</v>
      </c>
      <c r="L378" s="6">
        <f>2*I378*J378</f>
        <v>97994.630799999999</v>
      </c>
      <c r="M378" s="6">
        <f>0.5*(G378+K378)</f>
        <v>356701.07185000007</v>
      </c>
      <c r="N378" s="5">
        <f>0.5*P378</f>
        <v>69296.267225536954</v>
      </c>
      <c r="O378" s="6">
        <f>G378-K378</f>
        <v>46643.719500000065</v>
      </c>
      <c r="P378" s="6">
        <f>SQRT(H378*H378+L378*L378)</f>
        <v>138592.53445107391</v>
      </c>
      <c r="Q378" s="6">
        <f>(H378*H378-L378*L378)/(H378*H378+L378*L378)</f>
        <v>1.038778466860904E-4</v>
      </c>
      <c r="R378"/>
      <c r="S378"/>
    </row>
    <row r="379" spans="1:19">
      <c r="A379" s="1">
        <f>100000*D379+1000*C379+B379</f>
        <v>506000</v>
      </c>
      <c r="B379" s="1">
        <v>0</v>
      </c>
      <c r="C379" s="1">
        <v>6</v>
      </c>
      <c r="D379" s="2">
        <v>5</v>
      </c>
      <c r="E379" s="5">
        <v>1615.21</v>
      </c>
      <c r="F379" s="5">
        <v>37.520000000000003</v>
      </c>
      <c r="G379" s="6">
        <f>E379*E379</f>
        <v>2608903.3441000003</v>
      </c>
      <c r="H379" s="6">
        <f>2*E379*F379</f>
        <v>121205.35840000001</v>
      </c>
      <c r="I379" s="5">
        <v>1642.72</v>
      </c>
      <c r="J379" s="5">
        <v>36.11</v>
      </c>
      <c r="K379" s="6">
        <f>I379*I379</f>
        <v>2698528.9983999999</v>
      </c>
      <c r="L379" s="6">
        <f>2*I379*J379</f>
        <v>118637.2384</v>
      </c>
      <c r="M379" s="6">
        <f>0.5*(G379+K379)</f>
        <v>2653716.1712500001</v>
      </c>
      <c r="N379" s="5">
        <f>0.5*P379</f>
        <v>84802.024209406241</v>
      </c>
      <c r="O379" s="6">
        <f>G379-K379</f>
        <v>-89625.654299999587</v>
      </c>
      <c r="P379" s="6">
        <f>SQRT(H379*H379+L379*L379)</f>
        <v>169604.04841881248</v>
      </c>
      <c r="Q379" s="6">
        <f>(H379*H379-L379*L379)/(H379*H379+L379*L379)</f>
        <v>2.141259001020103E-2</v>
      </c>
      <c r="R379"/>
      <c r="S379"/>
    </row>
    <row r="380" spans="1:19">
      <c r="A380" s="1">
        <f>100000*D380+1000*C380+B380</f>
        <v>507000</v>
      </c>
      <c r="B380" s="1">
        <v>0</v>
      </c>
      <c r="C380" s="1">
        <v>7</v>
      </c>
      <c r="D380" s="2">
        <v>5</v>
      </c>
      <c r="E380" s="5">
        <v>1079.1400000000001</v>
      </c>
      <c r="F380" s="5">
        <v>44.96</v>
      </c>
      <c r="G380" s="6">
        <f>E380*E380</f>
        <v>1164543.1396000001</v>
      </c>
      <c r="H380" s="6">
        <f>2*E380*F380</f>
        <v>97036.268800000005</v>
      </c>
      <c r="I380" s="5">
        <v>1060.2</v>
      </c>
      <c r="J380" s="5">
        <v>48.62</v>
      </c>
      <c r="K380" s="6">
        <f>I380*I380</f>
        <v>1124024.04</v>
      </c>
      <c r="L380" s="6">
        <f>2*I380*J380</f>
        <v>103093.848</v>
      </c>
      <c r="M380" s="6">
        <f>0.5*(G380+K380)</f>
        <v>1144283.5898000002</v>
      </c>
      <c r="N380" s="5">
        <f>0.5*P380</f>
        <v>70789.08630232657</v>
      </c>
      <c r="O380" s="6">
        <f>G380-K380</f>
        <v>40519.099600000074</v>
      </c>
      <c r="P380" s="6">
        <f>SQRT(H380*H380+L380*L380)</f>
        <v>141578.17260465314</v>
      </c>
      <c r="Q380" s="6">
        <f>(H380*H380-L380*L380)/(H380*H380+L380*L380)</f>
        <v>-6.0480997458541283E-2</v>
      </c>
      <c r="R380"/>
      <c r="S380"/>
    </row>
    <row r="381" spans="1:19">
      <c r="A381" s="1">
        <f>100000*D381+1000*C381+B381</f>
        <v>508000</v>
      </c>
      <c r="B381" s="1">
        <v>0</v>
      </c>
      <c r="C381" s="1">
        <v>8</v>
      </c>
      <c r="D381" s="2">
        <v>5</v>
      </c>
      <c r="E381" s="5">
        <v>1977.91</v>
      </c>
      <c r="F381" s="5">
        <v>33.89</v>
      </c>
      <c r="G381" s="6">
        <f>E381*E381</f>
        <v>3912127.9681000002</v>
      </c>
      <c r="H381" s="6">
        <f>2*E381*F381</f>
        <v>134062.73980000001</v>
      </c>
      <c r="I381" s="5">
        <v>2034.65</v>
      </c>
      <c r="J381" s="5">
        <v>32.619999999999997</v>
      </c>
      <c r="K381" s="6">
        <f>I381*I381</f>
        <v>4139800.6225000005</v>
      </c>
      <c r="L381" s="6">
        <f>2*I381*J381</f>
        <v>132740.56599999999</v>
      </c>
      <c r="M381" s="6">
        <f>0.5*(G381+K381)</f>
        <v>4025964.2953000003</v>
      </c>
      <c r="N381" s="5">
        <f>0.5*P381</f>
        <v>94330.371652881324</v>
      </c>
      <c r="O381" s="6">
        <f>G381-K381</f>
        <v>-227672.65440000035</v>
      </c>
      <c r="P381" s="6">
        <f>SQRT(H381*H381+L381*L381)</f>
        <v>188660.74330576265</v>
      </c>
      <c r="Q381" s="6">
        <f>(H381*H381-L381*L381)/(H381*H381+L381*L381)</f>
        <v>9.9109816256792837E-3</v>
      </c>
      <c r="R381"/>
      <c r="S381"/>
    </row>
    <row r="382" spans="1:19">
      <c r="A382" s="1">
        <f>100000*D382+1000*C382+B382</f>
        <v>509000</v>
      </c>
      <c r="B382" s="1">
        <v>0</v>
      </c>
      <c r="C382" s="1">
        <v>9</v>
      </c>
      <c r="D382" s="2">
        <v>5</v>
      </c>
      <c r="E382" s="5">
        <v>46.89</v>
      </c>
      <c r="F382" s="5">
        <v>266.37</v>
      </c>
      <c r="G382" s="6">
        <f>E382*E382</f>
        <v>2198.6721000000002</v>
      </c>
      <c r="H382" s="6">
        <f>2*E382*F382</f>
        <v>24980.178599999999</v>
      </c>
      <c r="I382" s="5">
        <v>125.21</v>
      </c>
      <c r="J382" s="5">
        <v>263.11</v>
      </c>
      <c r="K382" s="6">
        <f>I382*I382</f>
        <v>15677.544099999999</v>
      </c>
      <c r="L382" s="6">
        <f>2*I382*J382</f>
        <v>65888.006200000003</v>
      </c>
      <c r="M382" s="6">
        <f>0.5*(G382+K382)</f>
        <v>8938.1080999999995</v>
      </c>
      <c r="N382" s="5">
        <f>0.5*P382</f>
        <v>35232.224893906212</v>
      </c>
      <c r="O382" s="6">
        <f>G382-K382</f>
        <v>-13478.871999999999</v>
      </c>
      <c r="P382" s="6">
        <f>SQRT(H382*H382+L382*L382)</f>
        <v>70464.449787812424</v>
      </c>
      <c r="Q382" s="6">
        <f>(H382*H382-L382*L382)/(H382*H382+L382*L382)</f>
        <v>-0.74864881121973703</v>
      </c>
      <c r="R382"/>
      <c r="S382"/>
    </row>
    <row r="383" spans="1:19">
      <c r="A383" s="1">
        <f>100000*D383+1000*C383+B383</f>
        <v>510000</v>
      </c>
      <c r="B383" s="1">
        <v>0</v>
      </c>
      <c r="C383" s="1">
        <v>10</v>
      </c>
      <c r="D383" s="2">
        <v>5</v>
      </c>
      <c r="E383" s="5">
        <v>496.25</v>
      </c>
      <c r="F383" s="5">
        <v>101.59</v>
      </c>
      <c r="G383" s="6">
        <f>E383*E383</f>
        <v>246264.0625</v>
      </c>
      <c r="H383" s="6">
        <f>2*E383*F383</f>
        <v>100828.075</v>
      </c>
      <c r="I383" s="5">
        <v>497.65</v>
      </c>
      <c r="J383" s="5">
        <v>99.38</v>
      </c>
      <c r="K383" s="6">
        <f>I383*I383</f>
        <v>247655.52249999999</v>
      </c>
      <c r="L383" s="6">
        <f>2*I383*J383</f>
        <v>98912.91399999999</v>
      </c>
      <c r="M383" s="6">
        <f>0.5*(G383+K383)</f>
        <v>246959.79249999998</v>
      </c>
      <c r="N383" s="5">
        <f>0.5*P383</f>
        <v>70622.349975374324</v>
      </c>
      <c r="O383" s="6">
        <f>G383-K383</f>
        <v>-1391.4599999999919</v>
      </c>
      <c r="P383" s="6">
        <f>SQRT(H383*H383+L383*L383)</f>
        <v>141244.69995074865</v>
      </c>
      <c r="Q383" s="6">
        <f>(H383*H383-L383*L383)/(H383*H383+L383*L383)</f>
        <v>1.9174681745083026E-2</v>
      </c>
      <c r="R383"/>
      <c r="S383"/>
    </row>
    <row r="384" spans="1:19">
      <c r="A384" s="1">
        <f>100000*D384+1000*C384+B384</f>
        <v>511000</v>
      </c>
      <c r="B384" s="1">
        <v>0</v>
      </c>
      <c r="C384" s="1">
        <v>11</v>
      </c>
      <c r="D384" s="2">
        <v>5</v>
      </c>
      <c r="E384" s="5">
        <v>151.24</v>
      </c>
      <c r="F384" s="5">
        <v>303.22000000000003</v>
      </c>
      <c r="G384" s="6">
        <f>E384*E384</f>
        <v>22873.537600000003</v>
      </c>
      <c r="H384" s="6">
        <f>2*E384*F384</f>
        <v>91717.985600000015</v>
      </c>
      <c r="I384" s="5">
        <v>126.93</v>
      </c>
      <c r="J384" s="5">
        <v>302.47000000000003</v>
      </c>
      <c r="K384" s="6">
        <f>I384*I384</f>
        <v>16111.224900000001</v>
      </c>
      <c r="L384" s="6">
        <f>2*I384*J384</f>
        <v>76785.034200000009</v>
      </c>
      <c r="M384" s="6">
        <f>0.5*(G384+K384)</f>
        <v>19492.381250000002</v>
      </c>
      <c r="N384" s="5">
        <f>0.5*P384</f>
        <v>59808.298670872136</v>
      </c>
      <c r="O384" s="6">
        <f>G384-K384</f>
        <v>6762.3127000000022</v>
      </c>
      <c r="P384" s="6">
        <f>SQRT(H384*H384+L384*L384)</f>
        <v>119616.59734174427</v>
      </c>
      <c r="Q384" s="6">
        <f>(H384*H384-L384*L384)/(H384*H384+L384*L384)</f>
        <v>0.17586136987739862</v>
      </c>
      <c r="R384"/>
      <c r="S384"/>
    </row>
    <row r="385" spans="1:19">
      <c r="A385" s="1">
        <f>100000*D385+1000*C385+B385</f>
        <v>512000</v>
      </c>
      <c r="B385" s="1">
        <v>0</v>
      </c>
      <c r="C385" s="1">
        <v>12</v>
      </c>
      <c r="D385" s="2">
        <v>5</v>
      </c>
      <c r="E385" s="5">
        <v>257.55</v>
      </c>
      <c r="F385" s="5">
        <v>323.49</v>
      </c>
      <c r="G385" s="6">
        <f>E385*E385</f>
        <v>66332.002500000002</v>
      </c>
      <c r="H385" s="6">
        <f>2*E385*F385</f>
        <v>166629.69900000002</v>
      </c>
      <c r="I385" s="5">
        <v>270.79000000000002</v>
      </c>
      <c r="J385" s="5">
        <v>323.86</v>
      </c>
      <c r="K385" s="6">
        <f>I385*I385</f>
        <v>73327.224100000007</v>
      </c>
      <c r="L385" s="6">
        <f>2*I385*J385</f>
        <v>175396.09880000001</v>
      </c>
      <c r="M385" s="6">
        <f>0.5*(G385+K385)</f>
        <v>69829.613299999997</v>
      </c>
      <c r="N385" s="5">
        <f>0.5*P385</f>
        <v>120964.0939112615</v>
      </c>
      <c r="O385" s="6">
        <f>G385-K385</f>
        <v>-6995.2216000000044</v>
      </c>
      <c r="P385" s="6">
        <f>SQRT(H385*H385+L385*L385)</f>
        <v>241928.187822523</v>
      </c>
      <c r="Q385" s="6">
        <f>(H385*H385-L385*L385)/(H385*H385+L385*L385)</f>
        <v>-5.1227975493496607E-2</v>
      </c>
      <c r="R385"/>
      <c r="S385"/>
    </row>
    <row r="386" spans="1:19">
      <c r="A386" s="1">
        <f>100000*D386+1000*C386+B386</f>
        <v>513000</v>
      </c>
      <c r="B386" s="1">
        <v>0</v>
      </c>
      <c r="C386" s="1">
        <v>13</v>
      </c>
      <c r="D386" s="2">
        <v>5</v>
      </c>
      <c r="E386" s="5">
        <v>142.13</v>
      </c>
      <c r="F386" s="5">
        <v>344.31</v>
      </c>
      <c r="G386" s="6">
        <f>E386*E386</f>
        <v>20200.936899999997</v>
      </c>
      <c r="H386" s="6">
        <f>2*E386*F386</f>
        <v>97873.560599999997</v>
      </c>
      <c r="I386" s="5">
        <v>50.05</v>
      </c>
      <c r="J386" s="5">
        <v>343.8</v>
      </c>
      <c r="K386" s="6">
        <f>I386*I386</f>
        <v>2505.0024999999996</v>
      </c>
      <c r="L386" s="6">
        <f>2*I386*J386</f>
        <v>34414.379999999997</v>
      </c>
      <c r="M386" s="6">
        <f>0.5*(G386+K386)</f>
        <v>11352.969699999998</v>
      </c>
      <c r="N386" s="5">
        <f>0.5*P386</f>
        <v>51873.845566205782</v>
      </c>
      <c r="O386" s="6">
        <f>G386-K386</f>
        <v>17695.934399999998</v>
      </c>
      <c r="P386" s="6">
        <f>SQRT(H386*H386+L386*L386)</f>
        <v>103747.69113241156</v>
      </c>
      <c r="Q386" s="6">
        <f>(H386*H386-L386*L386)/(H386*H386+L386*L386)</f>
        <v>0.7799339671395672</v>
      </c>
      <c r="R386"/>
      <c r="S386"/>
    </row>
    <row r="387" spans="1:19">
      <c r="A387" s="1">
        <f>100000*D387+1000*C387+B387</f>
        <v>587000</v>
      </c>
      <c r="B387" s="1">
        <v>0</v>
      </c>
      <c r="C387" s="1">
        <v>-13</v>
      </c>
      <c r="D387" s="2">
        <v>6</v>
      </c>
      <c r="E387" s="5">
        <v>500.46</v>
      </c>
      <c r="F387" s="5">
        <v>186.87</v>
      </c>
      <c r="G387" s="6">
        <f>E387*E387</f>
        <v>250460.21159999998</v>
      </c>
      <c r="H387" s="6">
        <f>2*E387*F387</f>
        <v>187041.9204</v>
      </c>
      <c r="I387" s="5">
        <v>417.85</v>
      </c>
      <c r="J387" s="5">
        <v>252.35</v>
      </c>
      <c r="K387" s="6">
        <f>I387*I387</f>
        <v>174598.62250000003</v>
      </c>
      <c r="L387" s="6">
        <f>2*I387*J387</f>
        <v>210888.89500000002</v>
      </c>
      <c r="M387" s="6">
        <f>0.5*(G387+K387)</f>
        <v>212529.41704999999</v>
      </c>
      <c r="N387" s="5">
        <f>0.5*P387</f>
        <v>140942.19206933829</v>
      </c>
      <c r="O387" s="6">
        <f>G387-K387</f>
        <v>75861.589099999954</v>
      </c>
      <c r="P387" s="6">
        <f>SQRT(H387*H387+L387*L387)</f>
        <v>281884.38413867657</v>
      </c>
      <c r="Q387" s="6">
        <f>(H387*H387-L387*L387)/(H387*H387+L387*L387)</f>
        <v>-0.11942598338143125</v>
      </c>
      <c r="R387"/>
      <c r="S387"/>
    </row>
    <row r="388" spans="1:19">
      <c r="A388" s="1">
        <f>100000*D388+1000*C388+B388</f>
        <v>588000</v>
      </c>
      <c r="B388" s="1">
        <v>0</v>
      </c>
      <c r="C388" s="1">
        <v>-12</v>
      </c>
      <c r="D388" s="2">
        <v>6</v>
      </c>
      <c r="E388" s="5">
        <v>704.09</v>
      </c>
      <c r="F388" s="5">
        <v>88.45</v>
      </c>
      <c r="G388" s="6">
        <f>E388*E388</f>
        <v>495742.72810000007</v>
      </c>
      <c r="H388" s="6">
        <f>2*E388*F388</f>
        <v>124553.52100000001</v>
      </c>
      <c r="I388" s="5">
        <v>713.22</v>
      </c>
      <c r="J388" s="5">
        <v>96.5</v>
      </c>
      <c r="K388" s="6">
        <f>I388*I388</f>
        <v>508682.76840000006</v>
      </c>
      <c r="L388" s="6">
        <f>2*I388*J388</f>
        <v>137651.46</v>
      </c>
      <c r="M388" s="6">
        <f>0.5*(G388+K388)</f>
        <v>502212.74825000006</v>
      </c>
      <c r="N388" s="5">
        <f>0.5*P388</f>
        <v>92819.04981418018</v>
      </c>
      <c r="O388" s="6">
        <f>G388-K388</f>
        <v>-12940.040299999993</v>
      </c>
      <c r="P388" s="6">
        <f>SQRT(H388*H388+L388*L388)</f>
        <v>185638.09962836036</v>
      </c>
      <c r="Q388" s="6">
        <f>(H388*H388-L388*L388)/(H388*H388+L388*L388)</f>
        <v>-9.9657427699115314E-2</v>
      </c>
      <c r="R388"/>
      <c r="S388"/>
    </row>
    <row r="389" spans="1:19">
      <c r="A389" s="1">
        <f>100000*D389+1000*C389+B389</f>
        <v>589000</v>
      </c>
      <c r="B389" s="1">
        <v>0</v>
      </c>
      <c r="C389" s="1">
        <v>-11</v>
      </c>
      <c r="D389" s="2">
        <v>6</v>
      </c>
      <c r="E389" s="5">
        <v>190.08</v>
      </c>
      <c r="F389" s="5">
        <v>305.02</v>
      </c>
      <c r="G389" s="6">
        <f>E389*E389</f>
        <v>36130.406400000007</v>
      </c>
      <c r="H389" s="6">
        <f>2*E389*F389</f>
        <v>115956.4032</v>
      </c>
      <c r="I389" s="5">
        <v>106.71</v>
      </c>
      <c r="J389" s="5">
        <v>304.55</v>
      </c>
      <c r="K389" s="6">
        <f>I389*I389</f>
        <v>11387.024099999999</v>
      </c>
      <c r="L389" s="6">
        <f>2*I389*J389</f>
        <v>64997.061000000002</v>
      </c>
      <c r="M389" s="6">
        <f>0.5*(G389+K389)</f>
        <v>23758.715250000001</v>
      </c>
      <c r="N389" s="5">
        <f>0.5*P389</f>
        <v>66465.226588266989</v>
      </c>
      <c r="O389" s="6">
        <f>G389-K389</f>
        <v>24743.382300000008</v>
      </c>
      <c r="P389" s="6">
        <f>SQRT(H389*H389+L389*L389)</f>
        <v>132930.45317653398</v>
      </c>
      <c r="Q389" s="6">
        <f>(H389*H389-L389*L389)/(H389*H389+L389*L389)</f>
        <v>0.52184526165184064</v>
      </c>
      <c r="R389"/>
      <c r="S389"/>
    </row>
    <row r="390" spans="1:19">
      <c r="A390" s="1">
        <f>100000*D390+1000*C390+B390</f>
        <v>591000</v>
      </c>
      <c r="B390" s="1">
        <v>0</v>
      </c>
      <c r="C390" s="1">
        <v>-9</v>
      </c>
      <c r="D390" s="2">
        <v>6</v>
      </c>
      <c r="E390" s="5">
        <v>184.5</v>
      </c>
      <c r="F390" s="5">
        <v>265.3</v>
      </c>
      <c r="G390" s="6">
        <f>E390*E390</f>
        <v>34040.25</v>
      </c>
      <c r="H390" s="6">
        <f>2*E390*F390</f>
        <v>97895.7</v>
      </c>
      <c r="I390" s="5">
        <v>161.79</v>
      </c>
      <c r="J390" s="5">
        <v>277.38</v>
      </c>
      <c r="K390" s="6">
        <f>I390*I390</f>
        <v>26176.004099999998</v>
      </c>
      <c r="L390" s="6">
        <f>2*I390*J390</f>
        <v>89754.6204</v>
      </c>
      <c r="M390" s="6">
        <f>0.5*(G390+K390)</f>
        <v>30108.127049999999</v>
      </c>
      <c r="N390" s="5">
        <f>0.5*P390</f>
        <v>66406.814337156116</v>
      </c>
      <c r="O390" s="6">
        <f>G390-K390</f>
        <v>7864.2459000000017</v>
      </c>
      <c r="P390" s="6">
        <f>SQRT(H390*H390+L390*L390)</f>
        <v>132813.62867431223</v>
      </c>
      <c r="Q390" s="6">
        <f>(H390*H390-L390*L390)/(H390*H390+L390*L390)</f>
        <v>8.6605610300103275E-2</v>
      </c>
      <c r="R390"/>
      <c r="S390"/>
    </row>
    <row r="391" spans="1:19">
      <c r="A391" s="1">
        <f>100000*D391+1000*C391+B391</f>
        <v>592000</v>
      </c>
      <c r="B391" s="1">
        <v>0</v>
      </c>
      <c r="C391" s="1">
        <v>-8</v>
      </c>
      <c r="D391" s="2">
        <v>6</v>
      </c>
      <c r="E391" s="5">
        <v>423.33</v>
      </c>
      <c r="F391" s="5">
        <v>122.3</v>
      </c>
      <c r="G391" s="6">
        <f>E391*E391</f>
        <v>179208.28889999999</v>
      </c>
      <c r="H391" s="6">
        <f>2*E391*F391</f>
        <v>103546.518</v>
      </c>
      <c r="I391" s="5">
        <v>468.8</v>
      </c>
      <c r="J391" s="5">
        <v>104.62</v>
      </c>
      <c r="K391" s="6">
        <f>I391*I391</f>
        <v>219773.44</v>
      </c>
      <c r="L391" s="6">
        <f>2*I391*J391</f>
        <v>98091.712</v>
      </c>
      <c r="M391" s="6">
        <f>0.5*(G391+K391)</f>
        <v>199490.86444999999</v>
      </c>
      <c r="N391" s="5">
        <f>0.5*P391</f>
        <v>71315.961314798362</v>
      </c>
      <c r="O391" s="6">
        <f>G391-K391</f>
        <v>-40565.151100000017</v>
      </c>
      <c r="P391" s="6">
        <f>SQRT(H391*H391+L391*L391)</f>
        <v>142631.92262959672</v>
      </c>
      <c r="Q391" s="6">
        <f>(H391*H391-L391*L391)/(H391*H391+L391*L391)</f>
        <v>5.4065311962476117E-2</v>
      </c>
      <c r="R391"/>
      <c r="S391"/>
    </row>
    <row r="392" spans="1:19">
      <c r="A392" s="1">
        <f>100000*D392+1000*C392+B392</f>
        <v>593000</v>
      </c>
      <c r="B392" s="1">
        <v>0</v>
      </c>
      <c r="C392" s="1">
        <v>-7</v>
      </c>
      <c r="D392" s="2">
        <v>6</v>
      </c>
      <c r="E392" s="5">
        <v>401.82</v>
      </c>
      <c r="F392" s="5">
        <v>130.08000000000001</v>
      </c>
      <c r="G392" s="6">
        <f>E392*E392</f>
        <v>161459.3124</v>
      </c>
      <c r="H392" s="6">
        <f>2*E392*F392</f>
        <v>104537.4912</v>
      </c>
      <c r="I392" s="5">
        <v>444.57</v>
      </c>
      <c r="J392" s="5">
        <v>112.2</v>
      </c>
      <c r="K392" s="6">
        <f>I392*I392</f>
        <v>197642.48489999998</v>
      </c>
      <c r="L392" s="6">
        <f>2*I392*J392</f>
        <v>99761.508000000002</v>
      </c>
      <c r="M392" s="6">
        <f>0.5*(G392+K392)</f>
        <v>179550.89864999999</v>
      </c>
      <c r="N392" s="5">
        <f>0.5*P392</f>
        <v>72250.338312052467</v>
      </c>
      <c r="O392" s="6">
        <f>G392-K392</f>
        <v>-36183.172499999986</v>
      </c>
      <c r="P392" s="6">
        <f>SQRT(H392*H392+L392*L392)</f>
        <v>144500.67662410493</v>
      </c>
      <c r="Q392" s="6">
        <f>(H392*H392-L392*L392)/(H392*H392+L392*L392)</f>
        <v>4.6729299231733919E-2</v>
      </c>
      <c r="R392"/>
      <c r="S392"/>
    </row>
    <row r="393" spans="1:19">
      <c r="A393" s="1">
        <f>100000*D393+1000*C393+B393</f>
        <v>594000</v>
      </c>
      <c r="B393" s="1">
        <v>0</v>
      </c>
      <c r="C393" s="1">
        <v>-6</v>
      </c>
      <c r="D393" s="2">
        <v>6</v>
      </c>
      <c r="E393" s="5">
        <v>3070.68</v>
      </c>
      <c r="F393" s="5">
        <v>28.45</v>
      </c>
      <c r="G393" s="6">
        <f>E393*E393</f>
        <v>9429075.6623999998</v>
      </c>
      <c r="H393" s="6">
        <f>2*E393*F393</f>
        <v>174721.69199999998</v>
      </c>
      <c r="I393" s="5">
        <v>3095.6</v>
      </c>
      <c r="J393" s="5">
        <v>28.41</v>
      </c>
      <c r="K393" s="6">
        <f>I393*I393</f>
        <v>9582739.3599999994</v>
      </c>
      <c r="L393" s="6">
        <f>2*I393*J393</f>
        <v>175891.992</v>
      </c>
      <c r="M393" s="6">
        <f>0.5*(G393+K393)</f>
        <v>9505907.5111999996</v>
      </c>
      <c r="N393" s="5">
        <f>0.5*P393</f>
        <v>123961.3473074076</v>
      </c>
      <c r="O393" s="6">
        <f>G393-K393</f>
        <v>-153663.69759999961</v>
      </c>
      <c r="P393" s="6">
        <f>SQRT(H393*H393+L393*L393)</f>
        <v>247922.69461481521</v>
      </c>
      <c r="Q393" s="6">
        <f>(H393*H393-L393*L393)/(H393*H393+L393*L393)</f>
        <v>-6.6756490967839581E-3</v>
      </c>
      <c r="R393"/>
      <c r="S393"/>
    </row>
    <row r="394" spans="1:19">
      <c r="A394" s="1">
        <f>100000*D394+1000*C394+B394</f>
        <v>595000</v>
      </c>
      <c r="B394" s="1">
        <v>0</v>
      </c>
      <c r="C394" s="1">
        <v>-5</v>
      </c>
      <c r="D394" s="2">
        <v>6</v>
      </c>
      <c r="E394" s="5">
        <v>311.04000000000002</v>
      </c>
      <c r="F394" s="5">
        <v>209.22</v>
      </c>
      <c r="G394" s="6">
        <f>E394*E394</f>
        <v>96745.881600000008</v>
      </c>
      <c r="H394" s="6">
        <f>2*E394*F394</f>
        <v>130151.5776</v>
      </c>
      <c r="I394" s="5">
        <v>291</v>
      </c>
      <c r="J394" s="5">
        <v>181.49</v>
      </c>
      <c r="K394" s="6">
        <f>I394*I394</f>
        <v>84681</v>
      </c>
      <c r="L394" s="6">
        <f>2*I394*J394</f>
        <v>105627.18000000001</v>
      </c>
      <c r="M394" s="6">
        <f>0.5*(G394+K394)</f>
        <v>90713.440800000011</v>
      </c>
      <c r="N394" s="5">
        <f>0.5*P394</f>
        <v>83810.104263330359</v>
      </c>
      <c r="O394" s="6">
        <f>G394-K394</f>
        <v>12064.881600000008</v>
      </c>
      <c r="P394" s="6">
        <f>SQRT(H394*H394+L394*L394)</f>
        <v>167620.20852666072</v>
      </c>
      <c r="Q394" s="6">
        <f>(H394*H394-L394*L394)/(H394*H394+L394*L394)</f>
        <v>0.20580232187833711</v>
      </c>
      <c r="R394"/>
      <c r="S394"/>
    </row>
    <row r="395" spans="1:19">
      <c r="A395" s="1">
        <f>100000*D395+1000*C395+B395</f>
        <v>596000</v>
      </c>
      <c r="B395" s="1">
        <v>0</v>
      </c>
      <c r="C395" s="1">
        <v>-4</v>
      </c>
      <c r="D395" s="2">
        <v>6</v>
      </c>
      <c r="E395" s="5">
        <v>1129.8499999999999</v>
      </c>
      <c r="F395" s="5">
        <v>41.76</v>
      </c>
      <c r="G395" s="6">
        <f>E395*E395</f>
        <v>1276561.0224999997</v>
      </c>
      <c r="H395" s="6">
        <f>2*E395*F395</f>
        <v>94365.071999999986</v>
      </c>
      <c r="I395" s="5">
        <v>1129.49</v>
      </c>
      <c r="J395" s="5">
        <v>38.19</v>
      </c>
      <c r="K395" s="6">
        <f>I395*I395</f>
        <v>1275747.6601</v>
      </c>
      <c r="L395" s="6">
        <f>2*I395*J395</f>
        <v>86270.446199999991</v>
      </c>
      <c r="M395" s="6">
        <f>0.5*(G395+K395)</f>
        <v>1276154.3413</v>
      </c>
      <c r="N395" s="5">
        <f>0.5*P395</f>
        <v>63928.390995535534</v>
      </c>
      <c r="O395" s="6">
        <f>G395-K395</f>
        <v>813.36239999975078</v>
      </c>
      <c r="P395" s="6">
        <f>SQRT(H395*H395+L395*L395)</f>
        <v>127856.78199107107</v>
      </c>
      <c r="Q395" s="6">
        <f>(H395*H395-L395*L395)/(H395*H395+L395*L395)</f>
        <v>8.9444241827707952E-2</v>
      </c>
      <c r="R395"/>
      <c r="S395"/>
    </row>
    <row r="396" spans="1:19">
      <c r="A396" s="1">
        <f>100000*D396+1000*C396+B396</f>
        <v>597000</v>
      </c>
      <c r="B396" s="1">
        <v>0</v>
      </c>
      <c r="C396" s="1">
        <v>-3</v>
      </c>
      <c r="D396" s="2">
        <v>6</v>
      </c>
      <c r="E396" s="5">
        <v>6197.76</v>
      </c>
      <c r="F396" s="5">
        <v>29.11</v>
      </c>
      <c r="G396" s="6">
        <f>E396*E396</f>
        <v>38412229.0176</v>
      </c>
      <c r="H396" s="6">
        <f>2*E396*F396</f>
        <v>360833.58720000001</v>
      </c>
      <c r="I396" s="5">
        <v>6268.31</v>
      </c>
      <c r="J396" s="5">
        <v>29.13</v>
      </c>
      <c r="K396" s="6">
        <f>I396*I396</f>
        <v>39291710.256100006</v>
      </c>
      <c r="L396" s="6">
        <f>2*I396*J396</f>
        <v>365191.74060000002</v>
      </c>
      <c r="M396" s="6">
        <f>0.5*(G396+K396)</f>
        <v>38851969.636849999</v>
      </c>
      <c r="N396" s="5">
        <f>0.5*P396</f>
        <v>256693.34090217343</v>
      </c>
      <c r="O396" s="6">
        <f>G396-K396</f>
        <v>-879481.2385000065</v>
      </c>
      <c r="P396" s="6">
        <f>SQRT(H396*H396+L396*L396)</f>
        <v>513386.68180434685</v>
      </c>
      <c r="Q396" s="6">
        <f>(H396*H396-L396*L396)/(H396*H396+L396*L396)</f>
        <v>-1.2005080817604619E-2</v>
      </c>
      <c r="R396"/>
      <c r="S396"/>
    </row>
    <row r="397" spans="1:19">
      <c r="A397" s="1">
        <f>100000*D397+1000*C397+B397</f>
        <v>598000</v>
      </c>
      <c r="B397" s="1">
        <v>0</v>
      </c>
      <c r="C397" s="1">
        <v>-2</v>
      </c>
      <c r="D397" s="2">
        <v>6</v>
      </c>
      <c r="E397" s="5">
        <v>4151.67</v>
      </c>
      <c r="F397" s="5">
        <v>32.770000000000003</v>
      </c>
      <c r="G397" s="6">
        <f>E397*E397</f>
        <v>17236363.788899999</v>
      </c>
      <c r="H397" s="6">
        <f>2*E397*F397</f>
        <v>272100.45180000004</v>
      </c>
      <c r="I397" s="5">
        <v>4210.49</v>
      </c>
      <c r="J397" s="5">
        <v>32.64</v>
      </c>
      <c r="K397" s="6">
        <f>I397*I397</f>
        <v>17728226.040099997</v>
      </c>
      <c r="L397" s="6">
        <f>2*I397*J397</f>
        <v>274860.78719999996</v>
      </c>
      <c r="M397" s="6">
        <f>0.5*(G397+K397)</f>
        <v>17482294.914499998</v>
      </c>
      <c r="N397" s="5">
        <f>0.5*P397</f>
        <v>193382.46314620142</v>
      </c>
      <c r="O397" s="6">
        <f>G397-K397</f>
        <v>-491862.25119999796</v>
      </c>
      <c r="P397" s="6">
        <f>SQRT(H397*H397+L397*L397)</f>
        <v>386764.92629240284</v>
      </c>
      <c r="Q397" s="6">
        <f>(H397*H397-L397*L397)/(H397*H397+L397*L397)</f>
        <v>-1.0093092168880555E-2</v>
      </c>
      <c r="R397"/>
      <c r="S397"/>
    </row>
    <row r="398" spans="1:19">
      <c r="A398" s="1">
        <f>100000*D398+1000*C398+B398</f>
        <v>599000</v>
      </c>
      <c r="B398" s="1">
        <v>0</v>
      </c>
      <c r="C398" s="1">
        <v>-1</v>
      </c>
      <c r="D398" s="2">
        <v>6</v>
      </c>
      <c r="E398" s="5">
        <v>4761.8599999999997</v>
      </c>
      <c r="F398" s="5">
        <v>33.83</v>
      </c>
      <c r="G398" s="6">
        <f>E398*E398</f>
        <v>22675310.659599997</v>
      </c>
      <c r="H398" s="6">
        <f>2*E398*F398</f>
        <v>322187.44759999996</v>
      </c>
      <c r="I398" s="5">
        <v>4881.1099999999997</v>
      </c>
      <c r="J398" s="5">
        <v>33.24</v>
      </c>
      <c r="K398" s="6">
        <f>I398*I398</f>
        <v>23825234.832099997</v>
      </c>
      <c r="L398" s="6">
        <f>2*I398*J398</f>
        <v>324496.19280000002</v>
      </c>
      <c r="M398" s="6">
        <f>0.5*(G398+K398)</f>
        <v>23250272.745849997</v>
      </c>
      <c r="N398" s="5">
        <f>0.5*P398</f>
        <v>228638.65078585112</v>
      </c>
      <c r="O398" s="6">
        <f>G398-K398</f>
        <v>-1149924.1724999994</v>
      </c>
      <c r="P398" s="6">
        <f>SQRT(H398*H398+L398*L398)</f>
        <v>457277.30157170224</v>
      </c>
      <c r="Q398" s="6">
        <f>(H398*H398-L398*L398)/(H398*H398+L398*L398)</f>
        <v>-7.1401706468521026E-3</v>
      </c>
      <c r="R398"/>
      <c r="S398"/>
    </row>
    <row r="399" spans="1:19">
      <c r="A399" s="1">
        <f>100000*D399+1000*C399+B399</f>
        <v>599990</v>
      </c>
      <c r="B399" s="1">
        <v>-10</v>
      </c>
      <c r="C399" s="1">
        <v>0</v>
      </c>
      <c r="D399" s="2">
        <v>6</v>
      </c>
      <c r="E399" s="5">
        <v>278.66000000000003</v>
      </c>
      <c r="F399" s="5">
        <v>229.33</v>
      </c>
      <c r="G399" s="6">
        <f>E399*E399</f>
        <v>77651.395600000018</v>
      </c>
      <c r="H399" s="6">
        <f>2*E399*F399</f>
        <v>127810.19560000002</v>
      </c>
      <c r="I399" s="5">
        <v>161.25</v>
      </c>
      <c r="J399" s="5">
        <v>281.44</v>
      </c>
      <c r="K399" s="6">
        <f>I399*I399</f>
        <v>26001.5625</v>
      </c>
      <c r="L399" s="6">
        <f>2*I399*J399</f>
        <v>90764.4</v>
      </c>
      <c r="M399" s="6">
        <f>0.5*(G399+K399)</f>
        <v>51826.479050000009</v>
      </c>
      <c r="N399" s="5">
        <f>0.5*P399</f>
        <v>78379.880081992771</v>
      </c>
      <c r="O399" s="6">
        <f>G399-K399</f>
        <v>51649.833100000018</v>
      </c>
      <c r="P399" s="6">
        <f>SQRT(H399*H399+L399*L399)</f>
        <v>156759.76016398554</v>
      </c>
      <c r="Q399" s="6">
        <f>(H399*H399-L399*L399)/(H399*H399+L399*L399)</f>
        <v>0.32951062964784317</v>
      </c>
      <c r="R399"/>
      <c r="S399"/>
    </row>
    <row r="400" spans="1:19">
      <c r="A400" s="1">
        <f>100000*D400+1000*C400+B400</f>
        <v>599991</v>
      </c>
      <c r="B400" s="1">
        <v>-9</v>
      </c>
      <c r="C400" s="1">
        <v>0</v>
      </c>
      <c r="D400" s="2">
        <v>6</v>
      </c>
      <c r="E400" s="5">
        <v>954.91</v>
      </c>
      <c r="F400" s="5">
        <v>58.62</v>
      </c>
      <c r="G400" s="6">
        <f>E400*E400</f>
        <v>911853.10809999995</v>
      </c>
      <c r="H400" s="6">
        <f>2*E400*F400</f>
        <v>111953.64839999999</v>
      </c>
      <c r="I400" s="5">
        <v>903.5</v>
      </c>
      <c r="J400" s="5">
        <v>52.53</v>
      </c>
      <c r="K400" s="6">
        <f>I400*I400</f>
        <v>816312.25</v>
      </c>
      <c r="L400" s="6">
        <f>2*I400*J400</f>
        <v>94921.71</v>
      </c>
      <c r="M400" s="6">
        <f>0.5*(G400+K400)</f>
        <v>864082.67904999992</v>
      </c>
      <c r="N400" s="5">
        <f>0.5*P400</f>
        <v>73388.947429764448</v>
      </c>
      <c r="O400" s="6">
        <f>G400-K400</f>
        <v>95540.858099999954</v>
      </c>
      <c r="P400" s="6">
        <f>SQRT(H400*H400+L400*L400)</f>
        <v>146777.8948595289</v>
      </c>
      <c r="Q400" s="6">
        <f>(H400*H400-L400*L400)/(H400*H400+L400*L400)</f>
        <v>0.16355037039301537</v>
      </c>
      <c r="R400"/>
      <c r="S400"/>
    </row>
    <row r="401" spans="1:19">
      <c r="A401" s="1">
        <f>100000*D401+1000*C401+B401</f>
        <v>599992</v>
      </c>
      <c r="B401" s="1">
        <v>-8</v>
      </c>
      <c r="C401" s="1">
        <v>0</v>
      </c>
      <c r="D401" s="2">
        <v>6</v>
      </c>
      <c r="E401" s="5">
        <v>567.91</v>
      </c>
      <c r="F401" s="5">
        <v>93.57</v>
      </c>
      <c r="G401" s="6">
        <f>E401*E401</f>
        <v>322521.76809999999</v>
      </c>
      <c r="H401" s="6">
        <f>2*E401*F401</f>
        <v>106278.67739999999</v>
      </c>
      <c r="I401" s="5">
        <v>653.53</v>
      </c>
      <c r="J401" s="5">
        <v>82.13</v>
      </c>
      <c r="K401" s="6">
        <f>I401*I401</f>
        <v>427101.46089999995</v>
      </c>
      <c r="L401" s="6">
        <f>2*I401*J401</f>
        <v>107348.83779999999</v>
      </c>
      <c r="M401" s="6">
        <f>0.5*(G401+K401)</f>
        <v>374811.61449999997</v>
      </c>
      <c r="N401" s="5">
        <f>0.5*P401</f>
        <v>75529.680005452115</v>
      </c>
      <c r="O401" s="6">
        <f>G401-K401</f>
        <v>-104579.69279999996</v>
      </c>
      <c r="P401" s="6">
        <f>SQRT(H401*H401+L401*L401)</f>
        <v>151059.36001090423</v>
      </c>
      <c r="Q401" s="6">
        <f>(H401*H401-L401*L401)/(H401*H401+L401*L401)</f>
        <v>-1.0018686443395276E-2</v>
      </c>
      <c r="R401"/>
      <c r="S401"/>
    </row>
    <row r="402" spans="1:19">
      <c r="A402" s="1">
        <f>100000*D402+1000*C402+B402</f>
        <v>599993</v>
      </c>
      <c r="B402" s="1">
        <v>-7</v>
      </c>
      <c r="C402" s="1">
        <v>0</v>
      </c>
      <c r="D402" s="2">
        <v>6</v>
      </c>
      <c r="E402" s="5">
        <v>1556.1</v>
      </c>
      <c r="F402" s="5">
        <v>30.55</v>
      </c>
      <c r="G402" s="6">
        <f>E402*E402</f>
        <v>2421447.2099999995</v>
      </c>
      <c r="H402" s="6">
        <f>2*E402*F402</f>
        <v>95077.709999999992</v>
      </c>
      <c r="I402" s="5">
        <v>1588.51</v>
      </c>
      <c r="J402" s="5">
        <v>28.06</v>
      </c>
      <c r="K402" s="6">
        <f>I402*I402</f>
        <v>2523364.0200999998</v>
      </c>
      <c r="L402" s="6">
        <f>2*I402*J402</f>
        <v>89147.181199999992</v>
      </c>
      <c r="M402" s="6">
        <f>0.5*(G402+K402)</f>
        <v>2472405.6150499997</v>
      </c>
      <c r="N402" s="5">
        <f>0.5*P402</f>
        <v>65167.075380804323</v>
      </c>
      <c r="O402" s="6">
        <f>G402-K402</f>
        <v>-101916.81010000035</v>
      </c>
      <c r="P402" s="6">
        <f>SQRT(H402*H402+L402*L402)</f>
        <v>130334.15076160865</v>
      </c>
      <c r="Q402" s="6">
        <f>(H402*H402-L402*L402)/(H402*H402+L402*L402)</f>
        <v>6.4316925362503441E-2</v>
      </c>
      <c r="R402"/>
      <c r="S402"/>
    </row>
    <row r="403" spans="1:19">
      <c r="A403" s="1">
        <f>100000*D403+1000*C403+B403</f>
        <v>599994</v>
      </c>
      <c r="B403" s="1">
        <v>-6</v>
      </c>
      <c r="C403" s="1">
        <v>0</v>
      </c>
      <c r="D403" s="2">
        <v>6</v>
      </c>
      <c r="E403" s="5">
        <v>430.35</v>
      </c>
      <c r="F403" s="5">
        <v>74.010000000000005</v>
      </c>
      <c r="G403" s="6">
        <f>E403*E403</f>
        <v>185201.12250000003</v>
      </c>
      <c r="H403" s="6">
        <f>2*E403*F403</f>
        <v>63700.407000000007</v>
      </c>
      <c r="I403" s="5">
        <v>430.73</v>
      </c>
      <c r="J403" s="5">
        <v>76.56</v>
      </c>
      <c r="K403" s="6">
        <f>I403*I403</f>
        <v>185528.33290000001</v>
      </c>
      <c r="L403" s="6">
        <f>2*I403*J403</f>
        <v>65953.377600000007</v>
      </c>
      <c r="M403" s="6">
        <f>0.5*(G403+K403)</f>
        <v>185364.72770000002</v>
      </c>
      <c r="N403" s="5">
        <f>0.5*P403</f>
        <v>45846.45533957296</v>
      </c>
      <c r="O403" s="6">
        <f>G403-K403</f>
        <v>-327.21039999998175</v>
      </c>
      <c r="P403" s="6">
        <f>SQRT(H403*H403+L403*L403)</f>
        <v>91692.91067914592</v>
      </c>
      <c r="Q403" s="6">
        <f>(H403*H403-L403*L403)/(H403*H403+L403*L403)</f>
        <v>-3.474315106235603E-2</v>
      </c>
      <c r="R403"/>
      <c r="S403"/>
    </row>
    <row r="404" spans="1:19">
      <c r="A404" s="1">
        <f>100000*D404+1000*C404+B404</f>
        <v>599996</v>
      </c>
      <c r="B404" s="1">
        <v>-4</v>
      </c>
      <c r="C404" s="1">
        <v>0</v>
      </c>
      <c r="D404" s="2">
        <v>6</v>
      </c>
      <c r="E404" s="5">
        <v>910.85</v>
      </c>
      <c r="F404" s="5">
        <v>47.63</v>
      </c>
      <c r="G404" s="6">
        <f>E404*E404</f>
        <v>829647.72250000003</v>
      </c>
      <c r="H404" s="6">
        <f>2*E404*F404</f>
        <v>86767.571000000011</v>
      </c>
      <c r="I404" s="5">
        <v>954.02</v>
      </c>
      <c r="J404" s="5">
        <v>46.76</v>
      </c>
      <c r="K404" s="6">
        <f>I404*I404</f>
        <v>910154.16039999994</v>
      </c>
      <c r="L404" s="6">
        <f>2*I404*J404</f>
        <v>89219.950400000002</v>
      </c>
      <c r="M404" s="6">
        <f>0.5*(G404+K404)</f>
        <v>869900.94145000004</v>
      </c>
      <c r="N404" s="5">
        <f>0.5*P404</f>
        <v>62227.025733636234</v>
      </c>
      <c r="O404" s="6">
        <f>G404-K404</f>
        <v>-80506.437899999903</v>
      </c>
      <c r="P404" s="6">
        <f>SQRT(H404*H404+L404*L404)</f>
        <v>124454.05146727247</v>
      </c>
      <c r="Q404" s="6">
        <f>(H404*H404-L404*L404)/(H404*H404+L404*L404)</f>
        <v>-2.7864512917302551E-2</v>
      </c>
      <c r="R404"/>
      <c r="S404"/>
    </row>
    <row r="405" spans="1:19">
      <c r="A405" s="1">
        <f>100000*D405+1000*C405+B405</f>
        <v>599997</v>
      </c>
      <c r="B405" s="1">
        <v>-3</v>
      </c>
      <c r="C405" s="1">
        <v>0</v>
      </c>
      <c r="D405" s="2">
        <v>6</v>
      </c>
      <c r="E405" s="5">
        <v>852.1</v>
      </c>
      <c r="F405" s="5">
        <v>56.37</v>
      </c>
      <c r="G405" s="6">
        <f>E405*E405</f>
        <v>726074.41</v>
      </c>
      <c r="H405" s="6">
        <f>2*E405*F405</f>
        <v>96065.754000000001</v>
      </c>
      <c r="I405" s="5">
        <v>819.86</v>
      </c>
      <c r="J405" s="5">
        <v>58.31</v>
      </c>
      <c r="K405" s="6">
        <f>I405*I405</f>
        <v>672170.41960000002</v>
      </c>
      <c r="L405" s="6">
        <f>2*I405*J405</f>
        <v>95612.073199999999</v>
      </c>
      <c r="M405" s="6">
        <f>0.5*(G405+K405)</f>
        <v>699122.41480000003</v>
      </c>
      <c r="N405" s="5">
        <f>0.5*P405</f>
        <v>67768.535533075148</v>
      </c>
      <c r="O405" s="6">
        <f>G405-K405</f>
        <v>53903.99040000001</v>
      </c>
      <c r="P405" s="6">
        <f>SQRT(H405*H405+L405*L405)</f>
        <v>135537.0710661503</v>
      </c>
      <c r="Q405" s="6">
        <f>(H405*H405-L405*L405)/(H405*H405+L405*L405)</f>
        <v>4.7337583594313686E-3</v>
      </c>
      <c r="R405"/>
      <c r="S405"/>
    </row>
    <row r="406" spans="1:19">
      <c r="A406" s="1">
        <f>100000*D406+1000*C406+B406</f>
        <v>599998</v>
      </c>
      <c r="B406" s="1">
        <v>-2</v>
      </c>
      <c r="C406" s="1">
        <v>0</v>
      </c>
      <c r="D406" s="2">
        <v>6</v>
      </c>
      <c r="E406" s="5">
        <v>7575.1</v>
      </c>
      <c r="F406" s="5">
        <v>27.04</v>
      </c>
      <c r="G406" s="6">
        <f>E406*E406</f>
        <v>57382140.010000005</v>
      </c>
      <c r="H406" s="6">
        <f>2*E406*F406</f>
        <v>409661.408</v>
      </c>
      <c r="I406" s="5">
        <v>7465.08</v>
      </c>
      <c r="J406" s="5">
        <v>27.05</v>
      </c>
      <c r="K406" s="6">
        <f>I406*I406</f>
        <v>55727419.406400003</v>
      </c>
      <c r="L406" s="6">
        <f>2*I406*J406</f>
        <v>403860.82799999998</v>
      </c>
      <c r="M406" s="6">
        <f>0.5*(G406+K406)</f>
        <v>56554779.708200008</v>
      </c>
      <c r="N406" s="5">
        <f>0.5*P406</f>
        <v>287630.85613220814</v>
      </c>
      <c r="O406" s="6">
        <f>G406-K406</f>
        <v>1654720.6036000028</v>
      </c>
      <c r="P406" s="6">
        <f>SQRT(H406*H406+L406*L406)</f>
        <v>575261.71226441627</v>
      </c>
      <c r="Q406" s="6">
        <f>(H406*H406-L406*L406)/(H406*H406+L406*L406)</f>
        <v>1.4259684266482494E-2</v>
      </c>
      <c r="R406"/>
      <c r="S406"/>
    </row>
    <row r="407" spans="1:19">
      <c r="A407" s="1">
        <f>100000*D407+1000*C407+B407</f>
        <v>599999</v>
      </c>
      <c r="B407" s="1">
        <v>-1</v>
      </c>
      <c r="C407" s="1">
        <v>0</v>
      </c>
      <c r="D407" s="2">
        <v>6</v>
      </c>
      <c r="E407" s="5">
        <v>1243.29</v>
      </c>
      <c r="F407" s="5">
        <v>54.78</v>
      </c>
      <c r="G407" s="6">
        <f>E407*E407</f>
        <v>1545770.0240999998</v>
      </c>
      <c r="H407" s="6">
        <f>2*E407*F407</f>
        <v>136214.8524</v>
      </c>
      <c r="I407" s="5">
        <v>1250.77</v>
      </c>
      <c r="J407" s="5">
        <v>53.9</v>
      </c>
      <c r="K407" s="6">
        <f>I407*I407</f>
        <v>1564425.5929</v>
      </c>
      <c r="L407" s="6">
        <f>2*I407*J407</f>
        <v>134833.00599999999</v>
      </c>
      <c r="M407" s="6">
        <f>0.5*(G407+K407)</f>
        <v>1555097.8084999998</v>
      </c>
      <c r="N407" s="5">
        <f>0.5*P407</f>
        <v>95831.134712772007</v>
      </c>
      <c r="O407" s="6">
        <f>G407-K407</f>
        <v>-18655.568800000241</v>
      </c>
      <c r="P407" s="6">
        <f>SQRT(H407*H407+L407*L407)</f>
        <v>191662.26942554401</v>
      </c>
      <c r="Q407" s="6">
        <f>(H407*H407-L407*L407)/(H407*H407+L407*L407)</f>
        <v>1.0196062740659156E-2</v>
      </c>
      <c r="R407"/>
      <c r="S407"/>
    </row>
    <row r="408" spans="1:19">
      <c r="A408" s="1">
        <f>100000*D408+1000*C408+B408</f>
        <v>600000</v>
      </c>
      <c r="B408" s="1">
        <v>0</v>
      </c>
      <c r="C408" s="1">
        <v>0</v>
      </c>
      <c r="D408" s="2">
        <v>6</v>
      </c>
      <c r="E408" s="5">
        <v>6798.57</v>
      </c>
      <c r="F408" s="5">
        <v>32.04</v>
      </c>
      <c r="G408" s="6">
        <f>E408*E408</f>
        <v>46220554.044899993</v>
      </c>
      <c r="H408" s="6">
        <f>2*E408*F408</f>
        <v>435652.36559999996</v>
      </c>
      <c r="I408" s="5">
        <v>6659.22</v>
      </c>
      <c r="J408" s="5">
        <v>32.14</v>
      </c>
      <c r="K408" s="6">
        <f>I408*I408</f>
        <v>44345211.008400001</v>
      </c>
      <c r="L408" s="6">
        <f>2*I408*J408</f>
        <v>428054.66160000005</v>
      </c>
      <c r="M408" s="6">
        <f>0.5*(G408+K408)</f>
        <v>45282882.526649997</v>
      </c>
      <c r="N408" s="5">
        <f>0.5*P408</f>
        <v>305378.36243354186</v>
      </c>
      <c r="O408" s="6">
        <f>G408-K408</f>
        <v>1875343.036499992</v>
      </c>
      <c r="P408" s="6">
        <f>SQRT(H408*H408+L408*L408)</f>
        <v>610756.72486708371</v>
      </c>
      <c r="Q408" s="6">
        <f>(H408*H408-L408*L408)/(H408*H408+L408*L408)</f>
        <v>1.7591882181566071E-2</v>
      </c>
      <c r="R408"/>
      <c r="S408"/>
    </row>
    <row r="409" spans="1:19">
      <c r="A409" s="1">
        <f>100000*D409+1000*C409+B409</f>
        <v>600001</v>
      </c>
      <c r="B409" s="1">
        <v>1</v>
      </c>
      <c r="C409" s="1">
        <v>0</v>
      </c>
      <c r="D409" s="2">
        <v>6</v>
      </c>
      <c r="E409" s="5">
        <v>1262.6400000000001</v>
      </c>
      <c r="F409" s="5">
        <v>48.13</v>
      </c>
      <c r="G409" s="6">
        <f>E409*E409</f>
        <v>1594259.7696000002</v>
      </c>
      <c r="H409" s="6">
        <f>2*E409*F409</f>
        <v>121541.72640000001</v>
      </c>
      <c r="I409" s="5">
        <v>1244.8800000000001</v>
      </c>
      <c r="J409" s="5">
        <v>48.37</v>
      </c>
      <c r="K409" s="6">
        <f>I409*I409</f>
        <v>1549726.2144000002</v>
      </c>
      <c r="L409" s="6">
        <f>2*I409*J409</f>
        <v>120429.6912</v>
      </c>
      <c r="M409" s="6">
        <f>0.5*(G409+K409)</f>
        <v>1571992.9920000001</v>
      </c>
      <c r="N409" s="5">
        <f>0.5*P409</f>
        <v>85550.71855165773</v>
      </c>
      <c r="O409" s="6">
        <f>G409-K409</f>
        <v>44533.555200000061</v>
      </c>
      <c r="P409" s="6">
        <f>SQRT(H409*H409+L409*L409)</f>
        <v>171101.43710331546</v>
      </c>
      <c r="Q409" s="6">
        <f>(H409*H409-L409*L409)/(H409*H409+L409*L409)</f>
        <v>9.191265022373437E-3</v>
      </c>
      <c r="R409"/>
      <c r="S409"/>
    </row>
    <row r="410" spans="1:19">
      <c r="A410" s="1">
        <f>100000*D410+1000*C410+B410</f>
        <v>600002</v>
      </c>
      <c r="B410" s="1">
        <v>2</v>
      </c>
      <c r="C410" s="1">
        <v>0</v>
      </c>
      <c r="D410" s="2">
        <v>6</v>
      </c>
      <c r="E410" s="5">
        <v>7545.73</v>
      </c>
      <c r="F410" s="5">
        <v>26.74</v>
      </c>
      <c r="G410" s="6">
        <f>E410*E410</f>
        <v>56938041.232899994</v>
      </c>
      <c r="H410" s="6">
        <f>2*E410*F410</f>
        <v>403545.64039999997</v>
      </c>
      <c r="I410" s="5">
        <v>7567.78</v>
      </c>
      <c r="J410" s="5">
        <v>26.87</v>
      </c>
      <c r="K410" s="6">
        <f>I410*I410</f>
        <v>57271294.128399998</v>
      </c>
      <c r="L410" s="6">
        <f>2*I410*J410</f>
        <v>406692.49719999998</v>
      </c>
      <c r="M410" s="6">
        <f>0.5*(G410+K410)</f>
        <v>57104667.680649996</v>
      </c>
      <c r="N410" s="5">
        <f>0.5*P410</f>
        <v>286464.60128810769</v>
      </c>
      <c r="O410" s="6">
        <f>G410-K410</f>
        <v>-333252.89550000429</v>
      </c>
      <c r="P410" s="6">
        <f>SQRT(H410*H410+L410*L410)</f>
        <v>572929.20257621538</v>
      </c>
      <c r="Q410" s="6">
        <f>(H410*H410-L410*L410)/(H410*H410+L410*L410)</f>
        <v>-7.7676159296314615E-3</v>
      </c>
      <c r="R410"/>
      <c r="S410"/>
    </row>
    <row r="411" spans="1:19">
      <c r="A411" s="1">
        <f>100000*D411+1000*C411+B411</f>
        <v>600003</v>
      </c>
      <c r="B411" s="1">
        <v>3</v>
      </c>
      <c r="C411" s="1">
        <v>0</v>
      </c>
      <c r="D411" s="2">
        <v>6</v>
      </c>
      <c r="E411" s="5">
        <v>822.03</v>
      </c>
      <c r="F411" s="5">
        <v>58.82</v>
      </c>
      <c r="G411" s="6">
        <f>E411*E411</f>
        <v>675733.32089999993</v>
      </c>
      <c r="H411" s="6">
        <f>2*E411*F411</f>
        <v>96703.609199999992</v>
      </c>
      <c r="I411" s="5">
        <v>843.05</v>
      </c>
      <c r="J411" s="5">
        <v>56.36</v>
      </c>
      <c r="K411" s="6">
        <f>I411*I411</f>
        <v>710733.30249999987</v>
      </c>
      <c r="L411" s="6">
        <f>2*I411*J411</f>
        <v>95028.59599999999</v>
      </c>
      <c r="M411" s="6">
        <f>0.5*(G411+K411)</f>
        <v>693233.31169999996</v>
      </c>
      <c r="N411" s="5">
        <f>0.5*P411</f>
        <v>67790.158006228186</v>
      </c>
      <c r="O411" s="6">
        <f>G411-K411</f>
        <v>-34999.981599999941</v>
      </c>
      <c r="P411" s="6">
        <f>SQRT(H411*H411+L411*L411)</f>
        <v>135580.31601245637</v>
      </c>
      <c r="Q411" s="6">
        <f>(H411*H411-L411*L411)/(H411*H411+L411*L411)</f>
        <v>1.7471090666851211E-2</v>
      </c>
      <c r="R411"/>
      <c r="S411"/>
    </row>
    <row r="412" spans="1:19">
      <c r="A412" s="1">
        <f>100000*D412+1000*C412+B412</f>
        <v>600004</v>
      </c>
      <c r="B412" s="1">
        <v>4</v>
      </c>
      <c r="C412" s="1">
        <v>0</v>
      </c>
      <c r="D412" s="2">
        <v>6</v>
      </c>
      <c r="E412" s="5">
        <v>971.56</v>
      </c>
      <c r="F412" s="5">
        <v>45.22</v>
      </c>
      <c r="G412" s="6">
        <f>E412*E412</f>
        <v>943928.8335999999</v>
      </c>
      <c r="H412" s="6">
        <f>2*E412*F412</f>
        <v>87867.886399999988</v>
      </c>
      <c r="I412" s="5">
        <v>997.5</v>
      </c>
      <c r="J412" s="5">
        <v>44.51</v>
      </c>
      <c r="K412" s="6">
        <f>I412*I412</f>
        <v>995006.25</v>
      </c>
      <c r="L412" s="6">
        <f>2*I412*J412</f>
        <v>88797.45</v>
      </c>
      <c r="M412" s="6">
        <f>0.5*(G412+K412)</f>
        <v>969467.54180000001</v>
      </c>
      <c r="N412" s="5">
        <f>0.5*P412</f>
        <v>62461.493311691251</v>
      </c>
      <c r="O412" s="6">
        <f>G412-K412</f>
        <v>-51077.416400000104</v>
      </c>
      <c r="P412" s="6">
        <f>SQRT(H412*H412+L412*L412)</f>
        <v>124922.9866233825</v>
      </c>
      <c r="Q412" s="6">
        <f>(H412*H412-L412*L412)/(H412*H412+L412*L412)</f>
        <v>-1.0523149408186095E-2</v>
      </c>
      <c r="R412"/>
      <c r="S412"/>
    </row>
    <row r="413" spans="1:19">
      <c r="A413" s="1">
        <f>100000*D413+1000*C413+B413</f>
        <v>600006</v>
      </c>
      <c r="B413" s="1">
        <v>6</v>
      </c>
      <c r="C413" s="1">
        <v>0</v>
      </c>
      <c r="D413" s="2">
        <v>6</v>
      </c>
      <c r="E413" s="5">
        <v>376.68</v>
      </c>
      <c r="F413" s="5">
        <v>142.84</v>
      </c>
      <c r="G413" s="6">
        <f>E413*E413</f>
        <v>141887.8224</v>
      </c>
      <c r="H413" s="6">
        <f>2*E413*F413</f>
        <v>107609.9424</v>
      </c>
      <c r="I413" s="5">
        <v>417.44</v>
      </c>
      <c r="J413" s="5">
        <v>91.72</v>
      </c>
      <c r="K413" s="6">
        <f>I413*I413</f>
        <v>174256.15359999999</v>
      </c>
      <c r="L413" s="6">
        <f>2*I413*J413</f>
        <v>76575.193599999999</v>
      </c>
      <c r="M413" s="6">
        <f>0.5*(G413+K413)</f>
        <v>158071.98800000001</v>
      </c>
      <c r="N413" s="5">
        <f>0.5*P413</f>
        <v>66037.224309870857</v>
      </c>
      <c r="O413" s="6">
        <f>G413-K413</f>
        <v>-32368.331199999986</v>
      </c>
      <c r="P413" s="6">
        <f>SQRT(H413*H413+L413*L413)</f>
        <v>132074.44861974171</v>
      </c>
      <c r="Q413" s="6">
        <f>(H413*H413-L413*L413)/(H413*H413+L413*L413)</f>
        <v>0.32769151861447826</v>
      </c>
      <c r="R413"/>
      <c r="S413"/>
    </row>
    <row r="414" spans="1:19">
      <c r="A414" s="1">
        <f>100000*D414+1000*C414+B414</f>
        <v>600007</v>
      </c>
      <c r="B414" s="1">
        <v>7</v>
      </c>
      <c r="C414" s="1">
        <v>0</v>
      </c>
      <c r="D414" s="2">
        <v>6</v>
      </c>
      <c r="E414" s="5">
        <v>1587.17</v>
      </c>
      <c r="F414" s="5">
        <v>25.57</v>
      </c>
      <c r="G414" s="6">
        <f>E414*E414</f>
        <v>2519108.6089000003</v>
      </c>
      <c r="H414" s="6">
        <f>2*E414*F414</f>
        <v>81167.873800000001</v>
      </c>
      <c r="I414" s="5">
        <v>1565.51</v>
      </c>
      <c r="J414" s="5">
        <v>28.36</v>
      </c>
      <c r="K414" s="6">
        <f>I414*I414</f>
        <v>2450821.5600999999</v>
      </c>
      <c r="L414" s="6">
        <f>2*I414*J414</f>
        <v>88795.727199999994</v>
      </c>
      <c r="M414" s="6">
        <f>0.5*(G414+K414)</f>
        <v>2484965.0844999999</v>
      </c>
      <c r="N414" s="5">
        <f>0.5*P414</f>
        <v>60151.693463670548</v>
      </c>
      <c r="O414" s="6">
        <f>G414-K414</f>
        <v>68287.048800000455</v>
      </c>
      <c r="P414" s="6">
        <f>SQRT(H414*H414+L414*L414)</f>
        <v>120303.3869273411</v>
      </c>
      <c r="Q414" s="6">
        <f>(H414*H414-L414*L414)/(H414*H414+L414*L414)</f>
        <v>-8.9578245705853002E-2</v>
      </c>
      <c r="R414"/>
      <c r="S414"/>
    </row>
    <row r="415" spans="1:19">
      <c r="A415" s="1">
        <f>100000*D415+1000*C415+B415</f>
        <v>600008</v>
      </c>
      <c r="B415" s="1">
        <v>8</v>
      </c>
      <c r="C415" s="1">
        <v>0</v>
      </c>
      <c r="D415" s="2">
        <v>6</v>
      </c>
      <c r="E415" s="5">
        <v>622.13</v>
      </c>
      <c r="F415" s="5">
        <v>64.77</v>
      </c>
      <c r="G415" s="6">
        <f>E415*E415</f>
        <v>387045.73690000002</v>
      </c>
      <c r="H415" s="6">
        <f>2*E415*F415</f>
        <v>80590.720199999996</v>
      </c>
      <c r="I415" s="5">
        <v>577.66999999999996</v>
      </c>
      <c r="J415" s="5">
        <v>83.06</v>
      </c>
      <c r="K415" s="6">
        <f>I415*I415</f>
        <v>333702.62889999995</v>
      </c>
      <c r="L415" s="6">
        <f>2*I415*J415</f>
        <v>95962.540399999998</v>
      </c>
      <c r="M415" s="6">
        <f>0.5*(G415+K415)</f>
        <v>360374.18290000001</v>
      </c>
      <c r="N415" s="5">
        <f>0.5*P415</f>
        <v>62657.149117990361</v>
      </c>
      <c r="O415" s="6">
        <f>G415-K415</f>
        <v>53343.108000000066</v>
      </c>
      <c r="P415" s="6">
        <f>SQRT(H415*H415+L415*L415)</f>
        <v>125314.29823598072</v>
      </c>
      <c r="Q415" s="6">
        <f>(H415*H415-L415*L415)/(H415*H415+L415*L415)</f>
        <v>-0.17282230204976121</v>
      </c>
      <c r="R415"/>
      <c r="S415"/>
    </row>
    <row r="416" spans="1:19">
      <c r="A416" s="1">
        <f>100000*D416+1000*C416+B416</f>
        <v>600009</v>
      </c>
      <c r="B416" s="1">
        <v>9</v>
      </c>
      <c r="C416" s="1">
        <v>0</v>
      </c>
      <c r="D416" s="2">
        <v>6</v>
      </c>
      <c r="E416" s="5">
        <v>917.48</v>
      </c>
      <c r="F416" s="5">
        <v>45.39</v>
      </c>
      <c r="G416" s="6">
        <f>E416*E416</f>
        <v>841769.55040000007</v>
      </c>
      <c r="H416" s="6">
        <f>2*E416*F416</f>
        <v>83288.834400000007</v>
      </c>
      <c r="I416" s="5">
        <v>940.73</v>
      </c>
      <c r="J416" s="5">
        <v>60.98</v>
      </c>
      <c r="K416" s="6">
        <f>I416*I416</f>
        <v>884972.93290000001</v>
      </c>
      <c r="L416" s="6">
        <f>2*I416*J416</f>
        <v>114731.4308</v>
      </c>
      <c r="M416" s="6">
        <f>0.5*(G416+K416)</f>
        <v>863371.24164999998</v>
      </c>
      <c r="N416" s="5">
        <f>0.5*P416</f>
        <v>70887.818327844274</v>
      </c>
      <c r="O416" s="6">
        <f>G416-K416</f>
        <v>-43203.382499999949</v>
      </c>
      <c r="P416" s="6">
        <f>SQRT(H416*H416+L416*L416)</f>
        <v>141775.63665568855</v>
      </c>
      <c r="Q416" s="6">
        <f>(H416*H416-L416*L416)/(H416*H416+L416*L416)</f>
        <v>-0.30975963686923397</v>
      </c>
      <c r="R416"/>
      <c r="S416"/>
    </row>
    <row r="417" spans="1:19">
      <c r="A417" s="1">
        <f>100000*D417+1000*C417+B417</f>
        <v>600010</v>
      </c>
      <c r="B417" s="1">
        <v>10</v>
      </c>
      <c r="C417" s="1">
        <v>0</v>
      </c>
      <c r="D417" s="2">
        <v>6</v>
      </c>
      <c r="E417" s="5">
        <v>279.62</v>
      </c>
      <c r="F417" s="5">
        <v>312.75</v>
      </c>
      <c r="G417" s="6">
        <f>E417*E417</f>
        <v>78187.344400000002</v>
      </c>
      <c r="H417" s="6">
        <f>2*E417*F417</f>
        <v>174902.31</v>
      </c>
      <c r="I417" s="5">
        <v>212.91</v>
      </c>
      <c r="J417" s="5">
        <v>282.42</v>
      </c>
      <c r="K417" s="6">
        <f>I417*I417</f>
        <v>45330.668099999995</v>
      </c>
      <c r="L417" s="6">
        <f>2*I417*J417</f>
        <v>120260.08440000001</v>
      </c>
      <c r="M417" s="6">
        <f>0.5*(G417+K417)</f>
        <v>61759.006249999999</v>
      </c>
      <c r="N417" s="5">
        <f>0.5*P417</f>
        <v>106128.82024128886</v>
      </c>
      <c r="O417" s="6">
        <f>G417-K417</f>
        <v>32856.676300000006</v>
      </c>
      <c r="P417" s="6">
        <f>SQRT(H417*H417+L417*L417)</f>
        <v>212257.64048257773</v>
      </c>
      <c r="Q417" s="6">
        <f>(H417*H417-L417*L417)/(H417*H417+L417*L417)</f>
        <v>0.35798327793665674</v>
      </c>
      <c r="R417"/>
      <c r="S417"/>
    </row>
    <row r="418" spans="1:19">
      <c r="A418" s="1">
        <f>100000*D418+1000*C418+B418</f>
        <v>601000</v>
      </c>
      <c r="B418" s="1">
        <v>0</v>
      </c>
      <c r="C418" s="1">
        <v>1</v>
      </c>
      <c r="D418" s="2">
        <v>6</v>
      </c>
      <c r="E418" s="5">
        <v>4785.57</v>
      </c>
      <c r="F418" s="5">
        <v>33.39</v>
      </c>
      <c r="G418" s="6">
        <f>E418*E418</f>
        <v>22901680.224899996</v>
      </c>
      <c r="H418" s="6">
        <f>2*E418*F418</f>
        <v>319580.36459999997</v>
      </c>
      <c r="I418" s="5">
        <v>4714.12</v>
      </c>
      <c r="J418" s="5">
        <v>32.72</v>
      </c>
      <c r="K418" s="6">
        <f>I418*I418</f>
        <v>22222927.374399997</v>
      </c>
      <c r="L418" s="6">
        <f>2*I418*J418</f>
        <v>308492.01279999997</v>
      </c>
      <c r="M418" s="6">
        <f>0.5*(G418+K418)</f>
        <v>22562303.799649999</v>
      </c>
      <c r="N418" s="5">
        <f>0.5*P418</f>
        <v>222091.72170483091</v>
      </c>
      <c r="O418" s="6">
        <f>G418-K418</f>
        <v>678752.85049999878</v>
      </c>
      <c r="P418" s="6">
        <f>SQRT(H418*H418+L418*L418)</f>
        <v>444183.44340966182</v>
      </c>
      <c r="Q418" s="6">
        <f>(H418*H418-L418*L418)/(H418*H418+L418*L418)</f>
        <v>3.529815101927887E-2</v>
      </c>
      <c r="R418"/>
      <c r="S418"/>
    </row>
    <row r="419" spans="1:19">
      <c r="A419" s="1">
        <f>100000*D419+1000*C419+B419</f>
        <v>602000</v>
      </c>
      <c r="B419" s="1">
        <v>0</v>
      </c>
      <c r="C419" s="1">
        <v>2</v>
      </c>
      <c r="D419" s="2">
        <v>6</v>
      </c>
      <c r="E419" s="5">
        <v>4182.7</v>
      </c>
      <c r="F419" s="5">
        <v>32.56</v>
      </c>
      <c r="G419" s="6">
        <f>E419*E419</f>
        <v>17494979.289999999</v>
      </c>
      <c r="H419" s="6">
        <f>2*E419*F419</f>
        <v>272377.424</v>
      </c>
      <c r="I419" s="5">
        <v>4045.53</v>
      </c>
      <c r="J419" s="5">
        <v>31.91</v>
      </c>
      <c r="K419" s="6">
        <f>I419*I419</f>
        <v>16366312.980900001</v>
      </c>
      <c r="L419" s="6">
        <f>2*I419*J419</f>
        <v>258185.72460000002</v>
      </c>
      <c r="M419" s="6">
        <f>0.5*(G419+K419)</f>
        <v>16930646.135449998</v>
      </c>
      <c r="N419" s="5">
        <f>0.5*P419</f>
        <v>187649.49339933138</v>
      </c>
      <c r="O419" s="6">
        <f>G419-K419</f>
        <v>1128666.3090999983</v>
      </c>
      <c r="P419" s="6">
        <f>SQRT(H419*H419+L419*L419)</f>
        <v>375298.98679866275</v>
      </c>
      <c r="Q419" s="6">
        <f>(H419*H419-L419*L419)/(H419*H419+L419*L419)</f>
        <v>5.345849174291524E-2</v>
      </c>
      <c r="R419"/>
      <c r="S419"/>
    </row>
    <row r="420" spans="1:19">
      <c r="A420" s="1">
        <f>100000*D420+1000*C420+B420</f>
        <v>603000</v>
      </c>
      <c r="B420" s="1">
        <v>0</v>
      </c>
      <c r="C420" s="1">
        <v>3</v>
      </c>
      <c r="D420" s="2">
        <v>6</v>
      </c>
      <c r="E420" s="5">
        <v>6206.76</v>
      </c>
      <c r="F420" s="5">
        <v>30.22</v>
      </c>
      <c r="G420" s="6">
        <f>E420*E420</f>
        <v>38523869.6976</v>
      </c>
      <c r="H420" s="6">
        <f>2*E420*F420</f>
        <v>375136.57439999998</v>
      </c>
      <c r="I420" s="5">
        <v>6084.87</v>
      </c>
      <c r="J420" s="5">
        <v>29.82</v>
      </c>
      <c r="K420" s="6">
        <f>I420*I420</f>
        <v>37025642.916900001</v>
      </c>
      <c r="L420" s="6">
        <f>2*I420*J420</f>
        <v>362901.64679999999</v>
      </c>
      <c r="M420" s="6">
        <f>0.5*(G420+K420)</f>
        <v>37774756.307250001</v>
      </c>
      <c r="N420" s="5">
        <f>0.5*P420</f>
        <v>260971.7679667279</v>
      </c>
      <c r="O420" s="6">
        <f>G420-K420</f>
        <v>1498226.7806999981</v>
      </c>
      <c r="P420" s="6">
        <f>SQRT(H420*H420+L420*L420)</f>
        <v>521943.5359334558</v>
      </c>
      <c r="Q420" s="6">
        <f>(H420*H420-L420*L420)/(H420*H420+L420*L420)</f>
        <v>3.3146159086830315E-2</v>
      </c>
      <c r="R420"/>
      <c r="S420"/>
    </row>
    <row r="421" spans="1:19">
      <c r="A421" s="1">
        <f>100000*D421+1000*C421+B421</f>
        <v>604000</v>
      </c>
      <c r="B421" s="1">
        <v>0</v>
      </c>
      <c r="C421" s="1">
        <v>4</v>
      </c>
      <c r="D421" s="2">
        <v>6</v>
      </c>
      <c r="E421" s="5">
        <v>1125.06</v>
      </c>
      <c r="F421" s="5">
        <v>47.31</v>
      </c>
      <c r="G421" s="6">
        <f>E421*E421</f>
        <v>1265760.0035999999</v>
      </c>
      <c r="H421" s="6">
        <f>2*E421*F421</f>
        <v>106453.17720000001</v>
      </c>
      <c r="I421" s="5">
        <v>1115.2</v>
      </c>
      <c r="J421" s="5">
        <v>42.85</v>
      </c>
      <c r="K421" s="6">
        <f>I421*I421</f>
        <v>1243671.04</v>
      </c>
      <c r="L421" s="6">
        <f>2*I421*J421</f>
        <v>95572.640000000014</v>
      </c>
      <c r="M421" s="6">
        <f>0.5*(G421+K421)</f>
        <v>1254715.5218</v>
      </c>
      <c r="N421" s="5">
        <f>0.5*P421</f>
        <v>71530.427883076802</v>
      </c>
      <c r="O421" s="6">
        <f>G421-K421</f>
        <v>22088.963599999901</v>
      </c>
      <c r="P421" s="6">
        <f>SQRT(H421*H421+L421*L421)</f>
        <v>143060.8557661536</v>
      </c>
      <c r="Q421" s="6">
        <f>(H421*H421-L421*L421)/(H421*H421+L421*L421)</f>
        <v>0.10740279245876889</v>
      </c>
      <c r="R421"/>
      <c r="S421"/>
    </row>
    <row r="422" spans="1:19">
      <c r="A422" s="1">
        <f>100000*D422+1000*C422+B422</f>
        <v>605000</v>
      </c>
      <c r="B422" s="1">
        <v>0</v>
      </c>
      <c r="C422" s="1">
        <v>5</v>
      </c>
      <c r="D422" s="2">
        <v>6</v>
      </c>
      <c r="E422" s="5">
        <v>240.82</v>
      </c>
      <c r="F422" s="5">
        <v>274.76</v>
      </c>
      <c r="G422" s="6">
        <f>E422*E422</f>
        <v>57994.272399999994</v>
      </c>
      <c r="H422" s="6">
        <f>2*E422*F422</f>
        <v>132335.40639999998</v>
      </c>
      <c r="I422" s="5">
        <v>295.93</v>
      </c>
      <c r="J422" s="5">
        <v>227.82</v>
      </c>
      <c r="K422" s="6">
        <f>I422*I422</f>
        <v>87574.564899999998</v>
      </c>
      <c r="L422" s="6">
        <f>2*I422*J422</f>
        <v>134837.54519999999</v>
      </c>
      <c r="M422" s="6">
        <f>0.5*(G422+K422)</f>
        <v>72784.418649999992</v>
      </c>
      <c r="N422" s="5">
        <f>0.5*P422</f>
        <v>94464.045253492077</v>
      </c>
      <c r="O422" s="6">
        <f>G422-K422</f>
        <v>-29580.292500000003</v>
      </c>
      <c r="P422" s="6">
        <f>SQRT(H422*H422+L422*L422)</f>
        <v>188928.09050698415</v>
      </c>
      <c r="Q422" s="6">
        <f>(H422*H422-L422*L422)/(H422*H422+L422*L422)</f>
        <v>-1.8728837237270732E-2</v>
      </c>
      <c r="R422"/>
      <c r="S422"/>
    </row>
    <row r="423" spans="1:19">
      <c r="A423" s="1">
        <f>100000*D423+1000*C423+B423</f>
        <v>606000</v>
      </c>
      <c r="B423" s="1">
        <v>0</v>
      </c>
      <c r="C423" s="1">
        <v>6</v>
      </c>
      <c r="D423" s="2">
        <v>6</v>
      </c>
      <c r="E423" s="5">
        <v>2959.24</v>
      </c>
      <c r="F423" s="5">
        <v>28.5</v>
      </c>
      <c r="G423" s="6">
        <f>E423*E423</f>
        <v>8757101.3775999993</v>
      </c>
      <c r="H423" s="6">
        <f>2*E423*F423</f>
        <v>168676.68</v>
      </c>
      <c r="I423" s="5">
        <v>3047.69</v>
      </c>
      <c r="J423" s="5">
        <v>29.63</v>
      </c>
      <c r="K423" s="6">
        <f>I423*I423</f>
        <v>9288414.3361000009</v>
      </c>
      <c r="L423" s="6">
        <f>2*I423*J423</f>
        <v>180606.10939999999</v>
      </c>
      <c r="M423" s="6">
        <f>0.5*(G423+K423)</f>
        <v>9022757.8568500001</v>
      </c>
      <c r="N423" s="5">
        <f>0.5*P423</f>
        <v>123562.11912275861</v>
      </c>
      <c r="O423" s="6">
        <f>G423-K423</f>
        <v>-531312.95850000158</v>
      </c>
      <c r="P423" s="6">
        <f>SQRT(H423*H423+L423*L423)</f>
        <v>247124.23824551722</v>
      </c>
      <c r="Q423" s="6">
        <f>(H423*H423-L423*L423)/(H423*H423+L423*L423)</f>
        <v>-6.8228554562178481E-2</v>
      </c>
      <c r="R423"/>
      <c r="S423"/>
    </row>
    <row r="424" spans="1:19">
      <c r="A424" s="1">
        <f>100000*D424+1000*C424+B424</f>
        <v>607000</v>
      </c>
      <c r="B424" s="1">
        <v>0</v>
      </c>
      <c r="C424" s="1">
        <v>7</v>
      </c>
      <c r="D424" s="2">
        <v>6</v>
      </c>
      <c r="E424" s="5">
        <v>427.68</v>
      </c>
      <c r="F424" s="5">
        <v>121.86</v>
      </c>
      <c r="G424" s="6">
        <f>E424*E424</f>
        <v>182910.18240000002</v>
      </c>
      <c r="H424" s="6">
        <f>2*E424*F424</f>
        <v>104234.16960000001</v>
      </c>
      <c r="I424" s="5">
        <v>444.38</v>
      </c>
      <c r="J424" s="5">
        <v>111.8</v>
      </c>
      <c r="K424" s="6">
        <f>I424*I424</f>
        <v>197473.58439999999</v>
      </c>
      <c r="L424" s="6">
        <f>2*I424*J424</f>
        <v>99363.368000000002</v>
      </c>
      <c r="M424" s="6">
        <f>0.5*(G424+K424)</f>
        <v>190191.88339999999</v>
      </c>
      <c r="N424" s="5">
        <f>0.5*P424</f>
        <v>72003.196131326331</v>
      </c>
      <c r="O424" s="6">
        <f>G424-K424</f>
        <v>-14563.401999999973</v>
      </c>
      <c r="P424" s="6">
        <f>SQRT(H424*H424+L424*L424)</f>
        <v>144006.39226265266</v>
      </c>
      <c r="Q424" s="6">
        <f>(H424*H424-L424*L424)/(H424*H424+L424*L424)</f>
        <v>4.7819983348322201E-2</v>
      </c>
      <c r="R424"/>
      <c r="S424"/>
    </row>
    <row r="425" spans="1:19">
      <c r="A425" s="1">
        <f>100000*D425+1000*C425+B425</f>
        <v>608000</v>
      </c>
      <c r="B425" s="1">
        <v>0</v>
      </c>
      <c r="C425" s="1">
        <v>8</v>
      </c>
      <c r="D425" s="2">
        <v>6</v>
      </c>
      <c r="E425" s="5">
        <v>455.56</v>
      </c>
      <c r="F425" s="5">
        <v>112.97</v>
      </c>
      <c r="G425" s="6">
        <f>E425*E425</f>
        <v>207534.9136</v>
      </c>
      <c r="H425" s="6">
        <f>2*E425*F425</f>
        <v>102929.2264</v>
      </c>
      <c r="I425" s="5">
        <v>451.21</v>
      </c>
      <c r="J425" s="5">
        <v>112.5</v>
      </c>
      <c r="K425" s="6">
        <f>I425*I425</f>
        <v>203590.46409999998</v>
      </c>
      <c r="L425" s="6">
        <f>2*I425*J425</f>
        <v>101522.25</v>
      </c>
      <c r="M425" s="6">
        <f>0.5*(G425+K425)</f>
        <v>205562.68884999998</v>
      </c>
      <c r="N425" s="5">
        <f>0.5*P425</f>
        <v>72286.224296827393</v>
      </c>
      <c r="O425" s="6">
        <f>G425-K425</f>
        <v>3944.449500000017</v>
      </c>
      <c r="P425" s="6">
        <f>SQRT(H425*H425+L425*L425)</f>
        <v>144572.44859365479</v>
      </c>
      <c r="Q425" s="6">
        <f>(H425*H425-L425*L425)/(H425*H425+L425*L425)</f>
        <v>1.3762774389065474E-2</v>
      </c>
      <c r="R425"/>
      <c r="S425"/>
    </row>
    <row r="426" spans="1:19">
      <c r="A426" s="1">
        <f>100000*D426+1000*C426+B426</f>
        <v>609000</v>
      </c>
      <c r="B426" s="1">
        <v>0</v>
      </c>
      <c r="C426" s="1">
        <v>9</v>
      </c>
      <c r="D426" s="2">
        <v>6</v>
      </c>
      <c r="E426" s="5">
        <v>101.49</v>
      </c>
      <c r="F426" s="5">
        <v>295.47000000000003</v>
      </c>
      <c r="G426" s="6">
        <f>E426*E426</f>
        <v>10300.220099999999</v>
      </c>
      <c r="H426" s="6">
        <f>2*E426*F426</f>
        <v>59974.500599999999</v>
      </c>
      <c r="I426" s="5">
        <v>225.03</v>
      </c>
      <c r="J426" s="5">
        <v>265.89</v>
      </c>
      <c r="K426" s="6">
        <f>I426*I426</f>
        <v>50638.500899999999</v>
      </c>
      <c r="L426" s="6">
        <f>2*I426*J426</f>
        <v>119666.4534</v>
      </c>
      <c r="M426" s="6">
        <f>0.5*(G426+K426)</f>
        <v>30469.360499999999</v>
      </c>
      <c r="N426" s="5">
        <f>0.5*P426</f>
        <v>66927.2007325007</v>
      </c>
      <c r="O426" s="6">
        <f>G426-K426</f>
        <v>-40338.2808</v>
      </c>
      <c r="P426" s="6">
        <f>SQRT(H426*H426+L426*L426)</f>
        <v>133854.4014650014</v>
      </c>
      <c r="Q426" s="6">
        <f>(H426*H426-L426*L426)/(H426*H426+L426*L426)</f>
        <v>-0.59848852337886493</v>
      </c>
      <c r="R426"/>
      <c r="S426"/>
    </row>
    <row r="427" spans="1:19">
      <c r="A427" s="1">
        <f>100000*D427+1000*C427+B427</f>
        <v>610000</v>
      </c>
      <c r="B427" s="1">
        <v>0</v>
      </c>
      <c r="C427" s="1">
        <v>10</v>
      </c>
      <c r="D427" s="2">
        <v>6</v>
      </c>
      <c r="E427" s="5">
        <v>103.47</v>
      </c>
      <c r="F427" s="5">
        <v>266.54000000000002</v>
      </c>
      <c r="G427" s="6">
        <f>E427*E427</f>
        <v>10706.0409</v>
      </c>
      <c r="H427" s="6">
        <f>2*E427*F427</f>
        <v>55157.787600000003</v>
      </c>
      <c r="I427" s="5">
        <v>38.71</v>
      </c>
      <c r="J427" s="5">
        <v>265.95</v>
      </c>
      <c r="K427" s="6">
        <f>I427*I427</f>
        <v>1498.4641000000001</v>
      </c>
      <c r="L427" s="6">
        <f>2*I427*J427</f>
        <v>20589.848999999998</v>
      </c>
      <c r="M427" s="6">
        <f>0.5*(G427+K427)</f>
        <v>6102.2525000000005</v>
      </c>
      <c r="N427" s="5">
        <f>0.5*P427</f>
        <v>29437.745390779823</v>
      </c>
      <c r="O427" s="6">
        <f>G427-K427</f>
        <v>9207.5767999999989</v>
      </c>
      <c r="P427" s="6">
        <f>SQRT(H427*H427+L427*L427)</f>
        <v>58875.490781559645</v>
      </c>
      <c r="Q427" s="6">
        <f>(H427*H427-L427*L427)/(H427*H427+L427*L427)</f>
        <v>0.75539392542747485</v>
      </c>
      <c r="R427"/>
      <c r="S427"/>
    </row>
    <row r="428" spans="1:19">
      <c r="A428" s="1">
        <f>100000*D428+1000*C428+B428</f>
        <v>611000</v>
      </c>
      <c r="B428" s="1">
        <v>0</v>
      </c>
      <c r="C428" s="1">
        <v>11</v>
      </c>
      <c r="D428" s="2">
        <v>6</v>
      </c>
      <c r="E428" s="5">
        <v>157.04</v>
      </c>
      <c r="F428" s="5">
        <v>304.33999999999997</v>
      </c>
      <c r="G428" s="6">
        <f>E428*E428</f>
        <v>24661.561599999997</v>
      </c>
      <c r="H428" s="6">
        <f>2*E428*F428</f>
        <v>95587.107199999984</v>
      </c>
      <c r="I428" s="5">
        <v>92.14</v>
      </c>
      <c r="J428" s="5">
        <v>305.07</v>
      </c>
      <c r="K428" s="6">
        <f>I428*I428</f>
        <v>8489.7795999999998</v>
      </c>
      <c r="L428" s="6">
        <f>2*I428*J428</f>
        <v>56218.299599999998</v>
      </c>
      <c r="M428" s="6">
        <f>0.5*(G428+K428)</f>
        <v>16575.670599999998</v>
      </c>
      <c r="N428" s="5">
        <f>0.5*P428</f>
        <v>55446.803949325265</v>
      </c>
      <c r="O428" s="6">
        <f>G428-K428</f>
        <v>16171.781999999997</v>
      </c>
      <c r="P428" s="6">
        <f>SQRT(H428*H428+L428*L428)</f>
        <v>110893.60789865053</v>
      </c>
      <c r="Q428" s="6">
        <f>(H428*H428-L428*L428)/(H428*H428+L428*L428)</f>
        <v>0.48598903900770263</v>
      </c>
      <c r="R428"/>
      <c r="S428"/>
    </row>
    <row r="429" spans="1:19">
      <c r="A429" s="1">
        <f>100000*D429+1000*C429+B429</f>
        <v>612000</v>
      </c>
      <c r="B429" s="1">
        <v>0</v>
      </c>
      <c r="C429" s="1">
        <v>12</v>
      </c>
      <c r="D429" s="2">
        <v>6</v>
      </c>
      <c r="E429" s="5">
        <v>716.42</v>
      </c>
      <c r="F429" s="5">
        <v>108.72</v>
      </c>
      <c r="G429" s="6">
        <f>E429*E429</f>
        <v>513257.61639999994</v>
      </c>
      <c r="H429" s="6">
        <f>2*E429*F429</f>
        <v>155778.36479999998</v>
      </c>
      <c r="I429" s="5">
        <v>711.09</v>
      </c>
      <c r="J429" s="5">
        <v>88.56</v>
      </c>
      <c r="K429" s="6">
        <f>I429*I429</f>
        <v>505648.98810000002</v>
      </c>
      <c r="L429" s="6">
        <f>2*I429*J429</f>
        <v>125948.2608</v>
      </c>
      <c r="M429" s="6">
        <f>0.5*(G429+K429)</f>
        <v>509453.30224999995</v>
      </c>
      <c r="N429" s="5">
        <f>0.5*P429</f>
        <v>100162.19763252337</v>
      </c>
      <c r="O429" s="6">
        <f>G429-K429</f>
        <v>7608.6282999999239</v>
      </c>
      <c r="P429" s="6">
        <f>SQRT(H429*H429+L429*L429)</f>
        <v>200324.39526504674</v>
      </c>
      <c r="Q429" s="6">
        <f>(H429*H429-L429*L429)/(H429*H429+L429*L429)</f>
        <v>0.20941846899326286</v>
      </c>
      <c r="R429"/>
      <c r="S429"/>
    </row>
    <row r="430" spans="1:19">
      <c r="A430" s="1">
        <f>100000*D430+1000*C430+B430</f>
        <v>613000</v>
      </c>
      <c r="B430" s="1">
        <v>0</v>
      </c>
      <c r="C430" s="1">
        <v>13</v>
      </c>
      <c r="D430" s="2">
        <v>6</v>
      </c>
      <c r="E430" s="5">
        <v>425.73</v>
      </c>
      <c r="F430" s="5">
        <v>187.04</v>
      </c>
      <c r="G430" s="6">
        <f>E430*E430</f>
        <v>181246.03290000002</v>
      </c>
      <c r="H430" s="6">
        <f>2*E430*F430</f>
        <v>159257.0784</v>
      </c>
      <c r="I430" s="5">
        <v>453.17</v>
      </c>
      <c r="J430" s="5">
        <v>167.83</v>
      </c>
      <c r="K430" s="6">
        <f>I430*I430</f>
        <v>205363.04890000002</v>
      </c>
      <c r="L430" s="6">
        <f>2*I430*J430</f>
        <v>152111.04220000003</v>
      </c>
      <c r="M430" s="6">
        <f>0.5*(G430+K430)</f>
        <v>193304.54090000002</v>
      </c>
      <c r="N430" s="5">
        <f>0.5*P430</f>
        <v>110114.24315191239</v>
      </c>
      <c r="O430" s="6">
        <f>G430-K430</f>
        <v>-24117.016000000003</v>
      </c>
      <c r="P430" s="6">
        <f>SQRT(H430*H430+L430*L430)</f>
        <v>220228.48630382479</v>
      </c>
      <c r="Q430" s="6">
        <f>(H430*H430-L430*L430)/(H430*H430+L430*L430)</f>
        <v>4.5876721017158562E-2</v>
      </c>
      <c r="R430"/>
      <c r="S430"/>
    </row>
    <row r="431" spans="1:19">
      <c r="A431" s="1">
        <f>100000*D431+1000*C431+B431</f>
        <v>687000</v>
      </c>
      <c r="B431" s="1">
        <v>0</v>
      </c>
      <c r="C431" s="1">
        <v>-13</v>
      </c>
      <c r="D431" s="2">
        <v>7</v>
      </c>
      <c r="E431" s="5">
        <v>349.84</v>
      </c>
      <c r="F431" s="5">
        <v>266.27</v>
      </c>
      <c r="G431" s="6">
        <f>E431*E431</f>
        <v>122388.02559999998</v>
      </c>
      <c r="H431" s="6">
        <f>2*E431*F431</f>
        <v>186303.79359999998</v>
      </c>
      <c r="I431" s="5">
        <v>351.78</v>
      </c>
      <c r="J431" s="5">
        <v>256.43</v>
      </c>
      <c r="K431" s="6">
        <f>I431*I431</f>
        <v>123749.16839999998</v>
      </c>
      <c r="L431" s="6">
        <f>2*I431*J431</f>
        <v>180413.89079999999</v>
      </c>
      <c r="M431" s="6">
        <f>0.5*(G431+K431)</f>
        <v>123068.59699999998</v>
      </c>
      <c r="N431" s="5">
        <f>0.5*P431</f>
        <v>129671.00244787354</v>
      </c>
      <c r="O431" s="6">
        <f>G431-K431</f>
        <v>-1361.1428000000014</v>
      </c>
      <c r="P431" s="6">
        <f>SQRT(H431*H431+L431*L431)</f>
        <v>259342.00489574709</v>
      </c>
      <c r="Q431" s="6">
        <f>(H431*H431-L431*L431)/(H431*H431+L431*L431)</f>
        <v>3.211398894771874E-2</v>
      </c>
      <c r="R431"/>
      <c r="S431"/>
    </row>
    <row r="432" spans="1:19">
      <c r="A432" s="1">
        <f>100000*D432+1000*C432+B432</f>
        <v>688000</v>
      </c>
      <c r="B432" s="1">
        <v>0</v>
      </c>
      <c r="C432" s="1">
        <v>-12</v>
      </c>
      <c r="D432" s="2">
        <v>7</v>
      </c>
      <c r="E432" s="5">
        <v>388.29</v>
      </c>
      <c r="F432" s="5">
        <v>204.83</v>
      </c>
      <c r="G432" s="6">
        <f>E432*E432</f>
        <v>150769.12410000002</v>
      </c>
      <c r="H432" s="6">
        <f>2*E432*F432</f>
        <v>159066.88140000001</v>
      </c>
      <c r="I432" s="5">
        <v>347.43</v>
      </c>
      <c r="J432" s="5">
        <v>251.34</v>
      </c>
      <c r="K432" s="6">
        <f>I432*I432</f>
        <v>120707.60490000001</v>
      </c>
      <c r="L432" s="6">
        <f>2*I432*J432</f>
        <v>174646.11240000001</v>
      </c>
      <c r="M432" s="6">
        <f>0.5*(G432+K432)</f>
        <v>135738.36450000003</v>
      </c>
      <c r="N432" s="5">
        <f>0.5*P432</f>
        <v>118113.86173387431</v>
      </c>
      <c r="O432" s="6">
        <f>G432-K432</f>
        <v>30061.51920000001</v>
      </c>
      <c r="P432" s="6">
        <f>SQRT(H432*H432+L432*L432)</f>
        <v>236227.72346774861</v>
      </c>
      <c r="Q432" s="6">
        <f>(H432*H432-L432*L432)/(H432*H432+L432*L432)</f>
        <v>-9.3165990301367019E-2</v>
      </c>
      <c r="R432"/>
      <c r="S432"/>
    </row>
    <row r="433" spans="1:19">
      <c r="A433" s="1">
        <f>100000*D433+1000*C433+B433</f>
        <v>689000</v>
      </c>
      <c r="B433" s="1">
        <v>0</v>
      </c>
      <c r="C433" s="1">
        <v>-11</v>
      </c>
      <c r="D433" s="2">
        <v>7</v>
      </c>
      <c r="E433" s="5">
        <v>1222.55</v>
      </c>
      <c r="F433" s="5">
        <v>49.55</v>
      </c>
      <c r="G433" s="6">
        <f>E433*E433</f>
        <v>1494628.5024999999</v>
      </c>
      <c r="H433" s="6">
        <f>2*E433*F433</f>
        <v>121154.70499999999</v>
      </c>
      <c r="I433" s="5">
        <v>1216.0999999999999</v>
      </c>
      <c r="J433" s="5">
        <v>53.78</v>
      </c>
      <c r="K433" s="6">
        <f>I433*I433</f>
        <v>1478899.2099999997</v>
      </c>
      <c r="L433" s="6">
        <f>2*I433*J433</f>
        <v>130803.71599999999</v>
      </c>
      <c r="M433" s="6">
        <f>0.5*(G433+K433)</f>
        <v>1486763.8562499997</v>
      </c>
      <c r="N433" s="5">
        <f>0.5*P433</f>
        <v>89146.052440707761</v>
      </c>
      <c r="O433" s="6">
        <f>G433-K433</f>
        <v>15729.292500000214</v>
      </c>
      <c r="P433" s="6">
        <f>SQRT(H433*H433+L433*L433)</f>
        <v>178292.10488141552</v>
      </c>
      <c r="Q433" s="6">
        <f>(H433*H433-L433*L433)/(H433*H433+L433*L433)</f>
        <v>-7.6479925303494192E-2</v>
      </c>
      <c r="R433"/>
      <c r="S433"/>
    </row>
    <row r="434" spans="1:19">
      <c r="A434" s="1">
        <f>100000*D434+1000*C434+B434</f>
        <v>690000</v>
      </c>
      <c r="B434" s="1">
        <v>0</v>
      </c>
      <c r="C434" s="1">
        <v>-10</v>
      </c>
      <c r="D434" s="2">
        <v>7</v>
      </c>
      <c r="E434" s="5">
        <v>101.16</v>
      </c>
      <c r="F434" s="5">
        <v>268.02</v>
      </c>
      <c r="G434" s="6">
        <f>E434*E434</f>
        <v>10233.345599999999</v>
      </c>
      <c r="H434" s="6">
        <f>2*E434*F434</f>
        <v>54225.806399999994</v>
      </c>
      <c r="I434" s="5">
        <v>104.46</v>
      </c>
      <c r="J434" s="5">
        <v>265.64</v>
      </c>
      <c r="K434" s="6">
        <f>I434*I434</f>
        <v>10911.891599999999</v>
      </c>
      <c r="L434" s="6">
        <f>2*I434*J434</f>
        <v>55497.508799999996</v>
      </c>
      <c r="M434" s="6">
        <f>0.5*(G434+K434)</f>
        <v>10572.618599999998</v>
      </c>
      <c r="N434" s="5">
        <f>0.5*P434</f>
        <v>38795.655564561464</v>
      </c>
      <c r="O434" s="6">
        <f>G434-K434</f>
        <v>-678.54600000000028</v>
      </c>
      <c r="P434" s="6">
        <f>SQRT(H434*H434+L434*L434)</f>
        <v>77591.311129122929</v>
      </c>
      <c r="Q434" s="6">
        <f>(H434*H434-L434*L434)/(H434*H434+L434*L434)</f>
        <v>-2.3177053897686643E-2</v>
      </c>
      <c r="R434"/>
      <c r="S434"/>
    </row>
    <row r="435" spans="1:19">
      <c r="A435" s="1">
        <f>100000*D435+1000*C435+B435</f>
        <v>691000</v>
      </c>
      <c r="B435" s="1">
        <v>0</v>
      </c>
      <c r="C435" s="1">
        <v>-9</v>
      </c>
      <c r="D435" s="2">
        <v>7</v>
      </c>
      <c r="E435" s="5">
        <v>949.83</v>
      </c>
      <c r="F435" s="5">
        <v>49.84</v>
      </c>
      <c r="G435" s="6">
        <f>E435*E435</f>
        <v>902177.02890000003</v>
      </c>
      <c r="H435" s="6">
        <f>2*E435*F435</f>
        <v>94679.054400000008</v>
      </c>
      <c r="I435" s="5">
        <v>1017.95</v>
      </c>
      <c r="J435" s="5">
        <v>46.41</v>
      </c>
      <c r="K435" s="6">
        <f>I435*I435</f>
        <v>1036222.2025000001</v>
      </c>
      <c r="L435" s="6">
        <f>2*I435*J435</f>
        <v>94486.118999999992</v>
      </c>
      <c r="M435" s="6">
        <f>0.5*(G435+K435)</f>
        <v>969199.61570000008</v>
      </c>
      <c r="N435" s="5">
        <f>0.5*P435</f>
        <v>66880.023223979821</v>
      </c>
      <c r="O435" s="6">
        <f>G435-K435</f>
        <v>-134045.1736000001</v>
      </c>
      <c r="P435" s="6">
        <f>SQRT(H435*H435+L435*L435)</f>
        <v>133760.04644795964</v>
      </c>
      <c r="Q435" s="6">
        <f>(H435*H435-L435*L435)/(H435*H435+L435*L435)</f>
        <v>2.0398596192912587E-3</v>
      </c>
      <c r="R435"/>
      <c r="S435"/>
    </row>
    <row r="436" spans="1:19">
      <c r="A436" s="1">
        <f>100000*D436+1000*C436+B436</f>
        <v>692000</v>
      </c>
      <c r="B436" s="1">
        <v>0</v>
      </c>
      <c r="C436" s="1">
        <v>-8</v>
      </c>
      <c r="D436" s="2">
        <v>7</v>
      </c>
      <c r="E436" s="5">
        <v>2049.34</v>
      </c>
      <c r="F436" s="5">
        <v>30.86</v>
      </c>
      <c r="G436" s="6">
        <f>E436*E436</f>
        <v>4199794.4356000004</v>
      </c>
      <c r="H436" s="6">
        <f>2*E436*F436</f>
        <v>126485.2648</v>
      </c>
      <c r="I436" s="5">
        <v>2058.91</v>
      </c>
      <c r="J436" s="5">
        <v>29.49</v>
      </c>
      <c r="K436" s="6">
        <f>I436*I436</f>
        <v>4239110.3880999992</v>
      </c>
      <c r="L436" s="6">
        <f>2*I436*J436</f>
        <v>121434.51179999998</v>
      </c>
      <c r="M436" s="6">
        <f>0.5*(G436+K436)</f>
        <v>4219452.4118499998</v>
      </c>
      <c r="N436" s="5">
        <f>0.5*P436</f>
        <v>87671.065448685025</v>
      </c>
      <c r="O436" s="6">
        <f>G436-K436</f>
        <v>-39315.952499998733</v>
      </c>
      <c r="P436" s="6">
        <f>SQRT(H436*H436+L436*L436)</f>
        <v>175342.13089737005</v>
      </c>
      <c r="Q436" s="6">
        <f>(H436*H436-L436*L436)/(H436*H436+L436*L436)</f>
        <v>4.0728155490982437E-2</v>
      </c>
      <c r="R436"/>
      <c r="S436"/>
    </row>
    <row r="437" spans="1:19">
      <c r="A437" s="1">
        <f>100000*D437+1000*C437+B437</f>
        <v>693000</v>
      </c>
      <c r="B437" s="1">
        <v>0</v>
      </c>
      <c r="C437" s="1">
        <v>-7</v>
      </c>
      <c r="D437" s="2">
        <v>7</v>
      </c>
      <c r="E437" s="5">
        <v>1695.74</v>
      </c>
      <c r="F437" s="5">
        <v>29.89</v>
      </c>
      <c r="G437" s="6">
        <f>E437*E437</f>
        <v>2875534.1476000003</v>
      </c>
      <c r="H437" s="6">
        <f>2*E437*F437</f>
        <v>101371.33720000001</v>
      </c>
      <c r="I437" s="5">
        <v>1810.49</v>
      </c>
      <c r="J437" s="5">
        <v>32.47</v>
      </c>
      <c r="K437" s="6">
        <f>I437*I437</f>
        <v>3277874.0400999999</v>
      </c>
      <c r="L437" s="6">
        <f>2*I437*J437</f>
        <v>117573.2206</v>
      </c>
      <c r="M437" s="6">
        <f>0.5*(G437+K437)</f>
        <v>3076704.0938499998</v>
      </c>
      <c r="N437" s="5">
        <f>0.5*P437</f>
        <v>77620.245760968144</v>
      </c>
      <c r="O437" s="6">
        <f>G437-K437</f>
        <v>-402339.89249999961</v>
      </c>
      <c r="P437" s="6">
        <f>SQRT(H437*H437+L437*L437)</f>
        <v>155240.49152193629</v>
      </c>
      <c r="Q437" s="6">
        <f>(H437*H437-L437*L437)/(H437*H437+L437*L437)</f>
        <v>-0.14719384114215564</v>
      </c>
      <c r="R437"/>
      <c r="S437"/>
    </row>
    <row r="438" spans="1:19">
      <c r="A438" s="1">
        <f>100000*D438+1000*C438+B438</f>
        <v>694000</v>
      </c>
      <c r="B438" s="1">
        <v>0</v>
      </c>
      <c r="C438" s="1">
        <v>-6</v>
      </c>
      <c r="D438" s="2">
        <v>7</v>
      </c>
      <c r="E438" s="5">
        <v>808.45</v>
      </c>
      <c r="F438" s="5">
        <v>48.93</v>
      </c>
      <c r="G438" s="6">
        <f>E438*E438</f>
        <v>653591.40250000008</v>
      </c>
      <c r="H438" s="6">
        <f>2*E438*F438</f>
        <v>79114.917000000001</v>
      </c>
      <c r="I438" s="5">
        <v>839.54</v>
      </c>
      <c r="J438" s="5">
        <v>53.88</v>
      </c>
      <c r="K438" s="6">
        <f>I438*I438</f>
        <v>704827.41159999999</v>
      </c>
      <c r="L438" s="6">
        <f>2*I438*J438</f>
        <v>90468.830400000006</v>
      </c>
      <c r="M438" s="6">
        <f>0.5*(G438+K438)</f>
        <v>679209.40705000004</v>
      </c>
      <c r="N438" s="5">
        <f>0.5*P438</f>
        <v>60091.137794729882</v>
      </c>
      <c r="O438" s="6">
        <f>G438-K438</f>
        <v>-51236.009099999908</v>
      </c>
      <c r="P438" s="6">
        <f>SQRT(H438*H438+L438*L438)</f>
        <v>120182.27558945976</v>
      </c>
      <c r="Q438" s="6">
        <f>(H438*H438-L438*L438)/(H438*H438+L438*L438)</f>
        <v>-0.13330577359676518</v>
      </c>
      <c r="R438"/>
      <c r="S438"/>
    </row>
    <row r="439" spans="1:19">
      <c r="A439" s="1">
        <f>100000*D439+1000*C439+B439</f>
        <v>695000</v>
      </c>
      <c r="B439" s="1">
        <v>0</v>
      </c>
      <c r="C439" s="1">
        <v>-5</v>
      </c>
      <c r="D439" s="2">
        <v>7</v>
      </c>
      <c r="E439" s="5">
        <v>3948.34</v>
      </c>
      <c r="F439" s="5">
        <v>26.82</v>
      </c>
      <c r="G439" s="6">
        <f>E439*E439</f>
        <v>15589388.755600002</v>
      </c>
      <c r="H439" s="6">
        <f>2*E439*F439</f>
        <v>211788.95760000002</v>
      </c>
      <c r="I439" s="5">
        <v>3997.34</v>
      </c>
      <c r="J439" s="5">
        <v>27.29</v>
      </c>
      <c r="K439" s="6">
        <f>I439*I439</f>
        <v>15978727.075600002</v>
      </c>
      <c r="L439" s="6">
        <f>2*I439*J439</f>
        <v>218174.81719999999</v>
      </c>
      <c r="M439" s="6">
        <f>0.5*(G439+K439)</f>
        <v>15784057.915600002</v>
      </c>
      <c r="N439" s="5">
        <f>0.5*P439</f>
        <v>152031.9155815219</v>
      </c>
      <c r="O439" s="6">
        <f>G439-K439</f>
        <v>-389338.3200000003</v>
      </c>
      <c r="P439" s="6">
        <f>SQRT(H439*H439+L439*L439)</f>
        <v>304063.8311630438</v>
      </c>
      <c r="Q439" s="6">
        <f>(H439*H439-L439*L439)/(H439*H439+L439*L439)</f>
        <v>-2.9697624140344395E-2</v>
      </c>
      <c r="R439"/>
      <c r="S439"/>
    </row>
    <row r="440" spans="1:19">
      <c r="A440" s="1">
        <f>100000*D440+1000*C440+B440</f>
        <v>696000</v>
      </c>
      <c r="B440" s="1">
        <v>0</v>
      </c>
      <c r="C440" s="1">
        <v>-4</v>
      </c>
      <c r="D440" s="2">
        <v>7</v>
      </c>
      <c r="E440" s="5">
        <v>1986.6</v>
      </c>
      <c r="F440" s="5">
        <v>30.27</v>
      </c>
      <c r="G440" s="6">
        <f>E440*E440</f>
        <v>3946579.5599999996</v>
      </c>
      <c r="H440" s="6">
        <f>2*E440*F440</f>
        <v>120268.764</v>
      </c>
      <c r="I440" s="5">
        <v>2022.44</v>
      </c>
      <c r="J440" s="5">
        <v>30.13</v>
      </c>
      <c r="K440" s="6">
        <f>I440*I440</f>
        <v>4090263.5536000002</v>
      </c>
      <c r="L440" s="6">
        <f>2*I440*J440</f>
        <v>121872.2344</v>
      </c>
      <c r="M440" s="6">
        <f>0.5*(G440+K440)</f>
        <v>4018421.5567999999</v>
      </c>
      <c r="N440" s="5">
        <f>0.5*P440</f>
        <v>85611.648027205141</v>
      </c>
      <c r="O440" s="6">
        <f>G440-K440</f>
        <v>-143683.99360000063</v>
      </c>
      <c r="P440" s="6">
        <f>SQRT(H440*H440+L440*L440)</f>
        <v>171223.29605441028</v>
      </c>
      <c r="Q440" s="6">
        <f>(H440*H440-L440*L440)/(H440*H440+L440*L440)</f>
        <v>-1.3243524219103906E-2</v>
      </c>
      <c r="R440"/>
      <c r="S440"/>
    </row>
    <row r="441" spans="1:19">
      <c r="A441" s="1">
        <f>100000*D441+1000*C441+B441</f>
        <v>697000</v>
      </c>
      <c r="B441" s="1">
        <v>0</v>
      </c>
      <c r="C441" s="1">
        <v>-3</v>
      </c>
      <c r="D441" s="2">
        <v>7</v>
      </c>
      <c r="E441" s="5">
        <v>2920.57</v>
      </c>
      <c r="F441" s="5">
        <v>30.8</v>
      </c>
      <c r="G441" s="6">
        <f>E441*E441</f>
        <v>8529729.1249000002</v>
      </c>
      <c r="H441" s="6">
        <f>2*E441*F441</f>
        <v>179907.11200000002</v>
      </c>
      <c r="I441" s="5">
        <v>2983.51</v>
      </c>
      <c r="J441" s="5">
        <v>29.74</v>
      </c>
      <c r="K441" s="6">
        <f>I441*I441</f>
        <v>8901331.9201000016</v>
      </c>
      <c r="L441" s="6">
        <f>2*I441*J441</f>
        <v>177459.17480000001</v>
      </c>
      <c r="M441" s="6">
        <f>0.5*(G441+K441)</f>
        <v>8715530.5225000009</v>
      </c>
      <c r="N441" s="5">
        <f>0.5*P441</f>
        <v>126351.02657762372</v>
      </c>
      <c r="O441" s="6">
        <f>G441-K441</f>
        <v>-371602.79520000145</v>
      </c>
      <c r="P441" s="6">
        <f>SQRT(H441*H441+L441*L441)</f>
        <v>252702.05315524744</v>
      </c>
      <c r="Q441" s="6">
        <f>(H441*H441-L441*L441)/(H441*H441+L441*L441)</f>
        <v>1.3699234844039787E-2</v>
      </c>
      <c r="R441"/>
      <c r="S441"/>
    </row>
    <row r="442" spans="1:19">
      <c r="A442" s="1">
        <f>100000*D442+1000*C442+B442</f>
        <v>698000</v>
      </c>
      <c r="B442" s="1">
        <v>0</v>
      </c>
      <c r="C442" s="1">
        <v>-2</v>
      </c>
      <c r="D442" s="2">
        <v>7</v>
      </c>
      <c r="E442" s="5">
        <v>2713.57</v>
      </c>
      <c r="F442" s="5">
        <v>32.909999999999997</v>
      </c>
      <c r="G442" s="6">
        <f>E442*E442</f>
        <v>7363462.1449000007</v>
      </c>
      <c r="H442" s="6">
        <f>2*E442*F442</f>
        <v>178607.17739999999</v>
      </c>
      <c r="I442" s="5">
        <v>2739.74</v>
      </c>
      <c r="J442" s="5">
        <v>32.700000000000003</v>
      </c>
      <c r="K442" s="6">
        <f>I442*I442</f>
        <v>7506175.267599999</v>
      </c>
      <c r="L442" s="6">
        <f>2*I442*J442</f>
        <v>179178.99600000001</v>
      </c>
      <c r="M442" s="6">
        <f>0.5*(G442+K442)</f>
        <v>7434818.7062499998</v>
      </c>
      <c r="N442" s="5">
        <f>0.5*P442</f>
        <v>126496.67626697064</v>
      </c>
      <c r="O442" s="6">
        <f>G442-K442</f>
        <v>-142713.12269999832</v>
      </c>
      <c r="P442" s="6">
        <f>SQRT(H442*H442+L442*L442)</f>
        <v>252993.35253394127</v>
      </c>
      <c r="Q442" s="6">
        <f>(H442*H442-L442*L442)/(H442*H442+L442*L442)</f>
        <v>-3.1964183186949076E-3</v>
      </c>
      <c r="R442"/>
      <c r="S442"/>
    </row>
    <row r="443" spans="1:19">
      <c r="A443" s="1">
        <f>100000*D443+1000*C443+B443</f>
        <v>699000</v>
      </c>
      <c r="B443" s="1">
        <v>0</v>
      </c>
      <c r="C443" s="1">
        <v>-1</v>
      </c>
      <c r="D443" s="2">
        <v>7</v>
      </c>
      <c r="E443" s="5">
        <v>2754.44</v>
      </c>
      <c r="F443" s="5">
        <v>32.770000000000003</v>
      </c>
      <c r="G443" s="6">
        <f>E443*E443</f>
        <v>7586939.7136000004</v>
      </c>
      <c r="H443" s="6">
        <f>2*E443*F443</f>
        <v>180525.99760000003</v>
      </c>
      <c r="I443" s="5">
        <v>2784.83</v>
      </c>
      <c r="J443" s="5">
        <v>32.64</v>
      </c>
      <c r="K443" s="6">
        <f>I443*I443</f>
        <v>7755278.1288999999</v>
      </c>
      <c r="L443" s="6">
        <f>2*I443*J443</f>
        <v>181793.70240000001</v>
      </c>
      <c r="M443" s="6">
        <f>0.5*(G443+K443)</f>
        <v>7671108.9212500006</v>
      </c>
      <c r="N443" s="5">
        <f>0.5*P443</f>
        <v>128100.14250750757</v>
      </c>
      <c r="O443" s="6">
        <f>G443-K443</f>
        <v>-168338.41529999953</v>
      </c>
      <c r="P443" s="6">
        <f>SQRT(H443*H443+L443*L443)</f>
        <v>256200.28501501514</v>
      </c>
      <c r="Q443" s="6">
        <f>(H443*H443-L443*L443)/(H443*H443+L443*L443)</f>
        <v>-6.9976282324580941E-3</v>
      </c>
      <c r="R443"/>
      <c r="S443"/>
    </row>
    <row r="444" spans="1:19">
      <c r="A444" s="1">
        <f>100000*D444+1000*C444+B444</f>
        <v>699991</v>
      </c>
      <c r="B444" s="1">
        <v>-9</v>
      </c>
      <c r="C444" s="1">
        <v>0</v>
      </c>
      <c r="D444" s="2">
        <v>7</v>
      </c>
      <c r="E444" s="5">
        <v>262.83999999999997</v>
      </c>
      <c r="F444" s="5">
        <v>305.24</v>
      </c>
      <c r="G444" s="6">
        <f>E444*E444</f>
        <v>69084.86559999999</v>
      </c>
      <c r="H444" s="6">
        <f>2*E444*F444</f>
        <v>160458.56319999998</v>
      </c>
      <c r="I444" s="5">
        <v>260.81</v>
      </c>
      <c r="J444" s="5">
        <v>307.27999999999997</v>
      </c>
      <c r="K444" s="6">
        <f>I444*I444</f>
        <v>68021.856100000005</v>
      </c>
      <c r="L444" s="6">
        <f>2*I444*J444</f>
        <v>160283.39359999998</v>
      </c>
      <c r="M444" s="6">
        <f>0.5*(G444+K444)</f>
        <v>68553.360849999997</v>
      </c>
      <c r="N444" s="5">
        <f>0.5*P444</f>
        <v>113399.42324383852</v>
      </c>
      <c r="O444" s="6">
        <f>G444-K444</f>
        <v>1063.0094999999856</v>
      </c>
      <c r="P444" s="6">
        <f>SQRT(H444*H444+L444*L444)</f>
        <v>226798.84648767704</v>
      </c>
      <c r="Q444" s="6">
        <f>(H444*H444-L444*L444)/(H444*H444+L444*L444)</f>
        <v>1.0922771033777736E-3</v>
      </c>
      <c r="R444"/>
      <c r="S444"/>
    </row>
    <row r="445" spans="1:19">
      <c r="A445" s="1">
        <f>100000*D445+1000*C445+B445</f>
        <v>699992</v>
      </c>
      <c r="B445" s="1">
        <v>-8</v>
      </c>
      <c r="C445" s="1">
        <v>0</v>
      </c>
      <c r="D445" s="2">
        <v>7</v>
      </c>
      <c r="E445" s="5">
        <v>435.97</v>
      </c>
      <c r="F445" s="5">
        <v>154.9</v>
      </c>
      <c r="G445" s="6">
        <f>E445*E445</f>
        <v>190069.84090000001</v>
      </c>
      <c r="H445" s="6">
        <f>2*E445*F445</f>
        <v>135063.50600000002</v>
      </c>
      <c r="I445" s="5">
        <v>468</v>
      </c>
      <c r="J445" s="5">
        <v>109.09</v>
      </c>
      <c r="K445" s="6">
        <f>I445*I445</f>
        <v>219024</v>
      </c>
      <c r="L445" s="6">
        <f>2*I445*J445</f>
        <v>102108.24</v>
      </c>
      <c r="M445" s="6">
        <f>0.5*(G445+K445)</f>
        <v>204546.92045000001</v>
      </c>
      <c r="N445" s="5">
        <f>0.5*P445</f>
        <v>84658.495334062085</v>
      </c>
      <c r="O445" s="6">
        <f>G445-K445</f>
        <v>-28954.15909999999</v>
      </c>
      <c r="P445" s="6">
        <f>SQRT(H445*H445+L445*L445)</f>
        <v>169316.99066812417</v>
      </c>
      <c r="Q445" s="6">
        <f>(H445*H445-L445*L445)/(H445*H445+L445*L445)</f>
        <v>0.27263819018978991</v>
      </c>
      <c r="R445"/>
      <c r="S445"/>
    </row>
    <row r="446" spans="1:19">
      <c r="A446" s="1">
        <f>100000*D446+1000*C446+B446</f>
        <v>699993</v>
      </c>
      <c r="B446" s="1">
        <v>-7</v>
      </c>
      <c r="C446" s="1">
        <v>0</v>
      </c>
      <c r="D446" s="2">
        <v>7</v>
      </c>
      <c r="E446" s="5">
        <v>158.04</v>
      </c>
      <c r="F446" s="5">
        <v>220.36</v>
      </c>
      <c r="G446" s="6">
        <f>E446*E446</f>
        <v>24976.641599999999</v>
      </c>
      <c r="H446" s="6">
        <f>2*E446*F446</f>
        <v>69651.388800000001</v>
      </c>
      <c r="I446" s="5">
        <v>29.52</v>
      </c>
      <c r="J446" s="5">
        <v>221.89</v>
      </c>
      <c r="K446" s="6">
        <f>I446*I446</f>
        <v>871.43039999999996</v>
      </c>
      <c r="L446" s="6">
        <f>2*I446*J446</f>
        <v>13100.3856</v>
      </c>
      <c r="M446" s="6">
        <f>0.5*(G446+K446)</f>
        <v>12924.036</v>
      </c>
      <c r="N446" s="5">
        <f>0.5*P446</f>
        <v>35436.337510518257</v>
      </c>
      <c r="O446" s="6">
        <f>G446-K446</f>
        <v>24105.211199999998</v>
      </c>
      <c r="P446" s="6">
        <f>SQRT(H446*H446+L446*L446)</f>
        <v>70872.675021036513</v>
      </c>
      <c r="Q446" s="6">
        <f>(H446*H446-L446*L446)/(H446*H446+L446*L446)</f>
        <v>0.93166542410247666</v>
      </c>
      <c r="R446"/>
      <c r="S446"/>
    </row>
    <row r="447" spans="1:19">
      <c r="A447" s="1">
        <f>100000*D447+1000*C447+B447</f>
        <v>699994</v>
      </c>
      <c r="B447" s="1">
        <v>-6</v>
      </c>
      <c r="C447" s="1">
        <v>0</v>
      </c>
      <c r="D447" s="2">
        <v>7</v>
      </c>
      <c r="E447" s="5">
        <v>977.36</v>
      </c>
      <c r="F447" s="5">
        <v>33.479999999999997</v>
      </c>
      <c r="G447" s="6">
        <f>E447*E447</f>
        <v>955232.56960000005</v>
      </c>
      <c r="H447" s="6">
        <f>2*E447*F447</f>
        <v>65444.025599999994</v>
      </c>
      <c r="I447" s="5">
        <v>985.9</v>
      </c>
      <c r="J447" s="5">
        <v>37.799999999999997</v>
      </c>
      <c r="K447" s="6">
        <f>I447*I447</f>
        <v>971998.80999999994</v>
      </c>
      <c r="L447" s="6">
        <f>2*I447*J447</f>
        <v>74534.039999999994</v>
      </c>
      <c r="M447" s="6">
        <f>0.5*(G447+K447)</f>
        <v>963615.68980000005</v>
      </c>
      <c r="N447" s="5">
        <f>0.5*P447</f>
        <v>49593.960331513787</v>
      </c>
      <c r="O447" s="6">
        <f>G447-K447</f>
        <v>-16766.240399999893</v>
      </c>
      <c r="P447" s="6">
        <f>SQRT(H447*H447+L447*L447)</f>
        <v>99187.920663027573</v>
      </c>
      <c r="Q447" s="6">
        <f>(H447*H447-L447*L447)/(H447*H447+L447*L447)</f>
        <v>-0.12933229578525879</v>
      </c>
      <c r="R447"/>
      <c r="S447"/>
    </row>
    <row r="448" spans="1:19">
      <c r="A448" s="1">
        <f>100000*D448+1000*C448+B448</f>
        <v>699996</v>
      </c>
      <c r="B448" s="1">
        <v>-4</v>
      </c>
      <c r="C448" s="1">
        <v>0</v>
      </c>
      <c r="D448" s="2">
        <v>7</v>
      </c>
      <c r="E448" s="5">
        <v>480.76</v>
      </c>
      <c r="F448" s="5">
        <v>97.7</v>
      </c>
      <c r="G448" s="6">
        <f>E448*E448</f>
        <v>231130.1776</v>
      </c>
      <c r="H448" s="6">
        <f>2*E448*F448</f>
        <v>93940.504000000001</v>
      </c>
      <c r="I448" s="5">
        <v>479.46</v>
      </c>
      <c r="J448" s="5">
        <v>81.55</v>
      </c>
      <c r="K448" s="6">
        <f>I448*I448</f>
        <v>229881.89159999997</v>
      </c>
      <c r="L448" s="6">
        <f>2*I448*J448</f>
        <v>78199.925999999992</v>
      </c>
      <c r="M448" s="6">
        <f>0.5*(G448+K448)</f>
        <v>230506.03459999998</v>
      </c>
      <c r="N448" s="5">
        <f>0.5*P448</f>
        <v>61114.741916700201</v>
      </c>
      <c r="O448" s="6">
        <f>G448-K448</f>
        <v>1248.2860000000219</v>
      </c>
      <c r="P448" s="6">
        <f>SQRT(H448*H448+L448*L448)</f>
        <v>122229.4838334004</v>
      </c>
      <c r="Q448" s="6">
        <f>(H448*H448-L448*L448)/(H448*H448+L448*L448)</f>
        <v>0.18136421635626024</v>
      </c>
      <c r="R448"/>
      <c r="S448"/>
    </row>
    <row r="449" spans="1:19">
      <c r="A449" s="1">
        <f>100000*D449+1000*C449+B449</f>
        <v>699997</v>
      </c>
      <c r="B449" s="1">
        <v>-3</v>
      </c>
      <c r="C449" s="1">
        <v>0</v>
      </c>
      <c r="D449" s="2">
        <v>7</v>
      </c>
      <c r="E449" s="5">
        <v>5086.3500000000004</v>
      </c>
      <c r="F449" s="5">
        <v>24.7</v>
      </c>
      <c r="G449" s="6">
        <f>E449*E449</f>
        <v>25870956.322500005</v>
      </c>
      <c r="H449" s="6">
        <f>2*E449*F449</f>
        <v>251265.69</v>
      </c>
      <c r="I449" s="5">
        <v>5045.22</v>
      </c>
      <c r="J449" s="5">
        <v>24.79</v>
      </c>
      <c r="K449" s="6">
        <f>I449*I449</f>
        <v>25454244.848400004</v>
      </c>
      <c r="L449" s="6">
        <f>2*I449*J449</f>
        <v>250142.00760000001</v>
      </c>
      <c r="M449" s="6">
        <f>0.5*(G449+K449)</f>
        <v>25662600.585450005</v>
      </c>
      <c r="N449" s="5">
        <f>0.5*P449</f>
        <v>177274.83672065148</v>
      </c>
      <c r="O449" s="6">
        <f>G449-K449</f>
        <v>416711.47410000116</v>
      </c>
      <c r="P449" s="6">
        <f>SQRT(H449*H449+L449*L449)</f>
        <v>354549.67344130296</v>
      </c>
      <c r="Q449" s="6">
        <f>(H449*H449-L449*L449)/(H449*H449+L449*L449)</f>
        <v>4.482088176564019E-3</v>
      </c>
      <c r="R449"/>
      <c r="S449"/>
    </row>
    <row r="450" spans="1:19">
      <c r="A450" s="1">
        <f>100000*D450+1000*C450+B450</f>
        <v>699998</v>
      </c>
      <c r="B450" s="1">
        <v>-2</v>
      </c>
      <c r="C450" s="1">
        <v>0</v>
      </c>
      <c r="D450" s="2">
        <v>7</v>
      </c>
      <c r="E450" s="5">
        <v>701.54</v>
      </c>
      <c r="F450" s="5">
        <v>56.17</v>
      </c>
      <c r="G450" s="6">
        <f>E450*E450</f>
        <v>492158.37159999995</v>
      </c>
      <c r="H450" s="6">
        <f>2*E450*F450</f>
        <v>78811.003599999996</v>
      </c>
      <c r="I450" s="5">
        <v>687.43</v>
      </c>
      <c r="J450" s="5">
        <v>64.569999999999993</v>
      </c>
      <c r="K450" s="6">
        <f>I450*I450</f>
        <v>472560.00489999994</v>
      </c>
      <c r="L450" s="6">
        <f>2*I450*J450</f>
        <v>88774.710199999987</v>
      </c>
      <c r="M450" s="6">
        <f>0.5*(G450+K450)</f>
        <v>482359.18824999995</v>
      </c>
      <c r="N450" s="5">
        <f>0.5*P450</f>
        <v>59355.12500941514</v>
      </c>
      <c r="O450" s="6">
        <f>G450-K450</f>
        <v>19598.366700000013</v>
      </c>
      <c r="P450" s="6">
        <f>SQRT(H450*H450+L450*L450)</f>
        <v>118710.25001883028</v>
      </c>
      <c r="Q450" s="6">
        <f>(H450*H450-L450*L450)/(H450*H450+L450*L450)</f>
        <v>-0.11848994138106143</v>
      </c>
      <c r="R450"/>
      <c r="S450"/>
    </row>
    <row r="451" spans="1:19">
      <c r="A451" s="1">
        <f>100000*D451+1000*C451+B451</f>
        <v>699999</v>
      </c>
      <c r="B451" s="1">
        <v>-1</v>
      </c>
      <c r="C451" s="1">
        <v>0</v>
      </c>
      <c r="D451" s="2">
        <v>7</v>
      </c>
      <c r="E451" s="5">
        <v>2949.3</v>
      </c>
      <c r="F451" s="5">
        <v>31.41</v>
      </c>
      <c r="G451" s="6">
        <f>E451*E451</f>
        <v>8698370.4900000002</v>
      </c>
      <c r="H451" s="6">
        <f>2*E451*F451</f>
        <v>185275.02600000001</v>
      </c>
      <c r="I451" s="5">
        <v>2928.42</v>
      </c>
      <c r="J451" s="5">
        <v>31.17</v>
      </c>
      <c r="K451" s="6">
        <f>I451*I451</f>
        <v>8575643.6963999998</v>
      </c>
      <c r="L451" s="6">
        <f>2*I451*J451</f>
        <v>182557.70280000003</v>
      </c>
      <c r="M451" s="6">
        <f>0.5*(G451+K451)</f>
        <v>8637007.0932</v>
      </c>
      <c r="N451" s="5">
        <f>0.5*P451</f>
        <v>130052.05699153111</v>
      </c>
      <c r="O451" s="6">
        <f>G451-K451</f>
        <v>122726.79360000044</v>
      </c>
      <c r="P451" s="6">
        <f>SQRT(H451*H451+L451*L451)</f>
        <v>260104.11398306221</v>
      </c>
      <c r="Q451" s="6">
        <f>(H451*H451-L451*L451)/(H451*H451+L451*L451)</f>
        <v>1.4773970348439944E-2</v>
      </c>
      <c r="R451"/>
      <c r="S451"/>
    </row>
    <row r="452" spans="1:19">
      <c r="A452" s="1">
        <f>100000*D452+1000*C452+B452</f>
        <v>700001</v>
      </c>
      <c r="B452" s="1">
        <v>1</v>
      </c>
      <c r="C452" s="1">
        <v>0</v>
      </c>
      <c r="D452" s="2">
        <v>7</v>
      </c>
      <c r="E452" s="5">
        <v>2954.05</v>
      </c>
      <c r="F452" s="5">
        <v>32.33</v>
      </c>
      <c r="G452" s="6">
        <f>E452*E452</f>
        <v>8726411.4025000017</v>
      </c>
      <c r="H452" s="6">
        <f>2*E452*F452</f>
        <v>191008.87299999999</v>
      </c>
      <c r="I452" s="5">
        <v>2963.73</v>
      </c>
      <c r="J452" s="5">
        <v>32.520000000000003</v>
      </c>
      <c r="K452" s="6">
        <f>I452*I452</f>
        <v>8783695.5129000004</v>
      </c>
      <c r="L452" s="6">
        <f>2*I452*J452</f>
        <v>192760.99920000002</v>
      </c>
      <c r="M452" s="6">
        <f>0.5*(G452+K452)</f>
        <v>8755053.4577000011</v>
      </c>
      <c r="N452" s="5">
        <f>0.5*P452</f>
        <v>135684.55363204808</v>
      </c>
      <c r="O452" s="6">
        <f>G452-K452</f>
        <v>-57284.110399998724</v>
      </c>
      <c r="P452" s="6">
        <f>SQRT(H452*H452+L452*L452)</f>
        <v>271369.10726409615</v>
      </c>
      <c r="Q452" s="6">
        <f>(H452*H452-L452*L452)/(H452*H452+L452*L452)</f>
        <v>-9.1309391679464114E-3</v>
      </c>
      <c r="R452"/>
      <c r="S452"/>
    </row>
    <row r="453" spans="1:19">
      <c r="A453" s="1">
        <f>100000*D453+1000*C453+B453</f>
        <v>700002</v>
      </c>
      <c r="B453" s="1">
        <v>2</v>
      </c>
      <c r="C453" s="1">
        <v>0</v>
      </c>
      <c r="D453" s="2">
        <v>7</v>
      </c>
      <c r="E453" s="5">
        <v>693.02</v>
      </c>
      <c r="F453" s="5">
        <v>56.3</v>
      </c>
      <c r="G453" s="6">
        <f>E453*E453</f>
        <v>480276.72039999999</v>
      </c>
      <c r="H453" s="6">
        <f>2*E453*F453</f>
        <v>78034.051999999996</v>
      </c>
      <c r="I453" s="5">
        <v>708.24</v>
      </c>
      <c r="J453" s="5">
        <v>54.93</v>
      </c>
      <c r="K453" s="6">
        <f>I453*I453</f>
        <v>501603.89760000003</v>
      </c>
      <c r="L453" s="6">
        <f>2*I453*J453</f>
        <v>77807.246400000004</v>
      </c>
      <c r="M453" s="6">
        <f>0.5*(G453+K453)</f>
        <v>490940.30900000001</v>
      </c>
      <c r="N453" s="5">
        <f>0.5*P453</f>
        <v>55098.277794975169</v>
      </c>
      <c r="O453" s="6">
        <f>G453-K453</f>
        <v>-21327.177200000035</v>
      </c>
      <c r="P453" s="6">
        <f>SQRT(H453*H453+L453*L453)</f>
        <v>110196.55558995034</v>
      </c>
      <c r="Q453" s="6">
        <f>(H453*H453-L453*L453)/(H453*H453+L453*L453)</f>
        <v>2.9107190704530856E-3</v>
      </c>
      <c r="R453"/>
      <c r="S453"/>
    </row>
    <row r="454" spans="1:19">
      <c r="A454" s="1">
        <f>100000*D454+1000*C454+B454</f>
        <v>700003</v>
      </c>
      <c r="B454" s="1">
        <v>3</v>
      </c>
      <c r="C454" s="1">
        <v>0</v>
      </c>
      <c r="D454" s="2">
        <v>7</v>
      </c>
      <c r="E454" s="5">
        <v>5061.53</v>
      </c>
      <c r="F454" s="5">
        <v>24.07</v>
      </c>
      <c r="G454" s="6">
        <f>E454*E454</f>
        <v>25619085.940899998</v>
      </c>
      <c r="H454" s="6">
        <f>2*E454*F454</f>
        <v>243662.05419999998</v>
      </c>
      <c r="I454" s="5">
        <v>5048.24</v>
      </c>
      <c r="J454" s="5">
        <v>24.22</v>
      </c>
      <c r="K454" s="6">
        <f>I454*I454</f>
        <v>25484727.097599998</v>
      </c>
      <c r="L454" s="6">
        <f>2*I454*J454</f>
        <v>244536.74559999997</v>
      </c>
      <c r="M454" s="6">
        <f>0.5*(G454+K454)</f>
        <v>25551906.519249998</v>
      </c>
      <c r="N454" s="5">
        <f>0.5*P454</f>
        <v>172604.61798978818</v>
      </c>
      <c r="O454" s="6">
        <f>G454-K454</f>
        <v>134358.84329999983</v>
      </c>
      <c r="P454" s="6">
        <f>SQRT(H454*H454+L454*L454)</f>
        <v>345209.23597957636</v>
      </c>
      <c r="Q454" s="6">
        <f>(H454*H454-L454*L454)/(H454*H454+L454*L454)</f>
        <v>-3.583329547451124E-3</v>
      </c>
      <c r="R454"/>
      <c r="S454"/>
    </row>
    <row r="455" spans="1:19">
      <c r="A455" s="1">
        <f>100000*D455+1000*C455+B455</f>
        <v>700004</v>
      </c>
      <c r="B455" s="1">
        <v>4</v>
      </c>
      <c r="C455" s="1">
        <v>0</v>
      </c>
      <c r="D455" s="2">
        <v>7</v>
      </c>
      <c r="E455" s="5">
        <v>502.44</v>
      </c>
      <c r="F455" s="5">
        <v>94.95</v>
      </c>
      <c r="G455" s="6">
        <f>E455*E455</f>
        <v>252445.95360000001</v>
      </c>
      <c r="H455" s="6">
        <f>2*E455*F455</f>
        <v>95413.356</v>
      </c>
      <c r="I455" s="5">
        <v>509.06</v>
      </c>
      <c r="J455" s="5">
        <v>91.03</v>
      </c>
      <c r="K455" s="6">
        <f>I455*I455</f>
        <v>259142.08360000001</v>
      </c>
      <c r="L455" s="6">
        <f>2*I455*J455</f>
        <v>92679.463600000003</v>
      </c>
      <c r="M455" s="6">
        <f>0.5*(G455+K455)</f>
        <v>255794.01860000001</v>
      </c>
      <c r="N455" s="5">
        <f>0.5*P455</f>
        <v>66507.878248306908</v>
      </c>
      <c r="O455" s="6">
        <f>G455-K455</f>
        <v>-6696.1300000000047</v>
      </c>
      <c r="P455" s="6">
        <f>SQRT(H455*H455+L455*L455)</f>
        <v>133015.75649661382</v>
      </c>
      <c r="Q455" s="6">
        <f>(H455*H455-L455*L455)/(H455*H455+L455*L455)</f>
        <v>2.906346945297476E-2</v>
      </c>
      <c r="R455"/>
      <c r="S455"/>
    </row>
    <row r="456" spans="1:19">
      <c r="A456" s="1">
        <f>100000*D456+1000*C456+B456</f>
        <v>700006</v>
      </c>
      <c r="B456" s="1">
        <v>6</v>
      </c>
      <c r="C456" s="1">
        <v>0</v>
      </c>
      <c r="D456" s="2">
        <v>7</v>
      </c>
      <c r="E456" s="5">
        <v>1000.52</v>
      </c>
      <c r="F456" s="5">
        <v>42.85</v>
      </c>
      <c r="G456" s="6">
        <f>E456*E456</f>
        <v>1001040.2703999999</v>
      </c>
      <c r="H456" s="6">
        <f>2*E456*F456</f>
        <v>85744.563999999998</v>
      </c>
      <c r="I456" s="5">
        <v>978.41</v>
      </c>
      <c r="J456" s="5">
        <v>43.46</v>
      </c>
      <c r="K456" s="6">
        <f>I456*I456</f>
        <v>957286.12809999997</v>
      </c>
      <c r="L456" s="6">
        <f>2*I456*J456</f>
        <v>85043.397199999992</v>
      </c>
      <c r="M456" s="6">
        <f>0.5*(G456+K456)</f>
        <v>979163.19924999995</v>
      </c>
      <c r="N456" s="5">
        <f>0.5*P456</f>
        <v>60383.171626842901</v>
      </c>
      <c r="O456" s="6">
        <f>G456-K456</f>
        <v>43754.142299999949</v>
      </c>
      <c r="P456" s="6">
        <f>SQRT(H456*H456+L456*L456)</f>
        <v>120766.3432536858</v>
      </c>
      <c r="Q456" s="6">
        <f>(H456*H456-L456*L456)/(H456*H456+L456*L456)</f>
        <v>8.2108244295673195E-3</v>
      </c>
      <c r="R456"/>
      <c r="S456"/>
    </row>
    <row r="457" spans="1:19">
      <c r="A457" s="1">
        <f>100000*D457+1000*C457+B457</f>
        <v>700008</v>
      </c>
      <c r="B457" s="1">
        <v>8</v>
      </c>
      <c r="C457" s="1">
        <v>0</v>
      </c>
      <c r="D457" s="2">
        <v>7</v>
      </c>
      <c r="E457" s="5">
        <v>436.99</v>
      </c>
      <c r="F457" s="5">
        <v>157.31</v>
      </c>
      <c r="G457" s="6">
        <f>E457*E457</f>
        <v>190960.26010000001</v>
      </c>
      <c r="H457" s="6">
        <f>2*E457*F457</f>
        <v>137485.79380000001</v>
      </c>
      <c r="I457" s="5">
        <v>466.58</v>
      </c>
      <c r="J457" s="5">
        <v>109.12</v>
      </c>
      <c r="K457" s="6">
        <f>I457*I457</f>
        <v>217696.8964</v>
      </c>
      <c r="L457" s="6">
        <f>2*I457*J457</f>
        <v>101826.4192</v>
      </c>
      <c r="M457" s="6">
        <f>0.5*(G457+K457)</f>
        <v>204328.57825000002</v>
      </c>
      <c r="N457" s="5">
        <f>0.5*P457</f>
        <v>85543.794549795159</v>
      </c>
      <c r="O457" s="6">
        <f>G457-K457</f>
        <v>-26736.636299999984</v>
      </c>
      <c r="P457" s="6">
        <f>SQRT(H457*H457+L457*L457)</f>
        <v>171087.58909959032</v>
      </c>
      <c r="Q457" s="6">
        <f>(H457*H457-L457*L457)/(H457*H457+L457*L457)</f>
        <v>0.29154229766086165</v>
      </c>
      <c r="R457"/>
      <c r="S457"/>
    </row>
    <row r="458" spans="1:19">
      <c r="A458" s="1">
        <f>100000*D458+1000*C458+B458</f>
        <v>700009</v>
      </c>
      <c r="B458" s="1">
        <v>9</v>
      </c>
      <c r="C458" s="1">
        <v>0</v>
      </c>
      <c r="D458" s="2">
        <v>7</v>
      </c>
      <c r="E458" s="5">
        <v>294.86</v>
      </c>
      <c r="F458" s="5">
        <v>203.42</v>
      </c>
      <c r="G458" s="6">
        <f>E458*E458</f>
        <v>86942.419600000008</v>
      </c>
      <c r="H458" s="6">
        <f>2*E458*F458</f>
        <v>119960.84239999999</v>
      </c>
      <c r="I458" s="5">
        <v>276.06</v>
      </c>
      <c r="J458" s="5">
        <v>278.05</v>
      </c>
      <c r="K458" s="6">
        <f>I458*I458</f>
        <v>76209.123600000006</v>
      </c>
      <c r="L458" s="6">
        <f>2*I458*J458</f>
        <v>153516.96600000001</v>
      </c>
      <c r="M458" s="6">
        <f>0.5*(G458+K458)</f>
        <v>81575.771600000007</v>
      </c>
      <c r="N458" s="5">
        <f>0.5*P458</f>
        <v>97414.144967713481</v>
      </c>
      <c r="O458" s="6">
        <f>G458-K458</f>
        <v>10733.296000000002</v>
      </c>
      <c r="P458" s="6">
        <f>SQRT(H458*H458+L458*L458)</f>
        <v>194828.28993542696</v>
      </c>
      <c r="Q458" s="6">
        <f>(H458*H458-L458*L458)/(H458*H458+L458*L458)</f>
        <v>-0.24176300163434711</v>
      </c>
      <c r="R458"/>
      <c r="S458"/>
    </row>
    <row r="459" spans="1:19">
      <c r="A459" s="1">
        <f>100000*D459+1000*C459+B459</f>
        <v>700010</v>
      </c>
      <c r="B459" s="1">
        <v>10</v>
      </c>
      <c r="C459" s="1">
        <v>0</v>
      </c>
      <c r="D459" s="2">
        <v>7</v>
      </c>
      <c r="E459" s="5">
        <v>293.39999999999998</v>
      </c>
      <c r="F459" s="5">
        <v>216.93</v>
      </c>
      <c r="G459" s="6">
        <f>E459*E459</f>
        <v>86083.559999999983</v>
      </c>
      <c r="H459" s="6">
        <f>2*E459*F459</f>
        <v>127294.52399999999</v>
      </c>
      <c r="I459" s="5">
        <v>234.83</v>
      </c>
      <c r="J459" s="5">
        <v>265.87</v>
      </c>
      <c r="K459" s="6">
        <f>I459*I459</f>
        <v>55145.128900000003</v>
      </c>
      <c r="L459" s="6">
        <f>2*I459*J459</f>
        <v>124868.50420000001</v>
      </c>
      <c r="M459" s="6">
        <f>0.5*(G459+K459)</f>
        <v>70614.34444999999</v>
      </c>
      <c r="N459" s="5">
        <f>0.5*P459</f>
        <v>89157.219535957935</v>
      </c>
      <c r="O459" s="6">
        <f>G459-K459</f>
        <v>30938.43109999998</v>
      </c>
      <c r="P459" s="6">
        <f>SQRT(H459*H459+L459*L459)</f>
        <v>178314.43907191587</v>
      </c>
      <c r="Q459" s="6">
        <f>(H459*H459-L459*L459)/(H459*H459+L459*L459)</f>
        <v>1.9239896382958172E-2</v>
      </c>
      <c r="R459"/>
      <c r="S459"/>
    </row>
    <row r="460" spans="1:19">
      <c r="A460" s="1">
        <f>100000*D460+1000*C460+B460</f>
        <v>701000</v>
      </c>
      <c r="B460" s="1">
        <v>0</v>
      </c>
      <c r="C460" s="1">
        <v>1</v>
      </c>
      <c r="D460" s="2">
        <v>7</v>
      </c>
      <c r="E460" s="5">
        <v>2783.69</v>
      </c>
      <c r="F460" s="5">
        <v>36.549999999999997</v>
      </c>
      <c r="G460" s="6">
        <f>E460*E460</f>
        <v>7748930.0161000006</v>
      </c>
      <c r="H460" s="6">
        <f>2*E460*F460</f>
        <v>203487.739</v>
      </c>
      <c r="I460" s="5">
        <v>2721.19</v>
      </c>
      <c r="J460" s="5">
        <v>34.93</v>
      </c>
      <c r="K460" s="6">
        <f>I460*I460</f>
        <v>7404875.0161000006</v>
      </c>
      <c r="L460" s="6">
        <f>2*I460*J460</f>
        <v>190102.3334</v>
      </c>
      <c r="M460" s="6">
        <f>0.5*(G460+K460)</f>
        <v>7576902.5161000006</v>
      </c>
      <c r="N460" s="5">
        <f>0.5*P460</f>
        <v>139235.55318906237</v>
      </c>
      <c r="O460" s="6">
        <f>G460-K460</f>
        <v>344055</v>
      </c>
      <c r="P460" s="6">
        <f>SQRT(H460*H460+L460*L460)</f>
        <v>278471.10637812474</v>
      </c>
      <c r="Q460" s="6">
        <f>(H460*H460-L460*L460)/(H460*H460+L460*L460)</f>
        <v>6.7938411870825333E-2</v>
      </c>
      <c r="R460"/>
      <c r="S460"/>
    </row>
    <row r="461" spans="1:19">
      <c r="A461" s="1">
        <f>100000*D461+1000*C461+B461</f>
        <v>702000</v>
      </c>
      <c r="B461" s="1">
        <v>0</v>
      </c>
      <c r="C461" s="1">
        <v>2</v>
      </c>
      <c r="D461" s="2">
        <v>7</v>
      </c>
      <c r="E461" s="5">
        <v>2745.1</v>
      </c>
      <c r="F461" s="5">
        <v>33.22</v>
      </c>
      <c r="G461" s="6">
        <f>E461*E461</f>
        <v>7535574.0099999998</v>
      </c>
      <c r="H461" s="6">
        <f>2*E461*F461</f>
        <v>182384.44399999999</v>
      </c>
      <c r="I461" s="5">
        <v>2667.35</v>
      </c>
      <c r="J461" s="5">
        <v>33.54</v>
      </c>
      <c r="K461" s="6">
        <f>I461*I461</f>
        <v>7114756.0225</v>
      </c>
      <c r="L461" s="6">
        <f>2*I461*J461</f>
        <v>178925.83799999999</v>
      </c>
      <c r="M461" s="6">
        <f>0.5*(G461+K461)</f>
        <v>7325165.0162499994</v>
      </c>
      <c r="N461" s="5">
        <f>0.5*P461</f>
        <v>127748.32769667807</v>
      </c>
      <c r="O461" s="6">
        <f>G461-K461</f>
        <v>420817.98749999981</v>
      </c>
      <c r="P461" s="6">
        <f>SQRT(H461*H461+L461*L461)</f>
        <v>255496.65539335614</v>
      </c>
      <c r="Q461" s="6">
        <f>(H461*H461-L461*L461)/(H461*H461+L461*L461)</f>
        <v>1.9143042899382547E-2</v>
      </c>
      <c r="R461"/>
      <c r="S461"/>
    </row>
    <row r="462" spans="1:19">
      <c r="A462" s="1">
        <f>100000*D462+1000*C462+B462</f>
        <v>703000</v>
      </c>
      <c r="B462" s="1">
        <v>0</v>
      </c>
      <c r="C462" s="1">
        <v>3</v>
      </c>
      <c r="D462" s="2">
        <v>7</v>
      </c>
      <c r="E462" s="5">
        <v>2949.14</v>
      </c>
      <c r="F462" s="5">
        <v>31.59</v>
      </c>
      <c r="G462" s="6">
        <f>E462*E462</f>
        <v>8697426.739599999</v>
      </c>
      <c r="H462" s="6">
        <f>2*E462*F462</f>
        <v>186326.66519999999</v>
      </c>
      <c r="I462" s="5">
        <v>2883.21</v>
      </c>
      <c r="J462" s="5">
        <v>30.78</v>
      </c>
      <c r="K462" s="6">
        <f>I462*I462</f>
        <v>8312899.9040999999</v>
      </c>
      <c r="L462" s="6">
        <f>2*I462*J462</f>
        <v>177490.40760000001</v>
      </c>
      <c r="M462" s="6">
        <f>0.5*(G462+K462)</f>
        <v>8505163.3218499999</v>
      </c>
      <c r="N462" s="5">
        <f>0.5*P462</f>
        <v>128666.69242131687</v>
      </c>
      <c r="O462" s="6">
        <f>G462-K462</f>
        <v>384526.83549999911</v>
      </c>
      <c r="P462" s="6">
        <f>SQRT(H462*H462+L462*L462)</f>
        <v>257333.38484263374</v>
      </c>
      <c r="Q462" s="6">
        <f>(H462*H462-L462*L462)/(H462*H462+L462*L462)</f>
        <v>4.8546640158212764E-2</v>
      </c>
      <c r="R462"/>
      <c r="S462"/>
    </row>
    <row r="463" spans="1:19">
      <c r="A463" s="1">
        <f>100000*D463+1000*C463+B463</f>
        <v>704000</v>
      </c>
      <c r="B463" s="1">
        <v>0</v>
      </c>
      <c r="C463" s="1">
        <v>4</v>
      </c>
      <c r="D463" s="2">
        <v>7</v>
      </c>
      <c r="E463" s="5">
        <v>2055.1999999999998</v>
      </c>
      <c r="F463" s="5">
        <v>33.409999999999997</v>
      </c>
      <c r="G463" s="6">
        <f>E463*E463</f>
        <v>4223847.0399999991</v>
      </c>
      <c r="H463" s="6">
        <f>2*E463*F463</f>
        <v>137328.46399999998</v>
      </c>
      <c r="I463" s="5">
        <v>2027.05</v>
      </c>
      <c r="J463" s="5">
        <v>33.520000000000003</v>
      </c>
      <c r="K463" s="6">
        <f>I463*I463</f>
        <v>4108931.7024999997</v>
      </c>
      <c r="L463" s="6">
        <f>2*I463*J463</f>
        <v>135893.432</v>
      </c>
      <c r="M463" s="6">
        <f>0.5*(G463+K463)</f>
        <v>4166389.3712499994</v>
      </c>
      <c r="N463" s="5">
        <f>0.5*P463</f>
        <v>96599.860099973637</v>
      </c>
      <c r="O463" s="6">
        <f>G463-K463</f>
        <v>114915.33749999944</v>
      </c>
      <c r="P463" s="6">
        <f>SQRT(H463*H463+L463*L463)</f>
        <v>193199.72019994727</v>
      </c>
      <c r="Q463" s="6">
        <f>(H463*H463-L463*L463)/(H463*H463+L463*L463)</f>
        <v>1.0504227040323947E-2</v>
      </c>
      <c r="R463"/>
      <c r="S463"/>
    </row>
    <row r="464" spans="1:19">
      <c r="A464" s="1">
        <f>100000*D464+1000*C464+B464</f>
        <v>705000</v>
      </c>
      <c r="B464" s="1">
        <v>0</v>
      </c>
      <c r="C464" s="1">
        <v>5</v>
      </c>
      <c r="D464" s="2">
        <v>7</v>
      </c>
      <c r="E464" s="5">
        <v>4019.06</v>
      </c>
      <c r="F464" s="5">
        <v>28.23</v>
      </c>
      <c r="G464" s="6">
        <f>E464*E464</f>
        <v>16152843.283599999</v>
      </c>
      <c r="H464" s="6">
        <f>2*E464*F464</f>
        <v>226916.12760000001</v>
      </c>
      <c r="I464" s="5">
        <v>3980.29</v>
      </c>
      <c r="J464" s="5">
        <v>27.96</v>
      </c>
      <c r="K464" s="6">
        <f>I464*I464</f>
        <v>15842708.484099999</v>
      </c>
      <c r="L464" s="6">
        <f>2*I464*J464</f>
        <v>222577.8168</v>
      </c>
      <c r="M464" s="6">
        <f>0.5*(G464+K464)</f>
        <v>15997775.883849999</v>
      </c>
      <c r="N464" s="5">
        <f>0.5*P464</f>
        <v>158927.50980905874</v>
      </c>
      <c r="O464" s="6">
        <f>G464-K464</f>
        <v>310134.79949999973</v>
      </c>
      <c r="P464" s="6">
        <f>SQRT(H464*H464+L464*L464)</f>
        <v>317855.01961811748</v>
      </c>
      <c r="Q464" s="6">
        <f>(H464*H464-L464*L464)/(H464*H464+L464*L464)</f>
        <v>1.9301291009627925E-2</v>
      </c>
      <c r="R464"/>
      <c r="S464"/>
    </row>
    <row r="465" spans="1:19">
      <c r="A465" s="1">
        <f>100000*D465+1000*C465+B465</f>
        <v>706000</v>
      </c>
      <c r="B465" s="1">
        <v>0</v>
      </c>
      <c r="C465" s="1">
        <v>6</v>
      </c>
      <c r="D465" s="2">
        <v>7</v>
      </c>
      <c r="E465" s="5">
        <v>825.66</v>
      </c>
      <c r="F465" s="5">
        <v>57.1</v>
      </c>
      <c r="G465" s="6">
        <f>E465*E465</f>
        <v>681714.43559999997</v>
      </c>
      <c r="H465" s="6">
        <f>2*E465*F465</f>
        <v>94290.372000000003</v>
      </c>
      <c r="I465" s="5">
        <v>796.63</v>
      </c>
      <c r="J465" s="5">
        <v>57.61</v>
      </c>
      <c r="K465" s="6">
        <f>I465*I465</f>
        <v>634619.35690000001</v>
      </c>
      <c r="L465" s="6">
        <f>2*I465*J465</f>
        <v>91787.708599999998</v>
      </c>
      <c r="M465" s="6">
        <f>0.5*(G465+K465)</f>
        <v>658166.89624999999</v>
      </c>
      <c r="N465" s="5">
        <f>0.5*P465</f>
        <v>65794.486284826518</v>
      </c>
      <c r="O465" s="6">
        <f>G465-K465</f>
        <v>47095.078699999955</v>
      </c>
      <c r="P465" s="6">
        <f>SQRT(H465*H465+L465*L465)</f>
        <v>131588.97256965304</v>
      </c>
      <c r="Q465" s="6">
        <f>(H465*H465-L465*L465)/(H465*H465+L465*L465)</f>
        <v>2.6894202338486953E-2</v>
      </c>
      <c r="R465"/>
      <c r="S465"/>
    </row>
    <row r="466" spans="1:19">
      <c r="A466" s="1">
        <f>100000*D466+1000*C466+B466</f>
        <v>707000</v>
      </c>
      <c r="B466" s="1">
        <v>0</v>
      </c>
      <c r="C466" s="1">
        <v>7</v>
      </c>
      <c r="D466" s="2">
        <v>7</v>
      </c>
      <c r="E466" s="5">
        <v>1753.23</v>
      </c>
      <c r="F466" s="5">
        <v>34.340000000000003</v>
      </c>
      <c r="G466" s="6">
        <f>E466*E466</f>
        <v>3073815.4328999999</v>
      </c>
      <c r="H466" s="6">
        <f>2*E466*F466</f>
        <v>120411.83640000001</v>
      </c>
      <c r="I466" s="5">
        <v>1799.54</v>
      </c>
      <c r="J466" s="5">
        <v>33.340000000000003</v>
      </c>
      <c r="K466" s="6">
        <f>I466*I466</f>
        <v>3238344.2116</v>
      </c>
      <c r="L466" s="6">
        <f>2*I466*J466</f>
        <v>119993.32720000001</v>
      </c>
      <c r="M466" s="6">
        <f>0.5*(G466+K466)</f>
        <v>3156079.8222500002</v>
      </c>
      <c r="N466" s="5">
        <f>0.5*P466</f>
        <v>84996.189499510263</v>
      </c>
      <c r="O466" s="6">
        <f>G466-K466</f>
        <v>-164528.77870000014</v>
      </c>
      <c r="P466" s="6">
        <f>SQRT(H466*H466+L466*L466)</f>
        <v>169992.37899902053</v>
      </c>
      <c r="Q466" s="6">
        <f>(H466*H466-L466*L466)/(H466*H466+L466*L466)</f>
        <v>3.4816883749157488E-3</v>
      </c>
      <c r="R466"/>
      <c r="S466"/>
    </row>
    <row r="467" spans="1:19">
      <c r="A467" s="1">
        <f>100000*D467+1000*C467+B467</f>
        <v>708000</v>
      </c>
      <c r="B467" s="1">
        <v>0</v>
      </c>
      <c r="C467" s="1">
        <v>8</v>
      </c>
      <c r="D467" s="2">
        <v>7</v>
      </c>
      <c r="E467" s="5">
        <v>2028.58</v>
      </c>
      <c r="F467" s="5">
        <v>32.29</v>
      </c>
      <c r="G467" s="6">
        <f>E467*E467</f>
        <v>4115136.8163999999</v>
      </c>
      <c r="H467" s="6">
        <f>2*E467*F467</f>
        <v>131005.69639999999</v>
      </c>
      <c r="I467" s="5">
        <v>2067.6799999999998</v>
      </c>
      <c r="J467" s="5">
        <v>31.87</v>
      </c>
      <c r="K467" s="6">
        <f>I467*I467</f>
        <v>4275300.5823999997</v>
      </c>
      <c r="L467" s="6">
        <f>2*I467*J467</f>
        <v>131793.92319999999</v>
      </c>
      <c r="M467" s="6">
        <f>0.5*(G467+K467)</f>
        <v>4195218.6994000003</v>
      </c>
      <c r="N467" s="5">
        <f>0.5*P467</f>
        <v>92914.114484421123</v>
      </c>
      <c r="O467" s="6">
        <f>G467-K467</f>
        <v>-160163.76599999983</v>
      </c>
      <c r="P467" s="6">
        <f>SQRT(H467*H467+L467*L467)</f>
        <v>185828.22896884225</v>
      </c>
      <c r="Q467" s="6">
        <f>(H467*H467-L467*L467)/(H467*H467+L467*L467)</f>
        <v>-5.9986366062352685E-3</v>
      </c>
      <c r="R467"/>
      <c r="S467"/>
    </row>
    <row r="468" spans="1:19">
      <c r="A468" s="1">
        <f>100000*D468+1000*C468+B468</f>
        <v>709000</v>
      </c>
      <c r="B468" s="1">
        <v>0</v>
      </c>
      <c r="C468" s="1">
        <v>9</v>
      </c>
      <c r="D468" s="2">
        <v>7</v>
      </c>
      <c r="E468" s="5">
        <v>965.99</v>
      </c>
      <c r="F468" s="5">
        <v>49.77</v>
      </c>
      <c r="G468" s="6">
        <f>E468*E468</f>
        <v>933136.6801</v>
      </c>
      <c r="H468" s="6">
        <f>2*E468*F468</f>
        <v>96154.644600000014</v>
      </c>
      <c r="I468" s="5">
        <v>1020.33</v>
      </c>
      <c r="J468" s="5">
        <v>46.59</v>
      </c>
      <c r="K468" s="6">
        <f>I468*I468</f>
        <v>1041073.3089000001</v>
      </c>
      <c r="L468" s="6">
        <f>2*I468*J468</f>
        <v>95074.349400000006</v>
      </c>
      <c r="M468" s="6">
        <f>0.5*(G468+K468)</f>
        <v>987104.99450000003</v>
      </c>
      <c r="N468" s="5">
        <f>0.5*P468</f>
        <v>67610.738037654926</v>
      </c>
      <c r="O468" s="6">
        <f>G468-K468</f>
        <v>-107936.62880000006</v>
      </c>
      <c r="P468" s="6">
        <f>SQRT(H468*H468+L468*L468)</f>
        <v>135221.47607530985</v>
      </c>
      <c r="Q468" s="6">
        <f>(H468*H468-L468*L468)/(H468*H468+L468*L468)</f>
        <v>1.1298085110076404E-2</v>
      </c>
      <c r="R468"/>
      <c r="S468"/>
    </row>
    <row r="469" spans="1:19">
      <c r="A469" s="1">
        <f>100000*D469+1000*C469+B469</f>
        <v>711000</v>
      </c>
      <c r="B469" s="1">
        <v>0</v>
      </c>
      <c r="C469" s="1">
        <v>11</v>
      </c>
      <c r="D469" s="2">
        <v>7</v>
      </c>
      <c r="E469" s="5">
        <v>1247.48</v>
      </c>
      <c r="F469" s="5">
        <v>49.11</v>
      </c>
      <c r="G469" s="6">
        <f>E469*E469</f>
        <v>1556206.3504000001</v>
      </c>
      <c r="H469" s="6">
        <f>2*E469*F469</f>
        <v>122527.4856</v>
      </c>
      <c r="I469" s="5">
        <v>1213.95</v>
      </c>
      <c r="J469" s="5">
        <v>50.25</v>
      </c>
      <c r="K469" s="6">
        <f>I469*I469</f>
        <v>1473674.6025</v>
      </c>
      <c r="L469" s="6">
        <f>2*I469*J469</f>
        <v>122001.97500000001</v>
      </c>
      <c r="M469" s="6">
        <f>0.5*(G469+K469)</f>
        <v>1514940.47645</v>
      </c>
      <c r="N469" s="5">
        <f>0.5*P469</f>
        <v>86454.419539082606</v>
      </c>
      <c r="O469" s="6">
        <f>G469-K469</f>
        <v>82531.747900000075</v>
      </c>
      <c r="P469" s="6">
        <f>SQRT(H469*H469+L469*L469)</f>
        <v>172908.83907816521</v>
      </c>
      <c r="Q469" s="6">
        <f>(H469*H469-L469*L469)/(H469*H469+L469*L469)</f>
        <v>4.2981174673441059E-3</v>
      </c>
      <c r="R469"/>
      <c r="S469"/>
    </row>
    <row r="470" spans="1:19">
      <c r="A470" s="1">
        <f>100000*D470+1000*C470+B470</f>
        <v>712000</v>
      </c>
      <c r="B470" s="1">
        <v>0</v>
      </c>
      <c r="C470" s="1">
        <v>12</v>
      </c>
      <c r="D470" s="2">
        <v>7</v>
      </c>
      <c r="E470" s="5">
        <v>343.3</v>
      </c>
      <c r="F470" s="5">
        <v>294.44</v>
      </c>
      <c r="G470" s="6">
        <f>E470*E470</f>
        <v>117854.89000000001</v>
      </c>
      <c r="H470" s="6">
        <f>2*E470*F470</f>
        <v>202162.50400000002</v>
      </c>
      <c r="I470" s="5">
        <v>418.18</v>
      </c>
      <c r="J470" s="5">
        <v>204.02</v>
      </c>
      <c r="K470" s="6">
        <f>I470*I470</f>
        <v>174874.51240000001</v>
      </c>
      <c r="L470" s="6">
        <f>2*I470*J470</f>
        <v>170634.16720000003</v>
      </c>
      <c r="M470" s="6">
        <f>0.5*(G470+K470)</f>
        <v>146364.70120000001</v>
      </c>
      <c r="N470" s="5">
        <f>0.5*P470</f>
        <v>132274.04983554748</v>
      </c>
      <c r="O470" s="6">
        <f>G470-K470</f>
        <v>-57019.622399999993</v>
      </c>
      <c r="P470" s="6">
        <f>SQRT(H470*H470+L470*L470)</f>
        <v>264548.09967109497</v>
      </c>
      <c r="Q470" s="6">
        <f>(H470*H470-L470*L470)/(H470*H470+L470*L470)</f>
        <v>0.16794373000048818</v>
      </c>
      <c r="R470"/>
      <c r="S470"/>
    </row>
    <row r="471" spans="1:19">
      <c r="A471" s="1">
        <f>100000*D471+1000*C471+B471</f>
        <v>713000</v>
      </c>
      <c r="B471" s="1">
        <v>0</v>
      </c>
      <c r="C471" s="1">
        <v>13</v>
      </c>
      <c r="D471" s="2">
        <v>7</v>
      </c>
      <c r="E471" s="5">
        <v>310.83</v>
      </c>
      <c r="F471" s="5">
        <v>350.22</v>
      </c>
      <c r="G471" s="6">
        <f>E471*E471</f>
        <v>96615.288899999985</v>
      </c>
      <c r="H471" s="6">
        <f>2*E471*F471</f>
        <v>217717.76519999999</v>
      </c>
      <c r="I471" s="5">
        <v>313.5</v>
      </c>
      <c r="J471" s="5">
        <v>330.68</v>
      </c>
      <c r="K471" s="6">
        <f>I471*I471</f>
        <v>98282.25</v>
      </c>
      <c r="L471" s="6">
        <f>2*I471*J471</f>
        <v>207336.36000000002</v>
      </c>
      <c r="M471" s="6">
        <f>0.5*(G471+K471)</f>
        <v>97448.769449999993</v>
      </c>
      <c r="N471" s="5">
        <f>0.5*P471</f>
        <v>150324.14265657059</v>
      </c>
      <c r="O471" s="6">
        <f>G471-K471</f>
        <v>-1666.961100000015</v>
      </c>
      <c r="P471" s="6">
        <f>SQRT(H471*H471+L471*L471)</f>
        <v>300648.28531314118</v>
      </c>
      <c r="Q471" s="6">
        <f>(H471*H471-L471*L471)/(H471*H471+L471*L471)</f>
        <v>4.8818329610072701E-2</v>
      </c>
      <c r="R471"/>
      <c r="S471"/>
    </row>
    <row r="472" spans="1:19">
      <c r="A472" s="1">
        <f>100000*D472+1000*C472+B472</f>
        <v>787000</v>
      </c>
      <c r="B472" s="1">
        <v>0</v>
      </c>
      <c r="C472" s="1">
        <v>-13</v>
      </c>
      <c r="D472" s="2">
        <v>8</v>
      </c>
      <c r="E472" s="5">
        <v>549.96</v>
      </c>
      <c r="F472" s="5">
        <v>164.32</v>
      </c>
      <c r="G472" s="6">
        <f>E472*E472</f>
        <v>302456.00160000002</v>
      </c>
      <c r="H472" s="6">
        <f>2*E472*F472</f>
        <v>180738.85440000001</v>
      </c>
      <c r="I472" s="5">
        <v>572.92999999999995</v>
      </c>
      <c r="J472" s="5">
        <v>134.78</v>
      </c>
      <c r="K472" s="6">
        <f>I472*I472</f>
        <v>328248.78489999997</v>
      </c>
      <c r="L472" s="6">
        <f>2*I472*J472</f>
        <v>154439.01079999999</v>
      </c>
      <c r="M472" s="6">
        <f>0.5*(G472+K472)</f>
        <v>315352.39324999996</v>
      </c>
      <c r="N472" s="5">
        <f>0.5*P472</f>
        <v>118867.51190580515</v>
      </c>
      <c r="O472" s="6">
        <f>G472-K472</f>
        <v>-25792.783299999952</v>
      </c>
      <c r="P472" s="6">
        <f>SQRT(H472*H472+L472*L472)</f>
        <v>237735.0238116103</v>
      </c>
      <c r="Q472" s="6">
        <f>(H472*H472-L472*L472)/(H472*H472+L472*L472)</f>
        <v>0.1559703908476035</v>
      </c>
      <c r="R472"/>
      <c r="S472"/>
    </row>
    <row r="473" spans="1:19">
      <c r="A473" s="1">
        <f>100000*D473+1000*C473+B473</f>
        <v>788000</v>
      </c>
      <c r="B473" s="1">
        <v>0</v>
      </c>
      <c r="C473" s="1">
        <v>-12</v>
      </c>
      <c r="D473" s="2">
        <v>8</v>
      </c>
      <c r="E473" s="5">
        <v>305.69</v>
      </c>
      <c r="F473" s="5">
        <v>309.79000000000002</v>
      </c>
      <c r="G473" s="6">
        <f>E473*E473</f>
        <v>93446.376099999994</v>
      </c>
      <c r="H473" s="6">
        <f>2*E473*F473</f>
        <v>189399.41020000001</v>
      </c>
      <c r="I473" s="5">
        <v>249.94</v>
      </c>
      <c r="J473" s="5">
        <v>309.67</v>
      </c>
      <c r="K473" s="6">
        <f>I473*I473</f>
        <v>62470.003599999996</v>
      </c>
      <c r="L473" s="6">
        <f>2*I473*J473</f>
        <v>154797.83960000001</v>
      </c>
      <c r="M473" s="6">
        <f>0.5*(G473+K473)</f>
        <v>77958.189849999995</v>
      </c>
      <c r="N473" s="5">
        <f>0.5*P473</f>
        <v>122305.46566786703</v>
      </c>
      <c r="O473" s="6">
        <f>G473-K473</f>
        <v>30976.372499999998</v>
      </c>
      <c r="P473" s="6">
        <f>SQRT(H473*H473+L473*L473)</f>
        <v>244610.93133573406</v>
      </c>
      <c r="Q473" s="6">
        <f>(H473*H473-L473*L473)/(H473*H473+L473*L473)</f>
        <v>0.19904509774250437</v>
      </c>
      <c r="R473"/>
      <c r="S473"/>
    </row>
    <row r="474" spans="1:19">
      <c r="A474" s="1">
        <f>100000*D474+1000*C474+B474</f>
        <v>789000</v>
      </c>
      <c r="B474" s="1">
        <v>0</v>
      </c>
      <c r="C474" s="1">
        <v>-11</v>
      </c>
      <c r="D474" s="2">
        <v>8</v>
      </c>
      <c r="E474" s="5">
        <v>409.75</v>
      </c>
      <c r="F474" s="5">
        <v>186.84</v>
      </c>
      <c r="G474" s="6">
        <f>E474*E474</f>
        <v>167895.0625</v>
      </c>
      <c r="H474" s="6">
        <f>2*E474*F474</f>
        <v>153115.38</v>
      </c>
      <c r="I474" s="5">
        <v>475.92</v>
      </c>
      <c r="J474" s="5">
        <v>144.49</v>
      </c>
      <c r="K474" s="6">
        <f>I474*I474</f>
        <v>226499.84640000001</v>
      </c>
      <c r="L474" s="6">
        <f>2*I474*J474</f>
        <v>137531.3616</v>
      </c>
      <c r="M474" s="6">
        <f>0.5*(G474+K474)</f>
        <v>197197.45445000002</v>
      </c>
      <c r="N474" s="5">
        <f>0.5*P474</f>
        <v>102906.74785466495</v>
      </c>
      <c r="O474" s="6">
        <f>G474-K474</f>
        <v>-58604.783900000009</v>
      </c>
      <c r="P474" s="6">
        <f>SQRT(H474*H474+L474*L474)</f>
        <v>205813.4957093299</v>
      </c>
      <c r="Q474" s="6">
        <f>(H474*H474-L474*L474)/(H474*H474+L474*L474)</f>
        <v>0.10692942033656412</v>
      </c>
      <c r="R474"/>
      <c r="S474"/>
    </row>
    <row r="475" spans="1:19">
      <c r="A475" s="1">
        <f>100000*D475+1000*C475+B475</f>
        <v>790000</v>
      </c>
      <c r="B475" s="1">
        <v>0</v>
      </c>
      <c r="C475" s="1">
        <v>-10</v>
      </c>
      <c r="D475" s="2">
        <v>8</v>
      </c>
      <c r="E475" s="5">
        <v>1006.59</v>
      </c>
      <c r="F475" s="5">
        <v>49.45</v>
      </c>
      <c r="G475" s="6">
        <f>E475*E475</f>
        <v>1013223.4281</v>
      </c>
      <c r="H475" s="6">
        <f>2*E475*F475</f>
        <v>99551.751000000004</v>
      </c>
      <c r="I475" s="5">
        <v>1069.3800000000001</v>
      </c>
      <c r="J475" s="5">
        <v>46.56</v>
      </c>
      <c r="K475" s="6">
        <f>I475*I475</f>
        <v>1143573.5844000003</v>
      </c>
      <c r="L475" s="6">
        <f>2*I475*J475</f>
        <v>99580.665600000022</v>
      </c>
      <c r="M475" s="6">
        <f>0.5*(G475+K475)</f>
        <v>1078398.5062500001</v>
      </c>
      <c r="N475" s="5">
        <f>0.5*P475</f>
        <v>70403.941808156291</v>
      </c>
      <c r="O475" s="6">
        <f>G475-K475</f>
        <v>-130350.15630000026</v>
      </c>
      <c r="P475" s="6">
        <f>SQRT(H475*H475+L475*L475)</f>
        <v>140807.88361631258</v>
      </c>
      <c r="Q475" s="6">
        <f>(H475*H475-L475*L475)/(H475*H475+L475*L475)</f>
        <v>-2.9040574994339811E-4</v>
      </c>
      <c r="R475"/>
      <c r="S475"/>
    </row>
    <row r="476" spans="1:19">
      <c r="A476" s="1">
        <f>100000*D476+1000*C476+B476</f>
        <v>791000</v>
      </c>
      <c r="B476" s="1">
        <v>0</v>
      </c>
      <c r="C476" s="1">
        <v>-9</v>
      </c>
      <c r="D476" s="2">
        <v>8</v>
      </c>
      <c r="E476" s="5">
        <v>290.51</v>
      </c>
      <c r="F476" s="5">
        <v>232.7</v>
      </c>
      <c r="G476" s="6">
        <f>E476*E476</f>
        <v>84396.060099999988</v>
      </c>
      <c r="H476" s="6">
        <f>2*E476*F476</f>
        <v>135203.35399999999</v>
      </c>
      <c r="I476" s="5">
        <v>346.91</v>
      </c>
      <c r="J476" s="5">
        <v>165.32</v>
      </c>
      <c r="K476" s="6">
        <f>I476*I476</f>
        <v>120346.54810000001</v>
      </c>
      <c r="L476" s="6">
        <f>2*I476*J476</f>
        <v>114702.3224</v>
      </c>
      <c r="M476" s="6">
        <f>0.5*(G476+K476)</f>
        <v>102371.30410000001</v>
      </c>
      <c r="N476" s="5">
        <f>0.5*P476</f>
        <v>88651.804404652212</v>
      </c>
      <c r="O476" s="6">
        <f>G476-K476</f>
        <v>-35950.488000000027</v>
      </c>
      <c r="P476" s="6">
        <f>SQRT(H476*H476+L476*L476)</f>
        <v>177303.60880930442</v>
      </c>
      <c r="Q476" s="6">
        <f>(H476*H476-L476*L476)/(H476*H476+L476*L476)</f>
        <v>0.16297338476522208</v>
      </c>
      <c r="R476"/>
      <c r="S476"/>
    </row>
    <row r="477" spans="1:19">
      <c r="A477" s="1">
        <f>100000*D477+1000*C477+B477</f>
        <v>792000</v>
      </c>
      <c r="B477" s="1">
        <v>0</v>
      </c>
      <c r="C477" s="1">
        <v>-8</v>
      </c>
      <c r="D477" s="2">
        <v>8</v>
      </c>
      <c r="E477" s="5">
        <v>363.31</v>
      </c>
      <c r="F477" s="5">
        <v>153.76</v>
      </c>
      <c r="G477" s="6">
        <f>E477*E477</f>
        <v>131994.15609999999</v>
      </c>
      <c r="H477" s="6">
        <f>2*E477*F477</f>
        <v>111725.0912</v>
      </c>
      <c r="I477" s="5">
        <v>378.13</v>
      </c>
      <c r="J477" s="5">
        <v>144.93</v>
      </c>
      <c r="K477" s="6">
        <f>I477*I477</f>
        <v>142982.29689999999</v>
      </c>
      <c r="L477" s="6">
        <f>2*I477*J477</f>
        <v>109604.76180000001</v>
      </c>
      <c r="M477" s="6">
        <f>0.5*(G477+K477)</f>
        <v>137488.22649999999</v>
      </c>
      <c r="N477" s="5">
        <f>0.5*P477</f>
        <v>78255.510689156989</v>
      </c>
      <c r="O477" s="6">
        <f>G477-K477</f>
        <v>-10988.140799999994</v>
      </c>
      <c r="P477" s="6">
        <f>SQRT(H477*H477+L477*L477)</f>
        <v>156511.02137831398</v>
      </c>
      <c r="Q477" s="6">
        <f>(H477*H477-L477*L477)/(H477*H477+L477*L477)</f>
        <v>1.9158146041892653E-2</v>
      </c>
      <c r="R477"/>
      <c r="S477"/>
    </row>
    <row r="478" spans="1:19">
      <c r="A478" s="1">
        <f>100000*D478+1000*C478+B478</f>
        <v>793000</v>
      </c>
      <c r="B478" s="1">
        <v>0</v>
      </c>
      <c r="C478" s="1">
        <v>-7</v>
      </c>
      <c r="D478" s="2">
        <v>8</v>
      </c>
      <c r="E478" s="5">
        <v>100.78</v>
      </c>
      <c r="F478" s="5">
        <v>239.62</v>
      </c>
      <c r="G478" s="6">
        <f>E478*E478</f>
        <v>10156.608400000001</v>
      </c>
      <c r="H478" s="6">
        <f>2*E478*F478</f>
        <v>48297.807200000003</v>
      </c>
      <c r="I478" s="5">
        <v>154.22999999999999</v>
      </c>
      <c r="J478" s="5">
        <v>264.39</v>
      </c>
      <c r="K478" s="6">
        <f>I478*I478</f>
        <v>23786.892899999995</v>
      </c>
      <c r="L478" s="6">
        <f>2*I478*J478</f>
        <v>81553.739399999991</v>
      </c>
      <c r="M478" s="6">
        <f>0.5*(G478+K478)</f>
        <v>16971.750649999998</v>
      </c>
      <c r="N478" s="5">
        <f>0.5*P478</f>
        <v>47391.166345774509</v>
      </c>
      <c r="O478" s="6">
        <f>G478-K478</f>
        <v>-13630.284499999994</v>
      </c>
      <c r="P478" s="6">
        <f>SQRT(H478*H478+L478*L478)</f>
        <v>94782.332691549018</v>
      </c>
      <c r="Q478" s="6">
        <f>(H478*H478-L478*L478)/(H478*H478+L478*L478)</f>
        <v>-0.48068599272381191</v>
      </c>
      <c r="R478"/>
      <c r="S478"/>
    </row>
    <row r="479" spans="1:19">
      <c r="A479" s="1">
        <f>100000*D479+1000*C479+B479</f>
        <v>794000</v>
      </c>
      <c r="B479" s="1">
        <v>0</v>
      </c>
      <c r="C479" s="1">
        <v>-6</v>
      </c>
      <c r="D479" s="2">
        <v>8</v>
      </c>
      <c r="E479" s="5">
        <v>705.24</v>
      </c>
      <c r="F479" s="5">
        <v>63.31</v>
      </c>
      <c r="G479" s="6">
        <f>E479*E479</f>
        <v>497363.45760000002</v>
      </c>
      <c r="H479" s="6">
        <f>2*E479*F479</f>
        <v>89297.488800000006</v>
      </c>
      <c r="I479" s="5">
        <v>714.52</v>
      </c>
      <c r="J479" s="5">
        <v>52.49</v>
      </c>
      <c r="K479" s="6">
        <f>I479*I479</f>
        <v>510538.83039999998</v>
      </c>
      <c r="L479" s="6">
        <f>2*I479*J479</f>
        <v>75010.309600000008</v>
      </c>
      <c r="M479" s="6">
        <f>0.5*(G479+K479)</f>
        <v>503951.14399999997</v>
      </c>
      <c r="N479" s="5">
        <f>0.5*P479</f>
        <v>58310.779561488416</v>
      </c>
      <c r="O479" s="6">
        <f>G479-K479</f>
        <v>-13175.372799999954</v>
      </c>
      <c r="P479" s="6">
        <f>SQRT(H479*H479+L479*L479)</f>
        <v>116621.55912297683</v>
      </c>
      <c r="Q479" s="6">
        <f>(H479*H479-L479*L479)/(H479*H479+L479*L479)</f>
        <v>0.17260246032566065</v>
      </c>
      <c r="R479"/>
      <c r="S479"/>
    </row>
    <row r="480" spans="1:19">
      <c r="A480" s="1">
        <f>100000*D480+1000*C480+B480</f>
        <v>795000</v>
      </c>
      <c r="B480" s="1">
        <v>0</v>
      </c>
      <c r="C480" s="1">
        <v>-5</v>
      </c>
      <c r="D480" s="2">
        <v>8</v>
      </c>
      <c r="E480" s="5">
        <v>3032.17</v>
      </c>
      <c r="F480" s="5">
        <v>27.37</v>
      </c>
      <c r="G480" s="6">
        <f>E480*E480</f>
        <v>9194054.9089000002</v>
      </c>
      <c r="H480" s="6">
        <f>2*E480*F480</f>
        <v>165980.98580000002</v>
      </c>
      <c r="I480" s="5">
        <v>3047.74</v>
      </c>
      <c r="J480" s="5">
        <v>27.15</v>
      </c>
      <c r="K480" s="6">
        <f>I480*I480</f>
        <v>9288719.1075999979</v>
      </c>
      <c r="L480" s="6">
        <f>2*I480*J480</f>
        <v>165492.28199999998</v>
      </c>
      <c r="M480" s="6">
        <f>0.5*(G480+K480)</f>
        <v>9241387.0082499981</v>
      </c>
      <c r="N480" s="5">
        <f>0.5*P480</f>
        <v>117193.625091883</v>
      </c>
      <c r="O480" s="6">
        <f>G480-K480</f>
        <v>-94664.198699997738</v>
      </c>
      <c r="P480" s="6">
        <f>SQRT(H480*H480+L480*L480)</f>
        <v>234387.25018376601</v>
      </c>
      <c r="Q480" s="6">
        <f>(H480*H480-L480*L480)/(H480*H480+L480*L480)</f>
        <v>2.9486705879067897E-3</v>
      </c>
      <c r="R480"/>
      <c r="S480"/>
    </row>
    <row r="481" spans="1:19">
      <c r="A481" s="1">
        <f>100000*D481+1000*C481+B481</f>
        <v>796000</v>
      </c>
      <c r="B481" s="1">
        <v>0</v>
      </c>
      <c r="C481" s="1">
        <v>-4</v>
      </c>
      <c r="D481" s="2">
        <v>8</v>
      </c>
      <c r="E481" s="5">
        <v>988.88</v>
      </c>
      <c r="F481" s="5">
        <v>43.59</v>
      </c>
      <c r="G481" s="6">
        <f>E481*E481</f>
        <v>977883.6544</v>
      </c>
      <c r="H481" s="6">
        <f>2*E481*F481</f>
        <v>86210.558400000009</v>
      </c>
      <c r="I481" s="5">
        <v>1003.61</v>
      </c>
      <c r="J481" s="5">
        <v>42.54</v>
      </c>
      <c r="K481" s="6">
        <f>I481*I481</f>
        <v>1007233.0321000001</v>
      </c>
      <c r="L481" s="6">
        <f>2*I481*J481</f>
        <v>85387.138800000001</v>
      </c>
      <c r="M481" s="6">
        <f>0.5*(G481+K481)</f>
        <v>992558.34325000003</v>
      </c>
      <c r="N481" s="5">
        <f>0.5*P481</f>
        <v>60669.64614222313</v>
      </c>
      <c r="O481" s="6">
        <f>G481-K481</f>
        <v>-29349.37770000007</v>
      </c>
      <c r="P481" s="6">
        <f>SQRT(H481*H481+L481*L481)</f>
        <v>121339.29228444626</v>
      </c>
      <c r="Q481" s="6">
        <f>(H481*H481-L481*L481)/(H481*H481+L481*L481)</f>
        <v>9.5968728458398819E-3</v>
      </c>
      <c r="R481"/>
      <c r="S481"/>
    </row>
    <row r="482" spans="1:19">
      <c r="A482" s="1">
        <f>100000*D482+1000*C482+B482</f>
        <v>797000</v>
      </c>
      <c r="B482" s="1">
        <v>0</v>
      </c>
      <c r="C482" s="1">
        <v>-3</v>
      </c>
      <c r="D482" s="2">
        <v>8</v>
      </c>
      <c r="E482" s="5">
        <v>2171.86</v>
      </c>
      <c r="F482" s="5">
        <v>30.76</v>
      </c>
      <c r="G482" s="6">
        <f>E482*E482</f>
        <v>4716975.859600001</v>
      </c>
      <c r="H482" s="6">
        <f>2*E482*F482</f>
        <v>133612.82720000003</v>
      </c>
      <c r="I482" s="5">
        <v>2196.6999999999998</v>
      </c>
      <c r="J482" s="5">
        <v>30.6</v>
      </c>
      <c r="K482" s="6">
        <f>I482*I482</f>
        <v>4825490.8899999997</v>
      </c>
      <c r="L482" s="6">
        <f>2*I482*J482</f>
        <v>134438.04</v>
      </c>
      <c r="M482" s="6">
        <f>0.5*(G482+K482)</f>
        <v>4771233.3748000003</v>
      </c>
      <c r="N482" s="5">
        <f>0.5*P482</f>
        <v>94770.742045499821</v>
      </c>
      <c r="O482" s="6">
        <f>G482-K482</f>
        <v>-108515.03039999865</v>
      </c>
      <c r="P482" s="6">
        <f>SQRT(H482*H482+L482*L482)</f>
        <v>189541.48409099964</v>
      </c>
      <c r="Q482" s="6">
        <f>(H482*H482-L482*L482)/(H482*H482+L482*L482)</f>
        <v>-6.1570774806538556E-3</v>
      </c>
      <c r="R482"/>
      <c r="S482"/>
    </row>
    <row r="483" spans="1:19">
      <c r="A483" s="1">
        <f>100000*D483+1000*C483+B483</f>
        <v>798000</v>
      </c>
      <c r="B483" s="1">
        <v>0</v>
      </c>
      <c r="C483" s="1">
        <v>-2</v>
      </c>
      <c r="D483" s="2">
        <v>8</v>
      </c>
      <c r="E483" s="5">
        <v>4839.8</v>
      </c>
      <c r="F483" s="5">
        <v>27.62</v>
      </c>
      <c r="G483" s="6">
        <f>E483*E483</f>
        <v>23423664.040000003</v>
      </c>
      <c r="H483" s="6">
        <f>2*E483*F483</f>
        <v>267350.55200000003</v>
      </c>
      <c r="I483" s="5">
        <v>4877.57</v>
      </c>
      <c r="J483" s="5">
        <v>27.69</v>
      </c>
      <c r="K483" s="6">
        <f>I483*I483</f>
        <v>23790689.104899999</v>
      </c>
      <c r="L483" s="6">
        <f>2*I483*J483</f>
        <v>270119.82659999997</v>
      </c>
      <c r="M483" s="6">
        <f>0.5*(G483+K483)</f>
        <v>23607176.572450001</v>
      </c>
      <c r="N483" s="5">
        <f>0.5*P483</f>
        <v>190026.99701431819</v>
      </c>
      <c r="O483" s="6">
        <f>G483-K483</f>
        <v>-367025.06489999592</v>
      </c>
      <c r="P483" s="6">
        <f>SQRT(H483*H483+L483*L483)</f>
        <v>380053.99402863637</v>
      </c>
      <c r="Q483" s="6">
        <f>(H483*H483-L483*L483)/(H483*H483+L483*L483)</f>
        <v>-1.0304571916904167E-2</v>
      </c>
      <c r="R483"/>
      <c r="S483"/>
    </row>
    <row r="484" spans="1:19">
      <c r="A484" s="1">
        <f>100000*D484+1000*C484+B484</f>
        <v>799000</v>
      </c>
      <c r="B484" s="1">
        <v>0</v>
      </c>
      <c r="C484" s="1">
        <v>-1</v>
      </c>
      <c r="D484" s="2">
        <v>8</v>
      </c>
      <c r="E484" s="5">
        <v>1178.28</v>
      </c>
      <c r="F484" s="5">
        <v>63.76</v>
      </c>
      <c r="G484" s="6">
        <f>E484*E484</f>
        <v>1388343.7583999999</v>
      </c>
      <c r="H484" s="6">
        <f>2*E484*F484</f>
        <v>150254.26559999998</v>
      </c>
      <c r="I484" s="5">
        <v>1186.05</v>
      </c>
      <c r="J484" s="5">
        <v>56.74</v>
      </c>
      <c r="K484" s="6">
        <f>I484*I484</f>
        <v>1406714.6024999998</v>
      </c>
      <c r="L484" s="6">
        <f>2*I484*J484</f>
        <v>134592.954</v>
      </c>
      <c r="M484" s="6">
        <f>0.5*(G484+K484)</f>
        <v>1397529.1804499999</v>
      </c>
      <c r="N484" s="5">
        <f>0.5*P484</f>
        <v>100860.80457422677</v>
      </c>
      <c r="O484" s="6">
        <f>G484-K484</f>
        <v>-18370.844099999871</v>
      </c>
      <c r="P484" s="6">
        <f>SQRT(H484*H484+L484*L484)</f>
        <v>201721.60914845354</v>
      </c>
      <c r="Q484" s="6">
        <f>(H484*H484-L484*L484)/(H484*H484+L484*L484)</f>
        <v>0.10963147754402611</v>
      </c>
      <c r="R484"/>
      <c r="S484"/>
    </row>
    <row r="485" spans="1:19">
      <c r="A485" s="1">
        <f>100000*D485+1000*C485+B485</f>
        <v>799991</v>
      </c>
      <c r="B485" s="1">
        <v>-9</v>
      </c>
      <c r="C485" s="1">
        <v>0</v>
      </c>
      <c r="D485" s="2">
        <v>8</v>
      </c>
      <c r="E485" s="5">
        <v>580.91</v>
      </c>
      <c r="F485" s="5">
        <v>73.599999999999994</v>
      </c>
      <c r="G485" s="6">
        <f>E485*E485</f>
        <v>337456.42809999996</v>
      </c>
      <c r="H485" s="6">
        <f>2*E485*F485</f>
        <v>85509.95199999999</v>
      </c>
      <c r="I485" s="5">
        <v>593.27</v>
      </c>
      <c r="J485" s="5">
        <v>84.02</v>
      </c>
      <c r="K485" s="6">
        <f>I485*I485</f>
        <v>351969.2929</v>
      </c>
      <c r="L485" s="6">
        <f>2*I485*J485</f>
        <v>99693.090799999991</v>
      </c>
      <c r="M485" s="6">
        <f>0.5*(G485+K485)</f>
        <v>344712.86049999995</v>
      </c>
      <c r="N485" s="5">
        <f>0.5*P485</f>
        <v>65670.892038062317</v>
      </c>
      <c r="O485" s="6">
        <f>G485-K485</f>
        <v>-14512.864800000039</v>
      </c>
      <c r="P485" s="6">
        <f>SQRT(H485*H485+L485*L485)</f>
        <v>131341.78407612463</v>
      </c>
      <c r="Q485" s="6">
        <f>(H485*H485-L485*L485)/(H485*H485+L485*L485)</f>
        <v>-0.15227010537190064</v>
      </c>
      <c r="R485"/>
      <c r="S485"/>
    </row>
    <row r="486" spans="1:19">
      <c r="A486" s="1">
        <f>100000*D486+1000*C486+B486</f>
        <v>799992</v>
      </c>
      <c r="B486" s="1">
        <v>-8</v>
      </c>
      <c r="C486" s="1">
        <v>0</v>
      </c>
      <c r="D486" s="2">
        <v>8</v>
      </c>
      <c r="E486" s="5">
        <v>121.79</v>
      </c>
      <c r="F486" s="5">
        <v>252.81</v>
      </c>
      <c r="G486" s="6">
        <f>E486*E486</f>
        <v>14832.804100000001</v>
      </c>
      <c r="H486" s="6">
        <f>2*E486*F486</f>
        <v>61579.459800000004</v>
      </c>
      <c r="I486" s="5">
        <v>86.75</v>
      </c>
      <c r="J486" s="5">
        <v>255.76</v>
      </c>
      <c r="K486" s="6">
        <f>I486*I486</f>
        <v>7525.5625</v>
      </c>
      <c r="L486" s="6">
        <f>2*I486*J486</f>
        <v>44374.36</v>
      </c>
      <c r="M486" s="6">
        <f>0.5*(G486+K486)</f>
        <v>11179.183300000001</v>
      </c>
      <c r="N486" s="5">
        <f>0.5*P486</f>
        <v>37951.000298639745</v>
      </c>
      <c r="O486" s="6">
        <f>G486-K486</f>
        <v>7307.2416000000012</v>
      </c>
      <c r="P486" s="6">
        <f>SQRT(H486*H486+L486*L486)</f>
        <v>75902.00059727949</v>
      </c>
      <c r="Q486" s="6">
        <f>(H486*H486-L486*L486)/(H486*H486+L486*L486)</f>
        <v>0.31642250794962323</v>
      </c>
      <c r="R486"/>
      <c r="S486"/>
    </row>
    <row r="487" spans="1:19">
      <c r="A487" s="1">
        <f>100000*D487+1000*C487+B487</f>
        <v>799993</v>
      </c>
      <c r="B487" s="1">
        <v>-7</v>
      </c>
      <c r="C487" s="1">
        <v>0</v>
      </c>
      <c r="D487" s="2">
        <v>8</v>
      </c>
      <c r="E487" s="5">
        <v>311.38</v>
      </c>
      <c r="F487" s="5">
        <v>192.31</v>
      </c>
      <c r="G487" s="6">
        <f>E487*E487</f>
        <v>96957.504399999991</v>
      </c>
      <c r="H487" s="6">
        <f>2*E487*F487</f>
        <v>119762.97560000001</v>
      </c>
      <c r="I487" s="5">
        <v>306.8</v>
      </c>
      <c r="J487" s="5">
        <v>153.49</v>
      </c>
      <c r="K487" s="6">
        <f>I487*I487</f>
        <v>94126.24</v>
      </c>
      <c r="L487" s="6">
        <f>2*I487*J487</f>
        <v>94181.464000000007</v>
      </c>
      <c r="M487" s="6">
        <f>0.5*(G487+K487)</f>
        <v>95541.872199999998</v>
      </c>
      <c r="N487" s="5">
        <f>0.5*P487</f>
        <v>76179.587957912809</v>
      </c>
      <c r="O487" s="6">
        <f>G487-K487</f>
        <v>2831.2643999999855</v>
      </c>
      <c r="P487" s="6">
        <f>SQRT(H487*H487+L487*L487)</f>
        <v>152359.17591582562</v>
      </c>
      <c r="Q487" s="6">
        <f>(H487*H487-L487*L487)/(H487*H487+L487*L487)</f>
        <v>0.23577077817386388</v>
      </c>
      <c r="R487"/>
      <c r="S487"/>
    </row>
    <row r="488" spans="1:19">
      <c r="A488" s="1">
        <f>100000*D488+1000*C488+B488</f>
        <v>799994</v>
      </c>
      <c r="B488" s="1">
        <v>-6</v>
      </c>
      <c r="C488" s="1">
        <v>0</v>
      </c>
      <c r="D488" s="2">
        <v>8</v>
      </c>
      <c r="E488" s="5">
        <v>408.95</v>
      </c>
      <c r="F488" s="5">
        <v>120.25</v>
      </c>
      <c r="G488" s="6">
        <f>E488*E488</f>
        <v>167240.10249999998</v>
      </c>
      <c r="H488" s="6">
        <f>2*E488*F488</f>
        <v>98352.474999999991</v>
      </c>
      <c r="I488" s="5">
        <v>373.18</v>
      </c>
      <c r="J488" s="5">
        <v>142.13</v>
      </c>
      <c r="K488" s="6">
        <f>I488*I488</f>
        <v>139263.3124</v>
      </c>
      <c r="L488" s="6">
        <f>2*I488*J488</f>
        <v>106080.1468</v>
      </c>
      <c r="M488" s="6">
        <f>0.5*(G488+K488)</f>
        <v>153251.70744999999</v>
      </c>
      <c r="N488" s="5">
        <f>0.5*P488</f>
        <v>72329.466477596769</v>
      </c>
      <c r="O488" s="6">
        <f>G488-K488</f>
        <v>27976.790099999984</v>
      </c>
      <c r="P488" s="6">
        <f>SQRT(H488*H488+L488*L488)</f>
        <v>144658.93295519354</v>
      </c>
      <c r="Q488" s="6">
        <f>(H488*H488-L488*L488)/(H488*H488+L488*L488)</f>
        <v>-7.5493290076942318E-2</v>
      </c>
      <c r="R488"/>
      <c r="S488"/>
    </row>
    <row r="489" spans="1:19">
      <c r="A489" s="1">
        <f>100000*D489+1000*C489+B489</f>
        <v>799995</v>
      </c>
      <c r="B489" s="1">
        <v>-5</v>
      </c>
      <c r="C489" s="1">
        <v>0</v>
      </c>
      <c r="D489" s="2">
        <v>8</v>
      </c>
      <c r="E489" s="5">
        <v>521.11</v>
      </c>
      <c r="F489" s="5">
        <v>84.34</v>
      </c>
      <c r="G489" s="6">
        <f>E489*E489</f>
        <v>271555.63209999999</v>
      </c>
      <c r="H489" s="6">
        <f>2*E489*F489</f>
        <v>87900.834800000011</v>
      </c>
      <c r="I489" s="5">
        <v>550.94000000000005</v>
      </c>
      <c r="J489" s="5">
        <v>81.33</v>
      </c>
      <c r="K489" s="6">
        <f>I489*I489</f>
        <v>303534.88360000006</v>
      </c>
      <c r="L489" s="6">
        <f>2*I489*J489</f>
        <v>89615.900400000013</v>
      </c>
      <c r="M489" s="6">
        <f>0.5*(G489+K489)</f>
        <v>287545.25785000005</v>
      </c>
      <c r="N489" s="5">
        <f>0.5*P489</f>
        <v>62764.572736217233</v>
      </c>
      <c r="O489" s="6">
        <f>G489-K489</f>
        <v>-31979.251500000071</v>
      </c>
      <c r="P489" s="6">
        <f>SQRT(H489*H489+L489*L489)</f>
        <v>125529.14547243447</v>
      </c>
      <c r="Q489" s="6">
        <f>(H489*H489-L489*L489)/(H489*H489+L489*L489)</f>
        <v>-1.9321057513039804E-2</v>
      </c>
      <c r="R489"/>
      <c r="S489"/>
    </row>
    <row r="490" spans="1:19">
      <c r="A490" s="1">
        <f>100000*D490+1000*C490+B490</f>
        <v>799996</v>
      </c>
      <c r="B490" s="1">
        <v>-4</v>
      </c>
      <c r="C490" s="1">
        <v>0</v>
      </c>
      <c r="D490" s="2">
        <v>8</v>
      </c>
      <c r="E490" s="5">
        <v>1381.04</v>
      </c>
      <c r="F490" s="5">
        <v>31.28</v>
      </c>
      <c r="G490" s="6">
        <f>E490*E490</f>
        <v>1907271.4815999998</v>
      </c>
      <c r="H490" s="6">
        <f>2*E490*F490</f>
        <v>86397.862399999998</v>
      </c>
      <c r="I490" s="5">
        <v>1375.18</v>
      </c>
      <c r="J490" s="5">
        <v>31.21</v>
      </c>
      <c r="K490" s="6">
        <f>I490*I490</f>
        <v>1891120.0324000001</v>
      </c>
      <c r="L490" s="6">
        <f>2*I490*J490</f>
        <v>85838.7356</v>
      </c>
      <c r="M490" s="6">
        <f>0.5*(G490+K490)</f>
        <v>1899195.757</v>
      </c>
      <c r="N490" s="5">
        <f>0.5*P490</f>
        <v>60895.1540697124</v>
      </c>
      <c r="O490" s="6">
        <f>G490-K490</f>
        <v>16151.449199999683</v>
      </c>
      <c r="P490" s="6">
        <f>SQRT(H490*H490+L490*L490)</f>
        <v>121790.3081394248</v>
      </c>
      <c r="Q490" s="6">
        <f>(H490*H490-L490*L490)/(H490*H490+L490*L490)</f>
        <v>6.4924750525693926E-3</v>
      </c>
      <c r="R490"/>
      <c r="S490"/>
    </row>
    <row r="491" spans="1:19">
      <c r="A491" s="1">
        <f>100000*D491+1000*C491+B491</f>
        <v>799997</v>
      </c>
      <c r="B491" s="1">
        <v>-3</v>
      </c>
      <c r="C491" s="1">
        <v>0</v>
      </c>
      <c r="D491" s="2">
        <v>8</v>
      </c>
      <c r="E491" s="5">
        <v>147.88</v>
      </c>
      <c r="F491" s="5">
        <v>272.04000000000002</v>
      </c>
      <c r="G491" s="6">
        <f>E491*E491</f>
        <v>21868.4944</v>
      </c>
      <c r="H491" s="6">
        <f>2*E491*F491</f>
        <v>80458.550400000007</v>
      </c>
      <c r="I491" s="5">
        <v>174.57</v>
      </c>
      <c r="J491" s="5">
        <v>272.61</v>
      </c>
      <c r="K491" s="6">
        <f>I491*I491</f>
        <v>30474.684899999997</v>
      </c>
      <c r="L491" s="6">
        <f>2*I491*J491</f>
        <v>95179.055399999997</v>
      </c>
      <c r="M491" s="6">
        <f>0.5*(G491+K491)</f>
        <v>26171.589649999998</v>
      </c>
      <c r="N491" s="5">
        <f>0.5*P491</f>
        <v>62314.988003099243</v>
      </c>
      <c r="O491" s="6">
        <f>G491-K491</f>
        <v>-8606.190499999997</v>
      </c>
      <c r="P491" s="6">
        <f>SQRT(H491*H491+L491*L491)</f>
        <v>124629.97600619849</v>
      </c>
      <c r="Q491" s="6">
        <f>(H491*H491-L491*L491)/(H491*H491+L491*L491)</f>
        <v>-0.16645436744096101</v>
      </c>
      <c r="R491"/>
      <c r="S491"/>
    </row>
    <row r="492" spans="1:19">
      <c r="A492" s="1">
        <f>100000*D492+1000*C492+B492</f>
        <v>799998</v>
      </c>
      <c r="B492" s="1">
        <v>-2</v>
      </c>
      <c r="C492" s="1">
        <v>0</v>
      </c>
      <c r="D492" s="2">
        <v>8</v>
      </c>
      <c r="E492" s="5">
        <v>4151.71</v>
      </c>
      <c r="F492" s="5">
        <v>26.21</v>
      </c>
      <c r="G492" s="6">
        <f>E492*E492</f>
        <v>17236695.9241</v>
      </c>
      <c r="H492" s="6">
        <f>2*E492*F492</f>
        <v>217632.63820000002</v>
      </c>
      <c r="I492" s="5">
        <v>4131.66</v>
      </c>
      <c r="J492" s="5">
        <v>26.11</v>
      </c>
      <c r="K492" s="6">
        <f>I492*I492</f>
        <v>17070614.355599999</v>
      </c>
      <c r="L492" s="6">
        <f>2*I492*J492</f>
        <v>215755.28519999998</v>
      </c>
      <c r="M492" s="6">
        <f>0.5*(G492+K492)</f>
        <v>17153655.139849998</v>
      </c>
      <c r="N492" s="5">
        <f>0.5*P492</f>
        <v>153227.20736020204</v>
      </c>
      <c r="O492" s="6">
        <f>G492-K492</f>
        <v>166081.56850000098</v>
      </c>
      <c r="P492" s="6">
        <f>SQRT(H492*H492+L492*L492)</f>
        <v>306454.41472040408</v>
      </c>
      <c r="Q492" s="6">
        <f>(H492*H492-L492*L492)/(H492*H492+L492*L492)</f>
        <v>8.6634521711607335E-3</v>
      </c>
      <c r="R492"/>
      <c r="S492"/>
    </row>
    <row r="493" spans="1:19">
      <c r="A493" s="1">
        <f>100000*D493+1000*C493+B493</f>
        <v>799999</v>
      </c>
      <c r="B493" s="1">
        <v>-1</v>
      </c>
      <c r="C493" s="1">
        <v>0</v>
      </c>
      <c r="D493" s="2">
        <v>8</v>
      </c>
      <c r="E493" s="5">
        <v>2468</v>
      </c>
      <c r="F493" s="5">
        <v>30.98</v>
      </c>
      <c r="G493" s="6">
        <f>E493*E493</f>
        <v>6091024</v>
      </c>
      <c r="H493" s="6">
        <f>2*E493*F493</f>
        <v>152917.28</v>
      </c>
      <c r="I493" s="5">
        <v>2465.92</v>
      </c>
      <c r="J493" s="5">
        <v>30.95</v>
      </c>
      <c r="K493" s="6">
        <f>I493*I493</f>
        <v>6080761.4464000007</v>
      </c>
      <c r="L493" s="6">
        <f>2*I493*J493</f>
        <v>152640.448</v>
      </c>
      <c r="M493" s="6">
        <f>0.5*(G493+K493)</f>
        <v>6085892.7232000008</v>
      </c>
      <c r="N493" s="5">
        <f>0.5*P493</f>
        <v>108031.01509316561</v>
      </c>
      <c r="O493" s="6">
        <f>G493-K493</f>
        <v>10262.553599999286</v>
      </c>
      <c r="P493" s="6">
        <f>SQRT(H493*H493+L493*L493)</f>
        <v>216062.03018633122</v>
      </c>
      <c r="Q493" s="6">
        <f>(H493*H493-L493*L493)/(H493*H493+L493*L493)</f>
        <v>1.8119769025899532E-3</v>
      </c>
      <c r="R493"/>
      <c r="S493"/>
    </row>
    <row r="494" spans="1:19">
      <c r="A494" s="1">
        <f>100000*D494+1000*C494+B494</f>
        <v>800000</v>
      </c>
      <c r="B494" s="1">
        <v>0</v>
      </c>
      <c r="C494" s="1">
        <v>0</v>
      </c>
      <c r="D494" s="2">
        <v>8</v>
      </c>
      <c r="E494" s="5">
        <v>321.01</v>
      </c>
      <c r="F494" s="5">
        <v>280.70999999999998</v>
      </c>
      <c r="G494" s="6">
        <f>E494*E494</f>
        <v>103047.42009999999</v>
      </c>
      <c r="H494" s="6">
        <f>2*E494*F494</f>
        <v>180221.43419999999</v>
      </c>
      <c r="I494" s="5">
        <v>272.22000000000003</v>
      </c>
      <c r="J494" s="5">
        <v>308.37</v>
      </c>
      <c r="K494" s="6">
        <f>I494*I494</f>
        <v>74103.728400000022</v>
      </c>
      <c r="L494" s="6">
        <f>2*I494*J494</f>
        <v>167888.96280000001</v>
      </c>
      <c r="M494" s="6">
        <f>0.5*(G494+K494)</f>
        <v>88575.574250000005</v>
      </c>
      <c r="N494" s="5">
        <f>0.5*P494</f>
        <v>123152.82089254464</v>
      </c>
      <c r="O494" s="6">
        <f>G494-K494</f>
        <v>28943.691699999967</v>
      </c>
      <c r="P494" s="6">
        <f>SQRT(H494*H494+L494*L494)</f>
        <v>246305.64178508928</v>
      </c>
      <c r="Q494" s="6">
        <f>(H494*H494-L494*L494)/(H494*H494+L494*L494)</f>
        <v>7.0764980613089765E-2</v>
      </c>
      <c r="R494"/>
      <c r="S494"/>
    </row>
    <row r="495" spans="1:19">
      <c r="A495" s="1">
        <f>100000*D495+1000*C495+B495</f>
        <v>800001</v>
      </c>
      <c r="B495" s="1">
        <v>1</v>
      </c>
      <c r="C495" s="1">
        <v>0</v>
      </c>
      <c r="D495" s="2">
        <v>8</v>
      </c>
      <c r="E495" s="5">
        <v>2453.81</v>
      </c>
      <c r="F495" s="5">
        <v>31</v>
      </c>
      <c r="G495" s="6">
        <f>E495*E495</f>
        <v>6021183.5160999997</v>
      </c>
      <c r="H495" s="6">
        <f>2*E495*F495</f>
        <v>152136.22</v>
      </c>
      <c r="I495" s="5">
        <v>2465.58</v>
      </c>
      <c r="J495" s="5">
        <v>30.97</v>
      </c>
      <c r="K495" s="6">
        <f>I495*I495</f>
        <v>6079084.7363999998</v>
      </c>
      <c r="L495" s="6">
        <f>2*I495*J495</f>
        <v>152718.0252</v>
      </c>
      <c r="M495" s="6">
        <f>0.5*(G495+K495)</f>
        <v>6050134.1262499997</v>
      </c>
      <c r="N495" s="5">
        <f>0.5*P495</f>
        <v>107782.44831241801</v>
      </c>
      <c r="O495" s="6">
        <f>G495-K495</f>
        <v>-57901.220300000161</v>
      </c>
      <c r="P495" s="6">
        <f>SQRT(H495*H495+L495*L495)</f>
        <v>215564.89662483602</v>
      </c>
      <c r="Q495" s="6">
        <f>(H495*H495-L495*L495)/(H495*H495+L495*L495)</f>
        <v>-3.8169262202098742E-3</v>
      </c>
      <c r="R495"/>
      <c r="S495"/>
    </row>
    <row r="496" spans="1:19">
      <c r="A496" s="1">
        <f>100000*D496+1000*C496+B496</f>
        <v>800002</v>
      </c>
      <c r="B496" s="1">
        <v>2</v>
      </c>
      <c r="C496" s="1">
        <v>0</v>
      </c>
      <c r="D496" s="2">
        <v>8</v>
      </c>
      <c r="E496" s="5">
        <v>4065.94</v>
      </c>
      <c r="F496" s="5">
        <v>26.19</v>
      </c>
      <c r="G496" s="6">
        <f>E496*E496</f>
        <v>16531868.0836</v>
      </c>
      <c r="H496" s="6">
        <f>2*E496*F496</f>
        <v>212973.93720000001</v>
      </c>
      <c r="I496" s="5">
        <v>4138.05</v>
      </c>
      <c r="J496" s="5">
        <v>26.01</v>
      </c>
      <c r="K496" s="6">
        <f>I496*I496</f>
        <v>17123457.802500002</v>
      </c>
      <c r="L496" s="6">
        <f>2*I496*J496</f>
        <v>215261.36100000003</v>
      </c>
      <c r="M496" s="6">
        <f>0.5*(G496+K496)</f>
        <v>16827662.943050001</v>
      </c>
      <c r="N496" s="5">
        <f>0.5*P496</f>
        <v>151406.20154574406</v>
      </c>
      <c r="O496" s="6">
        <f>G496-K496</f>
        <v>-591589.71890000254</v>
      </c>
      <c r="P496" s="6">
        <f>SQRT(H496*H496+L496*L496)</f>
        <v>302812.40309148812</v>
      </c>
      <c r="Q496" s="6">
        <f>(H496*H496-L496*L496)/(H496*H496+L496*L496)</f>
        <v>-1.0682718343312619E-2</v>
      </c>
      <c r="R496"/>
      <c r="S496"/>
    </row>
    <row r="497" spans="1:19">
      <c r="A497" s="1">
        <f>100000*D497+1000*C497+B497</f>
        <v>800004</v>
      </c>
      <c r="B497" s="1">
        <v>4</v>
      </c>
      <c r="C497" s="1">
        <v>0</v>
      </c>
      <c r="D497" s="2">
        <v>8</v>
      </c>
      <c r="E497" s="5">
        <v>1386.6</v>
      </c>
      <c r="F497" s="5">
        <v>34.46</v>
      </c>
      <c r="G497" s="6">
        <f>E497*E497</f>
        <v>1922659.5599999998</v>
      </c>
      <c r="H497" s="6">
        <f>2*E497*F497</f>
        <v>95564.471999999994</v>
      </c>
      <c r="I497" s="5">
        <v>1357.56</v>
      </c>
      <c r="J497" s="5">
        <v>34.89</v>
      </c>
      <c r="K497" s="6">
        <f>I497*I497</f>
        <v>1842969.1535999998</v>
      </c>
      <c r="L497" s="6">
        <f>2*I497*J497</f>
        <v>94730.536800000002</v>
      </c>
      <c r="M497" s="6">
        <f>0.5*(G497+K497)</f>
        <v>1882814.3567999997</v>
      </c>
      <c r="N497" s="5">
        <f>0.5*P497</f>
        <v>67280.091615304264</v>
      </c>
      <c r="O497" s="6">
        <f>G497-K497</f>
        <v>79690.406399999978</v>
      </c>
      <c r="P497" s="6">
        <f>SQRT(H497*H497+L497*L497)</f>
        <v>134560.18323060853</v>
      </c>
      <c r="Q497" s="6">
        <f>(H497*H497-L497*L497)/(H497*H497+L497*L497)</f>
        <v>8.7644882543846721E-3</v>
      </c>
      <c r="R497"/>
      <c r="S497"/>
    </row>
    <row r="498" spans="1:19">
      <c r="A498" s="1">
        <f>100000*D498+1000*C498+B498</f>
        <v>800005</v>
      </c>
      <c r="B498" s="1">
        <v>5</v>
      </c>
      <c r="C498" s="1">
        <v>0</v>
      </c>
      <c r="D498" s="2">
        <v>8</v>
      </c>
      <c r="E498" s="5">
        <v>543.67999999999995</v>
      </c>
      <c r="F498" s="5">
        <v>80.89</v>
      </c>
      <c r="G498" s="6">
        <f>E498*E498</f>
        <v>295587.94239999994</v>
      </c>
      <c r="H498" s="6">
        <f>2*E498*F498</f>
        <v>87956.550399999993</v>
      </c>
      <c r="I498" s="5">
        <v>552.92999999999995</v>
      </c>
      <c r="J498" s="5">
        <v>79.36</v>
      </c>
      <c r="K498" s="6">
        <f>I498*I498</f>
        <v>305731.58489999996</v>
      </c>
      <c r="L498" s="6">
        <f>2*I498*J498</f>
        <v>87761.049599999998</v>
      </c>
      <c r="M498" s="6">
        <f>0.5*(G498+K498)</f>
        <v>300659.76364999998</v>
      </c>
      <c r="N498" s="5">
        <f>0.5*P498</f>
        <v>62125.591717828735</v>
      </c>
      <c r="O498" s="6">
        <f>G498-K498</f>
        <v>-10143.642500000016</v>
      </c>
      <c r="P498" s="6">
        <f>SQRT(H498*H498+L498*L498)</f>
        <v>124251.18343565747</v>
      </c>
      <c r="Q498" s="6">
        <f>(H498*H498-L498*L498)/(H498*H498+L498*L498)</f>
        <v>2.2251676326156423E-3</v>
      </c>
      <c r="R498"/>
      <c r="S498"/>
    </row>
    <row r="499" spans="1:19">
      <c r="A499" s="1">
        <f>100000*D499+1000*C499+B499</f>
        <v>800006</v>
      </c>
      <c r="B499" s="1">
        <v>6</v>
      </c>
      <c r="C499" s="1">
        <v>0</v>
      </c>
      <c r="D499" s="2">
        <v>8</v>
      </c>
      <c r="E499" s="5">
        <v>372.87</v>
      </c>
      <c r="F499" s="5">
        <v>92.99</v>
      </c>
      <c r="G499" s="6">
        <f>E499*E499</f>
        <v>139032.03690000001</v>
      </c>
      <c r="H499" s="6">
        <f>2*E499*F499</f>
        <v>69346.362599999993</v>
      </c>
      <c r="I499" s="5">
        <v>405.81</v>
      </c>
      <c r="J499" s="5">
        <v>97.53</v>
      </c>
      <c r="K499" s="6">
        <f>I499*I499</f>
        <v>164681.7561</v>
      </c>
      <c r="L499" s="6">
        <f>2*I499*J499</f>
        <v>79157.298599999995</v>
      </c>
      <c r="M499" s="6">
        <f>0.5*(G499+K499)</f>
        <v>151856.8965</v>
      </c>
      <c r="N499" s="5">
        <f>0.5*P499</f>
        <v>52618.42815853643</v>
      </c>
      <c r="O499" s="6">
        <f>G499-K499</f>
        <v>-25649.719199999992</v>
      </c>
      <c r="P499" s="6">
        <f>SQRT(H499*H499+L499*L499)</f>
        <v>105236.85631707286</v>
      </c>
      <c r="Q499" s="6">
        <f>(H499*H499-L499*L499)/(H499*H499+L499*L499)</f>
        <v>-0.13155636684745151</v>
      </c>
      <c r="R499"/>
      <c r="S499"/>
    </row>
    <row r="500" spans="1:19">
      <c r="A500" s="1">
        <f>100000*D500+1000*C500+B500</f>
        <v>800007</v>
      </c>
      <c r="B500" s="1">
        <v>7</v>
      </c>
      <c r="C500" s="1">
        <v>0</v>
      </c>
      <c r="D500" s="2">
        <v>8</v>
      </c>
      <c r="E500" s="5">
        <v>379.47</v>
      </c>
      <c r="F500" s="5">
        <v>141.51</v>
      </c>
      <c r="G500" s="6">
        <f>E500*E500</f>
        <v>143997.48090000002</v>
      </c>
      <c r="H500" s="6">
        <f>2*E500*F500</f>
        <v>107397.59940000001</v>
      </c>
      <c r="I500" s="5">
        <v>302.16000000000003</v>
      </c>
      <c r="J500" s="5">
        <v>154.29</v>
      </c>
      <c r="K500" s="6">
        <f>I500*I500</f>
        <v>91300.665600000022</v>
      </c>
      <c r="L500" s="6">
        <f>2*I500*J500</f>
        <v>93240.532800000001</v>
      </c>
      <c r="M500" s="6">
        <f>0.5*(G500+K500)</f>
        <v>117649.07325000002</v>
      </c>
      <c r="N500" s="5">
        <f>0.5*P500</f>
        <v>71112.659410457214</v>
      </c>
      <c r="O500" s="6">
        <f>G500-K500</f>
        <v>52696.815300000002</v>
      </c>
      <c r="P500" s="6">
        <f>SQRT(H500*H500+L500*L500)</f>
        <v>142225.31882091443</v>
      </c>
      <c r="Q500" s="6">
        <f>(H500*H500-L500*L500)/(H500*H500+L500*L500)</f>
        <v>0.14042127737447938</v>
      </c>
      <c r="R500"/>
      <c r="S500"/>
    </row>
    <row r="501" spans="1:19">
      <c r="A501" s="1">
        <f>100000*D501+1000*C501+B501</f>
        <v>800008</v>
      </c>
      <c r="B501" s="1">
        <v>8</v>
      </c>
      <c r="C501" s="1">
        <v>0</v>
      </c>
      <c r="D501" s="2">
        <v>8</v>
      </c>
      <c r="E501" s="5">
        <v>108.41</v>
      </c>
      <c r="F501" s="5">
        <v>303.52999999999997</v>
      </c>
      <c r="G501" s="6">
        <f>E501*E501</f>
        <v>11752.728099999998</v>
      </c>
      <c r="H501" s="6">
        <f>2*E501*F501</f>
        <v>65811.374599999996</v>
      </c>
      <c r="I501" s="5">
        <v>111.68</v>
      </c>
      <c r="J501" s="5">
        <v>301.72000000000003</v>
      </c>
      <c r="K501" s="6">
        <f>I501*I501</f>
        <v>12472.422400000001</v>
      </c>
      <c r="L501" s="6">
        <f>2*I501*J501</f>
        <v>67392.179200000013</v>
      </c>
      <c r="M501" s="6">
        <f>0.5*(G501+K501)</f>
        <v>12112.57525</v>
      </c>
      <c r="N501" s="5">
        <f>0.5*P501</f>
        <v>47097.884358181203</v>
      </c>
      <c r="O501" s="6">
        <f>G501-K501</f>
        <v>-719.69430000000284</v>
      </c>
      <c r="P501" s="6">
        <f>SQRT(H501*H501+L501*L501)</f>
        <v>94195.768716362407</v>
      </c>
      <c r="Q501" s="6">
        <f>(H501*H501-L501*L501)/(H501*H501+L501*L501)</f>
        <v>-2.3731829165012604E-2</v>
      </c>
      <c r="R501"/>
      <c r="S501"/>
    </row>
    <row r="502" spans="1:19">
      <c r="A502" s="1">
        <f>100000*D502+1000*C502+B502</f>
        <v>800009</v>
      </c>
      <c r="B502" s="1">
        <v>9</v>
      </c>
      <c r="C502" s="1">
        <v>0</v>
      </c>
      <c r="D502" s="2">
        <v>8</v>
      </c>
      <c r="E502" s="5">
        <v>620.44000000000005</v>
      </c>
      <c r="F502" s="5">
        <v>99.6</v>
      </c>
      <c r="G502" s="6">
        <f>E502*E502</f>
        <v>384945.79360000009</v>
      </c>
      <c r="H502" s="6">
        <f>2*E502*F502</f>
        <v>123591.648</v>
      </c>
      <c r="I502" s="5">
        <v>573.48</v>
      </c>
      <c r="J502" s="5">
        <v>88.38</v>
      </c>
      <c r="K502" s="6">
        <f>I502*I502</f>
        <v>328879.31040000002</v>
      </c>
      <c r="L502" s="6">
        <f>2*I502*J502</f>
        <v>101368.3248</v>
      </c>
      <c r="M502" s="6">
        <f>0.5*(G502+K502)</f>
        <v>356912.55200000003</v>
      </c>
      <c r="N502" s="5">
        <f>0.5*P502</f>
        <v>79922.513611801201</v>
      </c>
      <c r="O502" s="6">
        <f>G502-K502</f>
        <v>56066.483200000075</v>
      </c>
      <c r="P502" s="6">
        <f>SQRT(H502*H502+L502*L502)</f>
        <v>159845.0272236024</v>
      </c>
      <c r="Q502" s="6">
        <f>(H502*H502-L502*L502)/(H502*H502+L502*L502)</f>
        <v>0.1956662822816542</v>
      </c>
      <c r="R502"/>
      <c r="S502"/>
    </row>
    <row r="503" spans="1:19">
      <c r="A503" s="1">
        <f>100000*D503+1000*C503+B503</f>
        <v>801000</v>
      </c>
      <c r="B503" s="1">
        <v>0</v>
      </c>
      <c r="C503" s="1">
        <v>1</v>
      </c>
      <c r="D503" s="2">
        <v>8</v>
      </c>
      <c r="E503" s="5">
        <v>1218.8800000000001</v>
      </c>
      <c r="F503" s="5">
        <v>42.2</v>
      </c>
      <c r="G503" s="6">
        <f>E503*E503</f>
        <v>1485668.4544000002</v>
      </c>
      <c r="H503" s="6">
        <f>2*E503*F503</f>
        <v>102873.47200000002</v>
      </c>
      <c r="I503" s="5">
        <v>1227.72</v>
      </c>
      <c r="J503" s="5">
        <v>44.99</v>
      </c>
      <c r="K503" s="6">
        <f>I503*I503</f>
        <v>1507296.3984000001</v>
      </c>
      <c r="L503" s="6">
        <f>2*I503*J503</f>
        <v>110470.24560000001</v>
      </c>
      <c r="M503" s="6">
        <f>0.5*(G503+K503)</f>
        <v>1496482.4264000002</v>
      </c>
      <c r="N503" s="5">
        <f>0.5*P503</f>
        <v>75476.19890445449</v>
      </c>
      <c r="O503" s="6">
        <f>G503-K503</f>
        <v>-21627.943999999901</v>
      </c>
      <c r="P503" s="6">
        <f>SQRT(H503*H503+L503*L503)</f>
        <v>150952.39780890898</v>
      </c>
      <c r="Q503" s="6">
        <f>(H503*H503-L503*L503)/(H503*H503+L503*L503)</f>
        <v>-7.1126102338984198E-2</v>
      </c>
      <c r="R503"/>
      <c r="S503"/>
    </row>
    <row r="504" spans="1:19">
      <c r="A504" s="1">
        <f>100000*D504+1000*C504+B504</f>
        <v>802000</v>
      </c>
      <c r="B504" s="1">
        <v>0</v>
      </c>
      <c r="C504" s="1">
        <v>2</v>
      </c>
      <c r="D504" s="2">
        <v>8</v>
      </c>
      <c r="E504" s="5">
        <v>4892.78</v>
      </c>
      <c r="F504" s="5">
        <v>27.75</v>
      </c>
      <c r="G504" s="6">
        <f>E504*E504</f>
        <v>23939296.128399998</v>
      </c>
      <c r="H504" s="6">
        <f>2*E504*F504</f>
        <v>271549.28999999998</v>
      </c>
      <c r="I504" s="5">
        <v>4812.7700000000004</v>
      </c>
      <c r="J504" s="5">
        <v>27.86</v>
      </c>
      <c r="K504" s="6">
        <f>I504*I504</f>
        <v>23162755.072900005</v>
      </c>
      <c r="L504" s="6">
        <f>2*I504*J504</f>
        <v>268167.54440000001</v>
      </c>
      <c r="M504" s="6">
        <f>0.5*(G504+K504)</f>
        <v>23551025.600650001</v>
      </c>
      <c r="N504" s="5">
        <f>0.5*P504</f>
        <v>190822.46249395673</v>
      </c>
      <c r="O504" s="6">
        <f>G504-K504</f>
        <v>776541.05549999326</v>
      </c>
      <c r="P504" s="6">
        <f>SQRT(H504*H504+L504*L504)</f>
        <v>381644.92498791346</v>
      </c>
      <c r="Q504" s="6">
        <f>(H504*H504-L504*L504)/(H504*H504+L504*L504)</f>
        <v>1.2531063040671468E-2</v>
      </c>
      <c r="R504"/>
      <c r="S504"/>
    </row>
    <row r="505" spans="1:19">
      <c r="A505" s="1">
        <f>100000*D505+1000*C505+B505</f>
        <v>803000</v>
      </c>
      <c r="B505" s="1">
        <v>0</v>
      </c>
      <c r="C505" s="1">
        <v>3</v>
      </c>
      <c r="D505" s="2">
        <v>8</v>
      </c>
      <c r="E505" s="5">
        <v>2159.89</v>
      </c>
      <c r="F505" s="5">
        <v>31.63</v>
      </c>
      <c r="G505" s="6">
        <f>E505*E505</f>
        <v>4665124.8120999997</v>
      </c>
      <c r="H505" s="6">
        <f>2*E505*F505</f>
        <v>136634.64139999999</v>
      </c>
      <c r="I505" s="5">
        <v>2144.9</v>
      </c>
      <c r="J505" s="5">
        <v>33.159999999999997</v>
      </c>
      <c r="K505" s="6">
        <f>I505*I505</f>
        <v>4600596.0100000007</v>
      </c>
      <c r="L505" s="6">
        <f>2*I505*J505</f>
        <v>142249.76799999998</v>
      </c>
      <c r="M505" s="6">
        <f>0.5*(G505+K505)</f>
        <v>4632860.4110500002</v>
      </c>
      <c r="N505" s="5">
        <f>0.5*P505</f>
        <v>98620.512225601939</v>
      </c>
      <c r="O505" s="6">
        <f>G505-K505</f>
        <v>64528.80209999904</v>
      </c>
      <c r="P505" s="6">
        <f>SQRT(H505*H505+L505*L505)</f>
        <v>197241.02445120388</v>
      </c>
      <c r="Q505" s="6">
        <f>(H505*H505-L505*L505)/(H505*H505+L505*L505)</f>
        <v>-4.0252169211547395E-2</v>
      </c>
      <c r="R505"/>
      <c r="S505"/>
    </row>
    <row r="506" spans="1:19">
      <c r="A506" s="1">
        <f>100000*D506+1000*C506+B506</f>
        <v>804000</v>
      </c>
      <c r="B506" s="1">
        <v>0</v>
      </c>
      <c r="C506" s="1">
        <v>4</v>
      </c>
      <c r="D506" s="2">
        <v>8</v>
      </c>
      <c r="E506" s="5">
        <v>1013.69</v>
      </c>
      <c r="F506" s="5">
        <v>42.72</v>
      </c>
      <c r="G506" s="6">
        <f>E506*E506</f>
        <v>1027567.4161000001</v>
      </c>
      <c r="H506" s="6">
        <f>2*E506*F506</f>
        <v>86609.673600000009</v>
      </c>
      <c r="I506" s="5">
        <v>966.91</v>
      </c>
      <c r="J506" s="5">
        <v>44.68</v>
      </c>
      <c r="K506" s="6">
        <f>I506*I506</f>
        <v>934914.94809999992</v>
      </c>
      <c r="L506" s="6">
        <f>2*I506*J506</f>
        <v>86403.07759999999</v>
      </c>
      <c r="M506" s="6">
        <f>0.5*(G506+K506)</f>
        <v>981241.18210000009</v>
      </c>
      <c r="N506" s="5">
        <f>0.5*P506</f>
        <v>61169.288413079805</v>
      </c>
      <c r="O506" s="6">
        <f>G506-K506</f>
        <v>92652.468000000226</v>
      </c>
      <c r="P506" s="6">
        <f>SQRT(H506*H506+L506*L506)</f>
        <v>122338.57682615961</v>
      </c>
      <c r="Q506" s="6">
        <f>(H506*H506-L506*L506)/(H506*H506+L506*L506)</f>
        <v>2.3882136314609588E-3</v>
      </c>
      <c r="R506"/>
      <c r="S506"/>
    </row>
    <row r="507" spans="1:19">
      <c r="A507" s="1">
        <f>100000*D507+1000*C507+B507</f>
        <v>805000</v>
      </c>
      <c r="B507" s="1">
        <v>0</v>
      </c>
      <c r="C507" s="1">
        <v>5</v>
      </c>
      <c r="D507" s="2">
        <v>8</v>
      </c>
      <c r="E507" s="5">
        <v>3108.14</v>
      </c>
      <c r="F507" s="5">
        <v>28.34</v>
      </c>
      <c r="G507" s="6">
        <f>E507*E507</f>
        <v>9660534.2595999986</v>
      </c>
      <c r="H507" s="6">
        <f>2*E507*F507</f>
        <v>176169.37519999998</v>
      </c>
      <c r="I507" s="5">
        <v>3054.74</v>
      </c>
      <c r="J507" s="5">
        <v>28.42</v>
      </c>
      <c r="K507" s="6">
        <f>I507*I507</f>
        <v>9331436.4675999992</v>
      </c>
      <c r="L507" s="6">
        <f>2*I507*J507</f>
        <v>173631.4216</v>
      </c>
      <c r="M507" s="6">
        <f>0.5*(G507+K507)</f>
        <v>9495985.3635999989</v>
      </c>
      <c r="N507" s="5">
        <f>0.5*P507</f>
        <v>123676.51285227454</v>
      </c>
      <c r="O507" s="6">
        <f>G507-K507</f>
        <v>329097.79199999943</v>
      </c>
      <c r="P507" s="6">
        <f>SQRT(H507*H507+L507*L507)</f>
        <v>247353.02570454907</v>
      </c>
      <c r="Q507" s="6">
        <f>(H507*H507-L507*L507)/(H507*H507+L507*L507)</f>
        <v>1.4510087051429768E-2</v>
      </c>
      <c r="R507"/>
      <c r="S507"/>
    </row>
    <row r="508" spans="1:19">
      <c r="A508" s="1">
        <f>100000*D508+1000*C508+B508</f>
        <v>806000</v>
      </c>
      <c r="B508" s="1">
        <v>0</v>
      </c>
      <c r="C508" s="1">
        <v>6</v>
      </c>
      <c r="D508" s="2">
        <v>8</v>
      </c>
      <c r="E508" s="5">
        <v>698.97</v>
      </c>
      <c r="F508" s="5">
        <v>66.459999999999994</v>
      </c>
      <c r="G508" s="6">
        <f>E508*E508</f>
        <v>488559.06090000004</v>
      </c>
      <c r="H508" s="6">
        <f>2*E508*F508</f>
        <v>92907.092399999994</v>
      </c>
      <c r="I508" s="5">
        <v>707.86</v>
      </c>
      <c r="J508" s="5">
        <v>53.94</v>
      </c>
      <c r="K508" s="6">
        <f>I508*I508</f>
        <v>501065.77960000001</v>
      </c>
      <c r="L508" s="6">
        <f>2*I508*J508</f>
        <v>76363.936799999996</v>
      </c>
      <c r="M508" s="6">
        <f>0.5*(G508+K508)</f>
        <v>494812.42025000002</v>
      </c>
      <c r="N508" s="5">
        <f>0.5*P508</f>
        <v>60131.478157901067</v>
      </c>
      <c r="O508" s="6">
        <f>G508-K508</f>
        <v>-12506.718699999969</v>
      </c>
      <c r="P508" s="6">
        <f>SQRT(H508*H508+L508*L508)</f>
        <v>120262.95631580213</v>
      </c>
      <c r="Q508" s="6">
        <f>(H508*H508-L508*L508)/(H508*H508+L508*L508)</f>
        <v>0.19361421442027857</v>
      </c>
      <c r="R508"/>
      <c r="S508"/>
    </row>
    <row r="509" spans="1:19">
      <c r="A509" s="1">
        <f>100000*D509+1000*C509+B509</f>
        <v>808000</v>
      </c>
      <c r="B509" s="1">
        <v>0</v>
      </c>
      <c r="C509" s="1">
        <v>8</v>
      </c>
      <c r="D509" s="2">
        <v>8</v>
      </c>
      <c r="E509" s="5">
        <v>378.19</v>
      </c>
      <c r="F509" s="5">
        <v>148.77000000000001</v>
      </c>
      <c r="G509" s="6">
        <f>E509*E509</f>
        <v>143027.67610000001</v>
      </c>
      <c r="H509" s="6">
        <f>2*E509*F509</f>
        <v>112526.6526</v>
      </c>
      <c r="I509" s="5">
        <v>413.08</v>
      </c>
      <c r="J509" s="5">
        <v>125.4</v>
      </c>
      <c r="K509" s="6">
        <f>I509*I509</f>
        <v>170635.0864</v>
      </c>
      <c r="L509" s="6">
        <f>2*I509*J509</f>
        <v>103600.46400000001</v>
      </c>
      <c r="M509" s="6">
        <f>0.5*(G509+K509)</f>
        <v>156831.38125000001</v>
      </c>
      <c r="N509" s="5">
        <f>0.5*P509</f>
        <v>76477.617128112048</v>
      </c>
      <c r="O509" s="6">
        <f>G509-K509</f>
        <v>-27607.410299999989</v>
      </c>
      <c r="P509" s="6">
        <f>SQRT(H509*H509+L509*L509)</f>
        <v>152955.2342562241</v>
      </c>
      <c r="Q509" s="6">
        <f>(H509*H509-L509*L509)/(H509*H509+L509*L509)</f>
        <v>8.24606267226701E-2</v>
      </c>
      <c r="R509"/>
      <c r="S509"/>
    </row>
    <row r="510" spans="1:19">
      <c r="A510" s="1">
        <f>100000*D510+1000*C510+B510</f>
        <v>809000</v>
      </c>
      <c r="B510" s="1">
        <v>0</v>
      </c>
      <c r="C510" s="1">
        <v>9</v>
      </c>
      <c r="D510" s="2">
        <v>8</v>
      </c>
      <c r="E510" s="5">
        <v>350.78</v>
      </c>
      <c r="F510" s="5">
        <v>164.68</v>
      </c>
      <c r="G510" s="6">
        <f>E510*E510</f>
        <v>123046.60839999998</v>
      </c>
      <c r="H510" s="6">
        <f>2*E510*F510</f>
        <v>115532.9008</v>
      </c>
      <c r="I510" s="5">
        <v>301.32</v>
      </c>
      <c r="J510" s="5">
        <v>212.58</v>
      </c>
      <c r="K510" s="6">
        <f>I510*I510</f>
        <v>90793.742400000003</v>
      </c>
      <c r="L510" s="6">
        <f>2*I510*J510</f>
        <v>128109.21120000001</v>
      </c>
      <c r="M510" s="6">
        <f>0.5*(G510+K510)</f>
        <v>106920.17539999999</v>
      </c>
      <c r="N510" s="5">
        <f>0.5*P510</f>
        <v>86255.175441171144</v>
      </c>
      <c r="O510" s="6">
        <f>G510-K510</f>
        <v>32252.86599999998</v>
      </c>
      <c r="P510" s="6">
        <f>SQRT(H510*H510+L510*L510)</f>
        <v>172510.35088234229</v>
      </c>
      <c r="Q510" s="6">
        <f>(H510*H510-L510*L510)/(H510*H510+L510*L510)</f>
        <v>-0.10296160082381668</v>
      </c>
      <c r="R510"/>
      <c r="S510"/>
    </row>
    <row r="511" spans="1:19">
      <c r="A511" s="1">
        <f>100000*D511+1000*C511+B511</f>
        <v>810000</v>
      </c>
      <c r="B511" s="1">
        <v>0</v>
      </c>
      <c r="C511" s="1">
        <v>10</v>
      </c>
      <c r="D511" s="2">
        <v>8</v>
      </c>
      <c r="E511" s="5">
        <v>1053.1400000000001</v>
      </c>
      <c r="F511" s="5">
        <v>48</v>
      </c>
      <c r="G511" s="6">
        <f>E511*E511</f>
        <v>1109103.8596000003</v>
      </c>
      <c r="H511" s="6">
        <f>2*E511*F511</f>
        <v>101101.44</v>
      </c>
      <c r="I511" s="5">
        <v>1069.94</v>
      </c>
      <c r="J511" s="5">
        <v>46.84</v>
      </c>
      <c r="K511" s="6">
        <f>I511*I511</f>
        <v>1144771.6036</v>
      </c>
      <c r="L511" s="6">
        <f>2*I511*J511</f>
        <v>100231.97920000002</v>
      </c>
      <c r="M511" s="6">
        <f>0.5*(G511+K511)</f>
        <v>1126937.7316000001</v>
      </c>
      <c r="N511" s="5">
        <f>0.5*P511</f>
        <v>71182.776751863988</v>
      </c>
      <c r="O511" s="6">
        <f>G511-K511</f>
        <v>-35667.743999999715</v>
      </c>
      <c r="P511" s="6">
        <f>SQRT(H511*H511+L511*L511)</f>
        <v>142365.55350372798</v>
      </c>
      <c r="Q511" s="6">
        <f>(H511*H511-L511*L511)/(H511*H511+L511*L511)</f>
        <v>8.6368630573855822E-3</v>
      </c>
      <c r="R511"/>
      <c r="S511"/>
    </row>
    <row r="512" spans="1:19">
      <c r="A512" s="1">
        <f>100000*D512+1000*C512+B512</f>
        <v>811000</v>
      </c>
      <c r="B512" s="1">
        <v>0</v>
      </c>
      <c r="C512" s="1">
        <v>11</v>
      </c>
      <c r="D512" s="2">
        <v>8</v>
      </c>
      <c r="E512" s="5">
        <v>489</v>
      </c>
      <c r="F512" s="5">
        <v>137.59</v>
      </c>
      <c r="G512" s="6">
        <f>E512*E512</f>
        <v>239121</v>
      </c>
      <c r="H512" s="6">
        <f>2*E512*F512</f>
        <v>134563.01999999999</v>
      </c>
      <c r="I512" s="5">
        <v>458.71</v>
      </c>
      <c r="J512" s="5">
        <v>152.41999999999999</v>
      </c>
      <c r="K512" s="6">
        <f>I512*I512</f>
        <v>210414.86409999998</v>
      </c>
      <c r="L512" s="6">
        <f>2*I512*J512</f>
        <v>139833.15639999998</v>
      </c>
      <c r="M512" s="6">
        <f>0.5*(G512+K512)</f>
        <v>224767.93205</v>
      </c>
      <c r="N512" s="5">
        <f>0.5*P512</f>
        <v>97031.590191425872</v>
      </c>
      <c r="O512" s="6">
        <f>G512-K512</f>
        <v>28706.135900000023</v>
      </c>
      <c r="P512" s="6">
        <f>SQRT(H512*H512+L512*L512)</f>
        <v>194063.18038285174</v>
      </c>
      <c r="Q512" s="6">
        <f>(H512*H512-L512*L512)/(H512*H512+L512*L512)</f>
        <v>-3.8398443643887947E-2</v>
      </c>
      <c r="R512"/>
      <c r="S512"/>
    </row>
    <row r="513" spans="1:19">
      <c r="A513" s="1">
        <f>100000*D513+1000*C513+B513</f>
        <v>812000</v>
      </c>
      <c r="B513" s="1">
        <v>0</v>
      </c>
      <c r="C513" s="1">
        <v>12</v>
      </c>
      <c r="D513" s="2">
        <v>8</v>
      </c>
      <c r="E513" s="5">
        <v>216.18</v>
      </c>
      <c r="F513" s="5">
        <v>309.26</v>
      </c>
      <c r="G513" s="6">
        <f>E513*E513</f>
        <v>46733.792400000006</v>
      </c>
      <c r="H513" s="6">
        <f>2*E513*F513</f>
        <v>133711.65359999999</v>
      </c>
      <c r="I513" s="5">
        <v>275.58999999999997</v>
      </c>
      <c r="J513" s="5">
        <v>309.89999999999998</v>
      </c>
      <c r="K513" s="6">
        <f>I513*I513</f>
        <v>75949.848099999988</v>
      </c>
      <c r="L513" s="6">
        <f>2*I513*J513</f>
        <v>170810.68199999997</v>
      </c>
      <c r="M513" s="6">
        <f>0.5*(G513+K513)</f>
        <v>61341.820249999997</v>
      </c>
      <c r="N513" s="5">
        <f>0.5*P513</f>
        <v>108460.93236017233</v>
      </c>
      <c r="O513" s="6">
        <f>G513-K513</f>
        <v>-29216.055699999983</v>
      </c>
      <c r="P513" s="6">
        <f>SQRT(H513*H513+L513*L513)</f>
        <v>216921.86472034466</v>
      </c>
      <c r="Q513" s="6">
        <f>(H513*H513-L513*L513)/(H513*H513+L513*L513)</f>
        <v>-0.24009052967213676</v>
      </c>
      <c r="R513"/>
      <c r="S513"/>
    </row>
    <row r="514" spans="1:19">
      <c r="A514" s="1">
        <f>100000*D514+1000*C514+B514</f>
        <v>813000</v>
      </c>
      <c r="B514" s="1">
        <v>0</v>
      </c>
      <c r="C514" s="1">
        <v>13</v>
      </c>
      <c r="D514" s="2">
        <v>8</v>
      </c>
      <c r="E514" s="5">
        <v>572.07000000000005</v>
      </c>
      <c r="F514" s="5">
        <v>135.97</v>
      </c>
      <c r="G514" s="6">
        <f>E514*E514</f>
        <v>327264.08490000007</v>
      </c>
      <c r="H514" s="6">
        <f>2*E514*F514</f>
        <v>155568.71580000001</v>
      </c>
      <c r="I514" s="5">
        <v>562.4</v>
      </c>
      <c r="J514" s="5">
        <v>125.56</v>
      </c>
      <c r="K514" s="6">
        <f>I514*I514</f>
        <v>316293.75999999995</v>
      </c>
      <c r="L514" s="6">
        <f>2*I514*J514</f>
        <v>141229.88800000001</v>
      </c>
      <c r="M514" s="6">
        <f>0.5*(G514+K514)</f>
        <v>321778.92245000001</v>
      </c>
      <c r="N514" s="5">
        <f>0.5*P514</f>
        <v>105056.54025351505</v>
      </c>
      <c r="O514" s="6">
        <f>G514-K514</f>
        <v>10970.324900000123</v>
      </c>
      <c r="P514" s="6">
        <f>SQRT(H514*H514+L514*L514)</f>
        <v>210113.0805070301</v>
      </c>
      <c r="Q514" s="6">
        <f>(H514*H514-L514*L514)/(H514*H514+L514*L514)</f>
        <v>9.6398288349852285E-2</v>
      </c>
      <c r="R514"/>
      <c r="S514"/>
    </row>
    <row r="515" spans="1:19">
      <c r="A515" s="1">
        <f>100000*D515+1000*C515+B515</f>
        <v>887000</v>
      </c>
      <c r="B515" s="1">
        <v>0</v>
      </c>
      <c r="C515" s="1">
        <v>-13</v>
      </c>
      <c r="D515" s="2">
        <v>9</v>
      </c>
      <c r="E515" s="5">
        <v>233.56</v>
      </c>
      <c r="F515" s="5">
        <v>316.5</v>
      </c>
      <c r="G515" s="6">
        <f>E515*E515</f>
        <v>54550.2736</v>
      </c>
      <c r="H515" s="6">
        <f>2*E515*F515</f>
        <v>147843.48000000001</v>
      </c>
      <c r="I515" s="5">
        <v>199.03</v>
      </c>
      <c r="J515" s="5">
        <v>315.29000000000002</v>
      </c>
      <c r="K515" s="6">
        <f>I515*I515</f>
        <v>39612.940900000001</v>
      </c>
      <c r="L515" s="6">
        <f>2*I515*J515</f>
        <v>125504.3374</v>
      </c>
      <c r="M515" s="6">
        <f>0.5*(G515+K515)</f>
        <v>47081.607250000001</v>
      </c>
      <c r="N515" s="5">
        <f>0.5*P515</f>
        <v>96965.242851141564</v>
      </c>
      <c r="O515" s="6">
        <f>G515-K515</f>
        <v>14937.332699999999</v>
      </c>
      <c r="P515" s="6">
        <f>SQRT(H515*H515+L515*L515)</f>
        <v>193930.48570228313</v>
      </c>
      <c r="Q515" s="6">
        <f>(H515*H515-L515*L515)/(H515*H515+L515*L515)</f>
        <v>0.16236407423898683</v>
      </c>
      <c r="R515"/>
      <c r="S515"/>
    </row>
    <row r="516" spans="1:19">
      <c r="A516" s="1">
        <f>100000*D516+1000*C516+B516</f>
        <v>888000</v>
      </c>
      <c r="B516" s="1">
        <v>0</v>
      </c>
      <c r="C516" s="1">
        <v>-12</v>
      </c>
      <c r="D516" s="2">
        <v>9</v>
      </c>
      <c r="E516" s="5">
        <v>552.25</v>
      </c>
      <c r="F516" s="5">
        <v>122.67</v>
      </c>
      <c r="G516" s="6">
        <f>E516*E516</f>
        <v>304980.0625</v>
      </c>
      <c r="H516" s="6">
        <f>2*E516*F516</f>
        <v>135489.01500000001</v>
      </c>
      <c r="I516" s="5">
        <v>581.92999999999995</v>
      </c>
      <c r="J516" s="5">
        <v>126.58</v>
      </c>
      <c r="K516" s="6">
        <f>I516*I516</f>
        <v>338642.52489999996</v>
      </c>
      <c r="L516" s="6">
        <f>2*I516*J516</f>
        <v>147321.3988</v>
      </c>
      <c r="M516" s="6">
        <f>0.5*(G516+K516)</f>
        <v>321811.29369999998</v>
      </c>
      <c r="N516" s="5">
        <f>0.5*P516</f>
        <v>100076.0557401955</v>
      </c>
      <c r="O516" s="6">
        <f>G516-K516</f>
        <v>-33662.46239999996</v>
      </c>
      <c r="P516" s="6">
        <f>SQRT(H516*H516+L516*L516)</f>
        <v>200152.111480391</v>
      </c>
      <c r="Q516" s="6">
        <f>(H516*H516-L516*L516)/(H516*H516+L516*L516)</f>
        <v>-8.3530925522303887E-2</v>
      </c>
      <c r="R516"/>
      <c r="S516"/>
    </row>
    <row r="517" spans="1:19">
      <c r="A517" s="1">
        <f>100000*D517+1000*C517+B517</f>
        <v>889000</v>
      </c>
      <c r="B517" s="1">
        <v>0</v>
      </c>
      <c r="C517" s="1">
        <v>-11</v>
      </c>
      <c r="D517" s="2">
        <v>9</v>
      </c>
      <c r="E517" s="5">
        <v>800.65</v>
      </c>
      <c r="F517" s="5">
        <v>73.489999999999995</v>
      </c>
      <c r="G517" s="6">
        <f>E517*E517</f>
        <v>641040.42249999999</v>
      </c>
      <c r="H517" s="6">
        <f>2*E517*F517</f>
        <v>117679.53699999998</v>
      </c>
      <c r="I517" s="5">
        <v>811.96</v>
      </c>
      <c r="J517" s="5">
        <v>72.09</v>
      </c>
      <c r="K517" s="6">
        <f>I517*I517</f>
        <v>659279.04160000011</v>
      </c>
      <c r="L517" s="6">
        <f>2*I517*J517</f>
        <v>117068.39280000002</v>
      </c>
      <c r="M517" s="6">
        <f>0.5*(G517+K517)</f>
        <v>650159.73204999999</v>
      </c>
      <c r="N517" s="5">
        <f>0.5*P517</f>
        <v>82996.207776785595</v>
      </c>
      <c r="O517" s="6">
        <f>G517-K517</f>
        <v>-18238.619100000127</v>
      </c>
      <c r="P517" s="6">
        <f>SQRT(H517*H517+L517*L517)</f>
        <v>165992.41555357119</v>
      </c>
      <c r="Q517" s="6">
        <f>(H517*H517-L517*L517)/(H517*H517+L517*L517)</f>
        <v>5.2067769746239733E-3</v>
      </c>
      <c r="R517"/>
      <c r="S517"/>
    </row>
    <row r="518" spans="1:19">
      <c r="A518" s="1">
        <f>100000*D518+1000*C518+B518</f>
        <v>890000</v>
      </c>
      <c r="B518" s="1">
        <v>0</v>
      </c>
      <c r="C518" s="1">
        <v>-10</v>
      </c>
      <c r="D518" s="2">
        <v>9</v>
      </c>
      <c r="E518" s="5">
        <v>93.56</v>
      </c>
      <c r="F518" s="5">
        <v>269.52999999999997</v>
      </c>
      <c r="G518" s="6">
        <f>E518*E518</f>
        <v>8753.4736000000012</v>
      </c>
      <c r="H518" s="6">
        <f>2*E518*F518</f>
        <v>50434.453599999993</v>
      </c>
      <c r="I518" s="5">
        <v>185.24</v>
      </c>
      <c r="J518" s="5">
        <v>268.95</v>
      </c>
      <c r="K518" s="6">
        <f>I518*I518</f>
        <v>34313.857600000003</v>
      </c>
      <c r="L518" s="6">
        <f>2*I518*J518</f>
        <v>99640.596000000005</v>
      </c>
      <c r="M518" s="6">
        <f>0.5*(G518+K518)</f>
        <v>21533.6656</v>
      </c>
      <c r="N518" s="5">
        <f>0.5*P518</f>
        <v>55838.791357724083</v>
      </c>
      <c r="O518" s="6">
        <f>G518-K518</f>
        <v>-25560.384000000002</v>
      </c>
      <c r="P518" s="6">
        <f>SQRT(H518*H518+L518*L518)</f>
        <v>111677.58271544817</v>
      </c>
      <c r="Q518" s="6">
        <f>(H518*H518-L518*L518)/(H518*H518+L518*L518)</f>
        <v>-0.59210101381699454</v>
      </c>
      <c r="R518"/>
      <c r="S518"/>
    </row>
    <row r="519" spans="1:19">
      <c r="A519" s="1">
        <f>100000*D519+1000*C519+B519</f>
        <v>891000</v>
      </c>
      <c r="B519" s="1">
        <v>0</v>
      </c>
      <c r="C519" s="1">
        <v>-9</v>
      </c>
      <c r="D519" s="2">
        <v>9</v>
      </c>
      <c r="E519" s="5">
        <v>104.17</v>
      </c>
      <c r="F519" s="5">
        <v>265.77999999999997</v>
      </c>
      <c r="G519" s="6">
        <f>E519*E519</f>
        <v>10851.3889</v>
      </c>
      <c r="H519" s="6">
        <f>2*E519*F519</f>
        <v>55372.605199999998</v>
      </c>
      <c r="I519" s="5">
        <v>17.22</v>
      </c>
      <c r="J519" s="5">
        <v>264.26</v>
      </c>
      <c r="K519" s="6">
        <f>I519*I519</f>
        <v>296.52839999999998</v>
      </c>
      <c r="L519" s="6">
        <f>2*I519*J519</f>
        <v>9101.1143999999986</v>
      </c>
      <c r="M519" s="6">
        <f>0.5*(G519+K519)</f>
        <v>5573.9586499999996</v>
      </c>
      <c r="N519" s="5">
        <f>0.5*P519</f>
        <v>28057.778288546629</v>
      </c>
      <c r="O519" s="6">
        <f>G519-K519</f>
        <v>10554.860500000001</v>
      </c>
      <c r="P519" s="6">
        <f>SQRT(H519*H519+L519*L519)</f>
        <v>56115.556577093259</v>
      </c>
      <c r="Q519" s="6">
        <f>(H519*H519-L519*L519)/(H519*H519+L519*L519)</f>
        <v>0.94739190291812603</v>
      </c>
      <c r="R519"/>
      <c r="S519"/>
    </row>
    <row r="520" spans="1:19">
      <c r="A520" s="1">
        <f>100000*D520+1000*C520+B520</f>
        <v>892000</v>
      </c>
      <c r="B520" s="1">
        <v>0</v>
      </c>
      <c r="C520" s="1">
        <v>-8</v>
      </c>
      <c r="D520" s="2">
        <v>9</v>
      </c>
      <c r="E520" s="5">
        <v>1328.75</v>
      </c>
      <c r="F520" s="5">
        <v>38.340000000000003</v>
      </c>
      <c r="G520" s="6">
        <f>E520*E520</f>
        <v>1765576.5625</v>
      </c>
      <c r="H520" s="6">
        <f>2*E520*F520</f>
        <v>101888.55</v>
      </c>
      <c r="I520" s="5">
        <v>1362.94</v>
      </c>
      <c r="J520" s="5">
        <v>37.020000000000003</v>
      </c>
      <c r="K520" s="6">
        <f>I520*I520</f>
        <v>1857605.4436000001</v>
      </c>
      <c r="L520" s="6">
        <f>2*I520*J520</f>
        <v>100912.07760000002</v>
      </c>
      <c r="M520" s="6">
        <f>0.5*(G520+K520)</f>
        <v>1811591.0030499999</v>
      </c>
      <c r="N520" s="5">
        <f>0.5*P520</f>
        <v>71701.680640433609</v>
      </c>
      <c r="O520" s="6">
        <f>G520-K520</f>
        <v>-92028.881100000115</v>
      </c>
      <c r="P520" s="6">
        <f>SQRT(H520*H520+L520*L520)</f>
        <v>143403.36128086722</v>
      </c>
      <c r="Q520" s="6">
        <f>(H520*H520-L520*L520)/(H520*H520+L520*L520)</f>
        <v>9.6296522738593959E-3</v>
      </c>
      <c r="R520"/>
      <c r="S520"/>
    </row>
    <row r="521" spans="1:19">
      <c r="A521" s="1">
        <f>100000*D521+1000*C521+B521</f>
        <v>893000</v>
      </c>
      <c r="B521" s="1">
        <v>0</v>
      </c>
      <c r="C521" s="1">
        <v>-7</v>
      </c>
      <c r="D521" s="2">
        <v>9</v>
      </c>
      <c r="E521" s="5">
        <v>2118.73</v>
      </c>
      <c r="F521" s="5">
        <v>29.21</v>
      </c>
      <c r="G521" s="6">
        <f>E521*E521</f>
        <v>4489016.8129000003</v>
      </c>
      <c r="H521" s="6">
        <f>2*E521*F521</f>
        <v>123776.2066</v>
      </c>
      <c r="I521" s="5">
        <v>2092.59</v>
      </c>
      <c r="J521" s="5">
        <v>29.37</v>
      </c>
      <c r="K521" s="6">
        <f>I521*I521</f>
        <v>4378932.9081000006</v>
      </c>
      <c r="L521" s="6">
        <f>2*I521*J521</f>
        <v>122918.73660000002</v>
      </c>
      <c r="M521" s="6">
        <f>0.5*(G521+K521)</f>
        <v>4433974.8605000004</v>
      </c>
      <c r="N521" s="5">
        <f>0.5*P521</f>
        <v>87220.360477967057</v>
      </c>
      <c r="O521" s="6">
        <f>G521-K521</f>
        <v>110083.90479999967</v>
      </c>
      <c r="P521" s="6">
        <f>SQRT(H521*H521+L521*L521)</f>
        <v>174440.72095593411</v>
      </c>
      <c r="Q521" s="6">
        <f>(H521*H521-L521*L521)/(H521*H521+L521*L521)</f>
        <v>6.951578573617433E-3</v>
      </c>
      <c r="R521"/>
      <c r="S521"/>
    </row>
    <row r="522" spans="1:19">
      <c r="A522" s="1">
        <f>100000*D522+1000*C522+B522</f>
        <v>894000</v>
      </c>
      <c r="B522" s="1">
        <v>0</v>
      </c>
      <c r="C522" s="1">
        <v>-6</v>
      </c>
      <c r="D522" s="2">
        <v>9</v>
      </c>
      <c r="E522" s="5">
        <v>730.53</v>
      </c>
      <c r="F522" s="5">
        <v>52.06</v>
      </c>
      <c r="G522" s="6">
        <f>E522*E522</f>
        <v>533674.08089999994</v>
      </c>
      <c r="H522" s="6">
        <f>2*E522*F522</f>
        <v>76062.783599999995</v>
      </c>
      <c r="I522" s="5">
        <v>694.1</v>
      </c>
      <c r="J522" s="5">
        <v>55.25</v>
      </c>
      <c r="K522" s="6">
        <f>I522*I522</f>
        <v>481774.81000000006</v>
      </c>
      <c r="L522" s="6">
        <f>2*I522*J522</f>
        <v>76698.05</v>
      </c>
      <c r="M522" s="6">
        <f>0.5*(G522+K522)</f>
        <v>507724.44545</v>
      </c>
      <c r="N522" s="5">
        <f>0.5*P522</f>
        <v>54009.577675591318</v>
      </c>
      <c r="O522" s="6">
        <f>G522-K522</f>
        <v>51899.270899999887</v>
      </c>
      <c r="P522" s="6">
        <f>SQRT(H522*H522+L522*L522)</f>
        <v>108019.15535118264</v>
      </c>
      <c r="Q522" s="6">
        <f>(H522*H522-L522*L522)/(H522*H522+L522*L522)</f>
        <v>-8.3169932909848941E-3</v>
      </c>
      <c r="R522"/>
      <c r="S522"/>
    </row>
    <row r="523" spans="1:19">
      <c r="A523" s="1">
        <f>100000*D523+1000*C523+B523</f>
        <v>895000</v>
      </c>
      <c r="B523" s="1">
        <v>0</v>
      </c>
      <c r="C523" s="1">
        <v>-5</v>
      </c>
      <c r="D523" s="2">
        <v>9</v>
      </c>
      <c r="E523" s="5">
        <v>4737.24</v>
      </c>
      <c r="F523" s="5">
        <v>24.63</v>
      </c>
      <c r="G523" s="6">
        <f>E523*E523</f>
        <v>22441442.817599997</v>
      </c>
      <c r="H523" s="6">
        <f>2*E523*F523</f>
        <v>233356.44239999997</v>
      </c>
      <c r="I523" s="5">
        <v>4724.95</v>
      </c>
      <c r="J523" s="5">
        <v>24.59</v>
      </c>
      <c r="K523" s="6">
        <f>I523*I523</f>
        <v>22325152.502499998</v>
      </c>
      <c r="L523" s="6">
        <f>2*I523*J523</f>
        <v>232373.041</v>
      </c>
      <c r="M523" s="6">
        <f>0.5*(G523+K523)</f>
        <v>22383297.660049997</v>
      </c>
      <c r="N523" s="5">
        <f>0.5*P523</f>
        <v>164660.60502832197</v>
      </c>
      <c r="O523" s="6">
        <f>G523-K523</f>
        <v>116290.31509999931</v>
      </c>
      <c r="P523" s="6">
        <f>SQRT(H523*H523+L523*L523)</f>
        <v>329321.21005664393</v>
      </c>
      <c r="Q523" s="6">
        <f>(H523*H523-L523*L523)/(H523*H523+L523*L523)</f>
        <v>4.2230395563132832E-3</v>
      </c>
      <c r="R523"/>
      <c r="S523"/>
    </row>
    <row r="524" spans="1:19">
      <c r="A524" s="1">
        <f>100000*D524+1000*C524+B524</f>
        <v>896000</v>
      </c>
      <c r="B524" s="1">
        <v>0</v>
      </c>
      <c r="C524" s="1">
        <v>-4</v>
      </c>
      <c r="D524" s="2">
        <v>9</v>
      </c>
      <c r="E524" s="5">
        <v>2003.66</v>
      </c>
      <c r="F524" s="5">
        <v>29.58</v>
      </c>
      <c r="G524" s="6">
        <f>E524*E524</f>
        <v>4014653.3956000004</v>
      </c>
      <c r="H524" s="6">
        <f>2*E524*F524</f>
        <v>118536.52559999999</v>
      </c>
      <c r="I524" s="5">
        <v>2006.16</v>
      </c>
      <c r="J524" s="5">
        <v>29.29</v>
      </c>
      <c r="K524" s="6">
        <f>I524*I524</f>
        <v>4024677.9456000002</v>
      </c>
      <c r="L524" s="6">
        <f>2*I524*J524</f>
        <v>117520.85280000001</v>
      </c>
      <c r="M524" s="6">
        <f>0.5*(G524+K524)</f>
        <v>4019665.6706000003</v>
      </c>
      <c r="N524" s="5">
        <f>0.5*P524</f>
        <v>83459.659033809148</v>
      </c>
      <c r="O524" s="6">
        <f>G524-K524</f>
        <v>-10024.549999999814</v>
      </c>
      <c r="P524" s="6">
        <f>SQRT(H524*H524+L524*L524)</f>
        <v>166919.3180676183</v>
      </c>
      <c r="Q524" s="6">
        <f>(H524*H524-L524*L524)/(H524*H524+L524*L524)</f>
        <v>8.6051451072491052E-3</v>
      </c>
      <c r="R524"/>
      <c r="S524"/>
    </row>
    <row r="525" spans="1:19">
      <c r="A525" s="1">
        <f>100000*D525+1000*C525+B525</f>
        <v>897000</v>
      </c>
      <c r="B525" s="1">
        <v>0</v>
      </c>
      <c r="C525" s="1">
        <v>-3</v>
      </c>
      <c r="D525" s="2">
        <v>9</v>
      </c>
      <c r="E525" s="5">
        <v>2154.89</v>
      </c>
      <c r="F525" s="5">
        <v>29.77</v>
      </c>
      <c r="G525" s="6">
        <f>E525*E525</f>
        <v>4643550.9120999994</v>
      </c>
      <c r="H525" s="6">
        <f>2*E525*F525</f>
        <v>128302.15059999999</v>
      </c>
      <c r="I525" s="5">
        <v>2161.81</v>
      </c>
      <c r="J525" s="5">
        <v>29.44</v>
      </c>
      <c r="K525" s="6">
        <f>I525*I525</f>
        <v>4673422.4760999996</v>
      </c>
      <c r="L525" s="6">
        <f>2*I525*J525</f>
        <v>127287.3728</v>
      </c>
      <c r="M525" s="6">
        <f>0.5*(G525+K525)</f>
        <v>4658486.6941</v>
      </c>
      <c r="N525" s="5">
        <f>0.5*P525</f>
        <v>90365.25483131122</v>
      </c>
      <c r="O525" s="6">
        <f>G525-K525</f>
        <v>-29871.564000000246</v>
      </c>
      <c r="P525" s="6">
        <f>SQRT(H525*H525+L525*L525)</f>
        <v>180730.50966262244</v>
      </c>
      <c r="Q525" s="6">
        <f>(H525*H525-L525*L525)/(H525*H525+L525*L525)</f>
        <v>7.9405586753843946E-3</v>
      </c>
      <c r="R525"/>
      <c r="S525"/>
    </row>
    <row r="526" spans="1:19">
      <c r="A526" s="1">
        <f>100000*D526+1000*C526+B526</f>
        <v>898000</v>
      </c>
      <c r="B526" s="1">
        <v>0</v>
      </c>
      <c r="C526" s="1">
        <v>-2</v>
      </c>
      <c r="D526" s="2">
        <v>9</v>
      </c>
      <c r="E526" s="5">
        <v>1032.3499999999999</v>
      </c>
      <c r="F526" s="5">
        <v>39.840000000000003</v>
      </c>
      <c r="G526" s="6">
        <f>E526*E526</f>
        <v>1065746.5224999997</v>
      </c>
      <c r="H526" s="6">
        <f>2*E526*F526</f>
        <v>82257.648000000001</v>
      </c>
      <c r="I526" s="5">
        <v>1080.03</v>
      </c>
      <c r="J526" s="5">
        <v>43.19</v>
      </c>
      <c r="K526" s="6">
        <f>I526*I526</f>
        <v>1166464.8008999999</v>
      </c>
      <c r="L526" s="6">
        <f>2*I526*J526</f>
        <v>93292.991399999999</v>
      </c>
      <c r="M526" s="6">
        <f>0.5*(G526+K526)</f>
        <v>1116105.6616999998</v>
      </c>
      <c r="N526" s="5">
        <f>0.5*P526</f>
        <v>62189.03218987328</v>
      </c>
      <c r="O526" s="6">
        <f>G526-K526</f>
        <v>-100718.27840000018</v>
      </c>
      <c r="P526" s="6">
        <f>SQRT(H526*H526+L526*L526)</f>
        <v>124378.06437974656</v>
      </c>
      <c r="Q526" s="6">
        <f>(H526*H526-L526*L526)/(H526*H526+L526*L526)</f>
        <v>-0.12522777954942971</v>
      </c>
      <c r="R526"/>
      <c r="S526"/>
    </row>
    <row r="527" spans="1:19">
      <c r="A527" s="1">
        <f>100000*D527+1000*C527+B527</f>
        <v>899000</v>
      </c>
      <c r="B527" s="1">
        <v>0</v>
      </c>
      <c r="C527" s="1">
        <v>-1</v>
      </c>
      <c r="D527" s="2">
        <v>9</v>
      </c>
      <c r="E527" s="5">
        <v>1050.45</v>
      </c>
      <c r="F527" s="5">
        <v>46.4</v>
      </c>
      <c r="G527" s="6">
        <f>E527*E527</f>
        <v>1103445.2025000001</v>
      </c>
      <c r="H527" s="6">
        <f>2*E527*F527</f>
        <v>97481.76</v>
      </c>
      <c r="I527" s="5">
        <v>1057.1600000000001</v>
      </c>
      <c r="J527" s="5">
        <v>45.32</v>
      </c>
      <c r="K527" s="6">
        <f>I527*I527</f>
        <v>1117587.2656000003</v>
      </c>
      <c r="L527" s="6">
        <f>2*I527*J527</f>
        <v>95820.982400000008</v>
      </c>
      <c r="M527" s="6">
        <f>0.5*(G527+K527)</f>
        <v>1110516.2340500001</v>
      </c>
      <c r="N527" s="5">
        <f>0.5*P527</f>
        <v>68345.362316690356</v>
      </c>
      <c r="O527" s="6">
        <f>G527-K527</f>
        <v>-14142.063100000145</v>
      </c>
      <c r="P527" s="6">
        <f>SQRT(H527*H527+L527*L527)</f>
        <v>136690.72463338071</v>
      </c>
      <c r="Q527" s="6">
        <f>(H527*H527-L527*L527)/(H527*H527+L527*L527)</f>
        <v>1.7181908518024432E-2</v>
      </c>
      <c r="R527"/>
      <c r="S527"/>
    </row>
    <row r="528" spans="1:19">
      <c r="A528" s="1">
        <f>100000*D528+1000*C528+B528</f>
        <v>899991</v>
      </c>
      <c r="B528" s="1">
        <v>-9</v>
      </c>
      <c r="C528" s="1">
        <v>0</v>
      </c>
      <c r="D528" s="2">
        <v>9</v>
      </c>
      <c r="E528" s="5">
        <v>497.13</v>
      </c>
      <c r="F528" s="5">
        <v>89.76</v>
      </c>
      <c r="G528" s="6">
        <f>E528*E528</f>
        <v>247138.23689999999</v>
      </c>
      <c r="H528" s="6">
        <f>2*E528*F528</f>
        <v>89244.777600000001</v>
      </c>
      <c r="I528" s="5">
        <v>428.27</v>
      </c>
      <c r="J528" s="5">
        <v>111.45</v>
      </c>
      <c r="K528" s="6">
        <f>I528*I528</f>
        <v>183415.19289999999</v>
      </c>
      <c r="L528" s="6">
        <f>2*I528*J528</f>
        <v>95461.383000000002</v>
      </c>
      <c r="M528" s="6">
        <f>0.5*(G528+K528)</f>
        <v>215276.71489999999</v>
      </c>
      <c r="N528" s="5">
        <f>0.5*P528</f>
        <v>65340.465970840291</v>
      </c>
      <c r="O528" s="6">
        <f>G528-K528</f>
        <v>63723.043999999994</v>
      </c>
      <c r="P528" s="6">
        <f>SQRT(H528*H528+L528*L528)</f>
        <v>130680.93194168058</v>
      </c>
      <c r="Q528" s="6">
        <f>(H528*H528-L528*L528)/(H528*H528+L528*L528)</f>
        <v>-6.7237295492960633E-2</v>
      </c>
      <c r="R528"/>
      <c r="S528"/>
    </row>
    <row r="529" spans="1:19">
      <c r="A529" s="1">
        <f>100000*D529+1000*C529+B529</f>
        <v>899992</v>
      </c>
      <c r="B529" s="1">
        <v>-8</v>
      </c>
      <c r="C529" s="1">
        <v>0</v>
      </c>
      <c r="D529" s="2">
        <v>9</v>
      </c>
      <c r="E529" s="5">
        <v>730.49</v>
      </c>
      <c r="F529" s="5">
        <v>53.87</v>
      </c>
      <c r="G529" s="6">
        <f>E529*E529</f>
        <v>533615.64009999996</v>
      </c>
      <c r="H529" s="6">
        <f>2*E529*F529</f>
        <v>78702.992599999998</v>
      </c>
      <c r="I529" s="5">
        <v>782.7</v>
      </c>
      <c r="J529" s="5">
        <v>57.42</v>
      </c>
      <c r="K529" s="6">
        <f>I529*I529</f>
        <v>612619.29</v>
      </c>
      <c r="L529" s="6">
        <f>2*I529*J529</f>
        <v>89885.268000000011</v>
      </c>
      <c r="M529" s="6">
        <f>0.5*(G529+K529)</f>
        <v>573117.46505</v>
      </c>
      <c r="N529" s="5">
        <f>0.5*P529</f>
        <v>59735.923964620066</v>
      </c>
      <c r="O529" s="6">
        <f>G529-K529</f>
        <v>-79003.649900000077</v>
      </c>
      <c r="P529" s="6">
        <f>SQRT(H529*H529+L529*L529)</f>
        <v>119471.84792924013</v>
      </c>
      <c r="Q529" s="6">
        <f>(H529*H529-L529*L529)/(H529*H529+L529*L529)</f>
        <v>-0.13207674322532245</v>
      </c>
      <c r="R529"/>
      <c r="S529"/>
    </row>
    <row r="530" spans="1:19">
      <c r="A530" s="1">
        <f>100000*D530+1000*C530+B530</f>
        <v>899993</v>
      </c>
      <c r="B530" s="1">
        <v>-7</v>
      </c>
      <c r="C530" s="1">
        <v>0</v>
      </c>
      <c r="D530" s="2">
        <v>9</v>
      </c>
      <c r="E530" s="5">
        <v>544.57000000000005</v>
      </c>
      <c r="F530" s="5">
        <v>83.38</v>
      </c>
      <c r="G530" s="6">
        <f>E530*E530</f>
        <v>296556.48490000004</v>
      </c>
      <c r="H530" s="6">
        <f>2*E530*F530</f>
        <v>90812.493199999997</v>
      </c>
      <c r="I530" s="5">
        <v>587.35</v>
      </c>
      <c r="J530" s="5">
        <v>76.56</v>
      </c>
      <c r="K530" s="6">
        <f>I530*I530</f>
        <v>344980.02250000002</v>
      </c>
      <c r="L530" s="6">
        <f>2*I530*J530</f>
        <v>89935.032000000007</v>
      </c>
      <c r="M530" s="6">
        <f>0.5*(G530+K530)</f>
        <v>320768.2537</v>
      </c>
      <c r="N530" s="5">
        <f>0.5*P530</f>
        <v>63904.653394805828</v>
      </c>
      <c r="O530" s="6">
        <f>G530-K530</f>
        <v>-48423.537599999981</v>
      </c>
      <c r="P530" s="6">
        <f>SQRT(H530*H530+L530*L530)</f>
        <v>127809.30678961166</v>
      </c>
      <c r="Q530" s="6">
        <f>(H530*H530-L530*L530)/(H530*H530+L530*L530)</f>
        <v>9.7090183676206161E-3</v>
      </c>
      <c r="R530"/>
      <c r="S530"/>
    </row>
    <row r="531" spans="1:19">
      <c r="A531" s="1">
        <f>100000*D531+1000*C531+B531</f>
        <v>899994</v>
      </c>
      <c r="B531" s="1">
        <v>-6</v>
      </c>
      <c r="C531" s="1">
        <v>0</v>
      </c>
      <c r="D531" s="2">
        <v>9</v>
      </c>
      <c r="E531" s="5">
        <v>1235.5999999999999</v>
      </c>
      <c r="F531" s="5">
        <v>35.22</v>
      </c>
      <c r="G531" s="6">
        <f>E531*E531</f>
        <v>1526707.3599999999</v>
      </c>
      <c r="H531" s="6">
        <f>2*E531*F531</f>
        <v>87035.66399999999</v>
      </c>
      <c r="I531" s="5">
        <v>1261.8399999999999</v>
      </c>
      <c r="J531" s="5">
        <v>35.42</v>
      </c>
      <c r="K531" s="6">
        <f>I531*I531</f>
        <v>1592240.1855999997</v>
      </c>
      <c r="L531" s="6">
        <f>2*I531*J531</f>
        <v>89388.745599999995</v>
      </c>
      <c r="M531" s="6">
        <f>0.5*(G531+K531)</f>
        <v>1559473.7727999999</v>
      </c>
      <c r="N531" s="5">
        <f>0.5*P531</f>
        <v>62380.996000108906</v>
      </c>
      <c r="O531" s="6">
        <f>G531-K531</f>
        <v>-65532.825599999866</v>
      </c>
      <c r="P531" s="6">
        <f>SQRT(H531*H531+L531*L531)</f>
        <v>124761.99200021781</v>
      </c>
      <c r="Q531" s="6">
        <f>(H531*H531-L531*L531)/(H531*H531+L531*L531)</f>
        <v>-2.6670494011444345E-2</v>
      </c>
      <c r="R531"/>
      <c r="S531"/>
    </row>
    <row r="532" spans="1:19">
      <c r="A532" s="1">
        <f>100000*D532+1000*C532+B532</f>
        <v>899995</v>
      </c>
      <c r="B532" s="1">
        <v>-5</v>
      </c>
      <c r="C532" s="1">
        <v>0</v>
      </c>
      <c r="D532" s="2">
        <v>9</v>
      </c>
      <c r="E532" s="5">
        <v>71.989999999999995</v>
      </c>
      <c r="F532" s="5">
        <v>216.88</v>
      </c>
      <c r="G532" s="6">
        <f>E532*E532</f>
        <v>5182.5600999999997</v>
      </c>
      <c r="H532" s="6">
        <f>2*E532*F532</f>
        <v>31226.382399999999</v>
      </c>
      <c r="I532" s="5">
        <v>174.01</v>
      </c>
      <c r="J532" s="5">
        <v>219.99</v>
      </c>
      <c r="K532" s="6">
        <f>I532*I532</f>
        <v>30279.480099999997</v>
      </c>
      <c r="L532" s="6">
        <f>2*I532*J532</f>
        <v>76560.919800000003</v>
      </c>
      <c r="M532" s="6">
        <f>0.5*(G532+K532)</f>
        <v>17731.020099999998</v>
      </c>
      <c r="N532" s="5">
        <f>0.5*P532</f>
        <v>41342.053040496976</v>
      </c>
      <c r="O532" s="6">
        <f>G532-K532</f>
        <v>-25096.92</v>
      </c>
      <c r="P532" s="6">
        <f>SQRT(H532*H532+L532*L532)</f>
        <v>82684.106080993952</v>
      </c>
      <c r="Q532" s="6">
        <f>(H532*H532-L532*L532)/(H532*H532+L532*L532)</f>
        <v>-0.71474762286241966</v>
      </c>
      <c r="R532"/>
      <c r="S532"/>
    </row>
    <row r="533" spans="1:19">
      <c r="A533" s="1">
        <f>100000*D533+1000*C533+B533</f>
        <v>899996</v>
      </c>
      <c r="B533" s="1">
        <v>-4</v>
      </c>
      <c r="C533" s="1">
        <v>0</v>
      </c>
      <c r="D533" s="2">
        <v>9</v>
      </c>
      <c r="E533" s="5">
        <v>675.27</v>
      </c>
      <c r="F533" s="5">
        <v>47.23</v>
      </c>
      <c r="G533" s="6">
        <f>E533*E533</f>
        <v>455989.57289999997</v>
      </c>
      <c r="H533" s="6">
        <f>2*E533*F533</f>
        <v>63786.004199999996</v>
      </c>
      <c r="I533" s="5">
        <v>720.13</v>
      </c>
      <c r="J533" s="5">
        <v>43.21</v>
      </c>
      <c r="K533" s="6">
        <f>I533*I533</f>
        <v>518587.2169</v>
      </c>
      <c r="L533" s="6">
        <f>2*I533*J533</f>
        <v>62233.634599999998</v>
      </c>
      <c r="M533" s="6">
        <f>0.5*(G533+K533)</f>
        <v>487288.39489999996</v>
      </c>
      <c r="N533" s="5">
        <f>0.5*P533</f>
        <v>44558.050920481066</v>
      </c>
      <c r="O533" s="6">
        <f>G533-K533</f>
        <v>-62597.644000000029</v>
      </c>
      <c r="P533" s="6">
        <f>SQRT(H533*H533+L533*L533)</f>
        <v>89116.101840962132</v>
      </c>
      <c r="Q533" s="6">
        <f>(H533*H533-L533*L533)/(H533*H533+L533*L533)</f>
        <v>2.4633209339693131E-2</v>
      </c>
      <c r="R533"/>
      <c r="S533"/>
    </row>
    <row r="534" spans="1:19">
      <c r="A534" s="1">
        <f>100000*D534+1000*C534+B534</f>
        <v>899997</v>
      </c>
      <c r="B534" s="1">
        <v>-3</v>
      </c>
      <c r="C534" s="1">
        <v>0</v>
      </c>
      <c r="D534" s="2">
        <v>9</v>
      </c>
      <c r="E534" s="5">
        <v>3101.82</v>
      </c>
      <c r="F534" s="5">
        <v>25.32</v>
      </c>
      <c r="G534" s="6">
        <f>E534*E534</f>
        <v>9621287.3124000002</v>
      </c>
      <c r="H534" s="6">
        <f>2*E534*F534</f>
        <v>157076.1648</v>
      </c>
      <c r="I534" s="5">
        <v>3066.17</v>
      </c>
      <c r="J534" s="5">
        <v>25.73</v>
      </c>
      <c r="K534" s="6">
        <f>I534*I534</f>
        <v>9401398.4689000007</v>
      </c>
      <c r="L534" s="6">
        <f>2*I534*J534</f>
        <v>157785.10820000002</v>
      </c>
      <c r="M534" s="6">
        <f>0.5*(G534+K534)</f>
        <v>9511342.8906500004</v>
      </c>
      <c r="N534" s="5">
        <f>0.5*P534</f>
        <v>111320.55281703651</v>
      </c>
      <c r="O534" s="6">
        <f>G534-K534</f>
        <v>219888.84349999949</v>
      </c>
      <c r="P534" s="6">
        <f>SQRT(H534*H534+L534*L534)</f>
        <v>222641.10563407303</v>
      </c>
      <c r="Q534" s="6">
        <f>(H534*H534-L534*L534)/(H534*H534+L534*L534)</f>
        <v>-4.5031883350623268E-3</v>
      </c>
      <c r="R534"/>
      <c r="S534"/>
    </row>
    <row r="535" spans="1:19">
      <c r="A535" s="1">
        <f>100000*D535+1000*C535+B535</f>
        <v>899998</v>
      </c>
      <c r="B535" s="1">
        <v>-2</v>
      </c>
      <c r="C535" s="1">
        <v>0</v>
      </c>
      <c r="D535" s="2">
        <v>9</v>
      </c>
      <c r="E535" s="5">
        <v>1358.55</v>
      </c>
      <c r="F535" s="5">
        <v>39.090000000000003</v>
      </c>
      <c r="G535" s="6">
        <f>E535*E535</f>
        <v>1845658.1024999998</v>
      </c>
      <c r="H535" s="6">
        <f>2*E535*F535</f>
        <v>106211.439</v>
      </c>
      <c r="I535" s="5">
        <v>1326.82</v>
      </c>
      <c r="J535" s="5">
        <v>39.869999999999997</v>
      </c>
      <c r="K535" s="6">
        <f>I535*I535</f>
        <v>1760451.3123999999</v>
      </c>
      <c r="L535" s="6">
        <f>2*I535*J535</f>
        <v>105800.62679999998</v>
      </c>
      <c r="M535" s="6">
        <f>0.5*(G535+K535)</f>
        <v>1803054.7074499999</v>
      </c>
      <c r="N535" s="5">
        <f>0.5*P535</f>
        <v>74957.72542861008</v>
      </c>
      <c r="O535" s="6">
        <f>G535-K535</f>
        <v>85206.790099999867</v>
      </c>
      <c r="P535" s="6">
        <f>SQRT(H535*H535+L535*L535)</f>
        <v>149915.45085722016</v>
      </c>
      <c r="Q535" s="6">
        <f>(H535*H535-L535*L535)/(H535*H535+L535*L535)</f>
        <v>3.8753516788175486E-3</v>
      </c>
      <c r="R535"/>
      <c r="S535"/>
    </row>
    <row r="536" spans="1:19">
      <c r="A536" s="1">
        <f>100000*D536+1000*C536+B536</f>
        <v>899999</v>
      </c>
      <c r="B536" s="1">
        <v>-1</v>
      </c>
      <c r="C536" s="1">
        <v>0</v>
      </c>
      <c r="D536" s="2">
        <v>9</v>
      </c>
      <c r="E536" s="5">
        <v>3124.98</v>
      </c>
      <c r="F536" s="5">
        <v>28.05</v>
      </c>
      <c r="G536" s="6">
        <f>E536*E536</f>
        <v>9765500.0003999993</v>
      </c>
      <c r="H536" s="6">
        <f>2*E536*F536</f>
        <v>175311.378</v>
      </c>
      <c r="I536" s="5">
        <v>3081.29</v>
      </c>
      <c r="J536" s="5">
        <v>28.22</v>
      </c>
      <c r="K536" s="6">
        <f>I536*I536</f>
        <v>9494348.0640999991</v>
      </c>
      <c r="L536" s="6">
        <f>2*I536*J536</f>
        <v>173908.00759999998</v>
      </c>
      <c r="M536" s="6">
        <f>0.5*(G536+K536)</f>
        <v>9629924.0322499983</v>
      </c>
      <c r="N536" s="5">
        <f>0.5*P536</f>
        <v>123468.69478096516</v>
      </c>
      <c r="O536" s="6">
        <f>G536-K536</f>
        <v>271151.93630000018</v>
      </c>
      <c r="P536" s="6">
        <f>SQRT(H536*H536+L536*L536)</f>
        <v>246937.38956193032</v>
      </c>
      <c r="Q536" s="6">
        <f>(H536*H536-L536*L536)/(H536*H536+L536*L536)</f>
        <v>8.0370551869918243E-3</v>
      </c>
      <c r="R536"/>
      <c r="S536"/>
    </row>
    <row r="537" spans="1:19">
      <c r="A537" s="1">
        <f>100000*D537+1000*C537+B537</f>
        <v>900001</v>
      </c>
      <c r="B537" s="1">
        <v>1</v>
      </c>
      <c r="C537" s="1">
        <v>0</v>
      </c>
      <c r="D537" s="2">
        <v>9</v>
      </c>
      <c r="E537" s="5">
        <v>3131.9</v>
      </c>
      <c r="F537" s="5">
        <v>28.76</v>
      </c>
      <c r="G537" s="6">
        <f>E537*E537</f>
        <v>9808797.6100000013</v>
      </c>
      <c r="H537" s="6">
        <f>2*E537*F537</f>
        <v>180146.88800000001</v>
      </c>
      <c r="I537" s="5">
        <v>3149.82</v>
      </c>
      <c r="J537" s="5">
        <v>28.56</v>
      </c>
      <c r="K537" s="6">
        <f>I537*I537</f>
        <v>9921366.0324000008</v>
      </c>
      <c r="L537" s="6">
        <f>2*I537*J537</f>
        <v>179917.71840000001</v>
      </c>
      <c r="M537" s="6">
        <f>0.5*(G537+K537)</f>
        <v>9865081.821200002</v>
      </c>
      <c r="N537" s="5">
        <f>0.5*P537</f>
        <v>127302.08820984267</v>
      </c>
      <c r="O537" s="6">
        <f>G537-K537</f>
        <v>-112568.42239999957</v>
      </c>
      <c r="P537" s="6">
        <f>SQRT(H537*H537+L537*L537)</f>
        <v>254604.17641968533</v>
      </c>
      <c r="Q537" s="6">
        <f>(H537*H537-L537*L537)/(H537*H537+L537*L537)</f>
        <v>1.272935484865621E-3</v>
      </c>
      <c r="R537"/>
      <c r="S537"/>
    </row>
    <row r="538" spans="1:19">
      <c r="A538" s="1">
        <f>100000*D538+1000*C538+B538</f>
        <v>900002</v>
      </c>
      <c r="B538" s="1">
        <v>2</v>
      </c>
      <c r="C538" s="1">
        <v>0</v>
      </c>
      <c r="D538" s="2">
        <v>9</v>
      </c>
      <c r="E538" s="5">
        <v>1355.71</v>
      </c>
      <c r="F538" s="5">
        <v>35.19</v>
      </c>
      <c r="G538" s="6">
        <f>E538*E538</f>
        <v>1837949.6041000001</v>
      </c>
      <c r="H538" s="6">
        <f>2*E538*F538</f>
        <v>95414.8698</v>
      </c>
      <c r="I538" s="5">
        <v>1366.91</v>
      </c>
      <c r="J538" s="5">
        <v>35.159999999999997</v>
      </c>
      <c r="K538" s="6">
        <f>I538*I538</f>
        <v>1868442.9481000002</v>
      </c>
      <c r="L538" s="6">
        <f>2*I538*J538</f>
        <v>96121.111199999999</v>
      </c>
      <c r="M538" s="6">
        <f>0.5*(G538+K538)</f>
        <v>1853196.2761000001</v>
      </c>
      <c r="N538" s="5">
        <f>0.5*P538</f>
        <v>67718.655844002322</v>
      </c>
      <c r="O538" s="6">
        <f>G538-K538</f>
        <v>-30493.344000000041</v>
      </c>
      <c r="P538" s="6">
        <f>SQRT(H538*H538+L538*L538)</f>
        <v>135437.31168800464</v>
      </c>
      <c r="Q538" s="6">
        <f>(H538*H538-L538*L538)/(H538*H538+L538*L538)</f>
        <v>-7.3744034359289985E-3</v>
      </c>
      <c r="R538"/>
      <c r="S538"/>
    </row>
    <row r="539" spans="1:19">
      <c r="A539" s="1">
        <f>100000*D539+1000*C539+B539</f>
        <v>900003</v>
      </c>
      <c r="B539" s="1">
        <v>3</v>
      </c>
      <c r="C539" s="1">
        <v>0</v>
      </c>
      <c r="D539" s="2">
        <v>9</v>
      </c>
      <c r="E539" s="5">
        <v>3078.53</v>
      </c>
      <c r="F539" s="5">
        <v>24.61</v>
      </c>
      <c r="G539" s="6">
        <f>E539*E539</f>
        <v>9477346.9609000012</v>
      </c>
      <c r="H539" s="6">
        <f>2*E539*F539</f>
        <v>151525.24660000001</v>
      </c>
      <c r="I539" s="5">
        <v>3046.15</v>
      </c>
      <c r="J539" s="5">
        <v>24.7</v>
      </c>
      <c r="K539" s="6">
        <f>I539*I539</f>
        <v>9279029.8224999998</v>
      </c>
      <c r="L539" s="6">
        <f>2*I539*J539</f>
        <v>150479.81</v>
      </c>
      <c r="M539" s="6">
        <f>0.5*(G539+K539)</f>
        <v>9378188.3916999996</v>
      </c>
      <c r="N539" s="5">
        <f>0.5*P539</f>
        <v>106775.55147929104</v>
      </c>
      <c r="O539" s="6">
        <f>G539-K539</f>
        <v>198317.13840000145</v>
      </c>
      <c r="P539" s="6">
        <f>SQRT(H539*H539+L539*L539)</f>
        <v>213551.10295858208</v>
      </c>
      <c r="Q539" s="6">
        <f>(H539*H539-L539*L539)/(H539*H539+L539*L539)</f>
        <v>6.9232223090042776E-3</v>
      </c>
      <c r="R539"/>
      <c r="S539"/>
    </row>
    <row r="540" spans="1:19">
      <c r="A540" s="1">
        <f>100000*D540+1000*C540+B540</f>
        <v>900004</v>
      </c>
      <c r="B540" s="1">
        <v>4</v>
      </c>
      <c r="C540" s="1">
        <v>0</v>
      </c>
      <c r="D540" s="2">
        <v>9</v>
      </c>
      <c r="E540" s="5">
        <v>695.55</v>
      </c>
      <c r="F540" s="5">
        <v>62.47</v>
      </c>
      <c r="G540" s="6">
        <f>E540*E540</f>
        <v>483789.80249999993</v>
      </c>
      <c r="H540" s="6">
        <f>2*E540*F540</f>
        <v>86902.016999999993</v>
      </c>
      <c r="I540" s="5">
        <v>687.16</v>
      </c>
      <c r="J540" s="5">
        <v>52.01</v>
      </c>
      <c r="K540" s="6">
        <f>I540*I540</f>
        <v>472188.86559999996</v>
      </c>
      <c r="L540" s="6">
        <f>2*I540*J540</f>
        <v>71478.383199999997</v>
      </c>
      <c r="M540" s="6">
        <f>0.5*(G540+K540)</f>
        <v>477989.33404999995</v>
      </c>
      <c r="N540" s="5">
        <f>0.5*P540</f>
        <v>56260.820789325342</v>
      </c>
      <c r="O540" s="6">
        <f>G540-K540</f>
        <v>11600.936899999972</v>
      </c>
      <c r="P540" s="6">
        <f>SQRT(H540*H540+L540*L540)</f>
        <v>112521.64157865068</v>
      </c>
      <c r="Q540" s="6">
        <f>(H540*H540-L540*L540)/(H540*H540+L540*L540)</f>
        <v>0.19293722260156948</v>
      </c>
      <c r="R540"/>
      <c r="S540"/>
    </row>
    <row r="541" spans="1:19">
      <c r="A541" s="1">
        <f>100000*D541+1000*C541+B541</f>
        <v>900005</v>
      </c>
      <c r="B541" s="1">
        <v>5</v>
      </c>
      <c r="C541" s="1">
        <v>0</v>
      </c>
      <c r="D541" s="2">
        <v>9</v>
      </c>
      <c r="E541" s="5">
        <v>164.37</v>
      </c>
      <c r="F541" s="5">
        <v>261.7</v>
      </c>
      <c r="G541" s="6">
        <f>E541*E541</f>
        <v>27017.496900000002</v>
      </c>
      <c r="H541" s="6">
        <f>2*E541*F541</f>
        <v>86031.258000000002</v>
      </c>
      <c r="I541" s="5">
        <v>93.1</v>
      </c>
      <c r="J541" s="5">
        <v>260.24</v>
      </c>
      <c r="K541" s="6">
        <f>I541*I541</f>
        <v>8667.6099999999988</v>
      </c>
      <c r="L541" s="6">
        <f>2*I541*J541</f>
        <v>48456.688000000002</v>
      </c>
      <c r="M541" s="6">
        <f>0.5*(G541+K541)</f>
        <v>17842.553449999999</v>
      </c>
      <c r="N541" s="5">
        <f>0.5*P541</f>
        <v>49369.595818154892</v>
      </c>
      <c r="O541" s="6">
        <f>G541-K541</f>
        <v>18349.886900000005</v>
      </c>
      <c r="P541" s="6">
        <f>SQRT(H541*H541+L541*L541)</f>
        <v>98739.191636309784</v>
      </c>
      <c r="Q541" s="6">
        <f>(H541*H541-L541*L541)/(H541*H541+L541*L541)</f>
        <v>0.51832033215473006</v>
      </c>
      <c r="R541"/>
      <c r="S541"/>
    </row>
    <row r="542" spans="1:19">
      <c r="A542" s="1">
        <f>100000*D542+1000*C542+B542</f>
        <v>900006</v>
      </c>
      <c r="B542" s="1">
        <v>6</v>
      </c>
      <c r="C542" s="1">
        <v>0</v>
      </c>
      <c r="D542" s="2">
        <v>9</v>
      </c>
      <c r="E542" s="5">
        <v>1220.54</v>
      </c>
      <c r="F542" s="5">
        <v>36.26</v>
      </c>
      <c r="G542" s="6">
        <f>E542*E542</f>
        <v>1489717.8916</v>
      </c>
      <c r="H542" s="6">
        <f>2*E542*F542</f>
        <v>88513.560799999992</v>
      </c>
      <c r="I542" s="5">
        <v>1243.21</v>
      </c>
      <c r="J542" s="5">
        <v>35.619999999999997</v>
      </c>
      <c r="K542" s="6">
        <f>I542*I542</f>
        <v>1545571.1041000001</v>
      </c>
      <c r="L542" s="6">
        <f>2*I542*J542</f>
        <v>88566.280400000003</v>
      </c>
      <c r="M542" s="6">
        <f>0.5*(G542+K542)</f>
        <v>1517644.4978499999</v>
      </c>
      <c r="N542" s="5">
        <f>0.5*P542</f>
        <v>62607.181036576629</v>
      </c>
      <c r="O542" s="6">
        <f>G542-K542</f>
        <v>-55853.21250000014</v>
      </c>
      <c r="P542" s="6">
        <f>SQRT(H542*H542+L542*L542)</f>
        <v>125214.36207315326</v>
      </c>
      <c r="Q542" s="6">
        <f>(H542*H542-L542*L542)/(H542*H542+L542*L542)</f>
        <v>-5.9543305403870843E-4</v>
      </c>
      <c r="R542"/>
      <c r="S542"/>
    </row>
    <row r="543" spans="1:19">
      <c r="A543" s="1">
        <f>100000*D543+1000*C543+B543</f>
        <v>900007</v>
      </c>
      <c r="B543" s="1">
        <v>7</v>
      </c>
      <c r="C543" s="1">
        <v>0</v>
      </c>
      <c r="D543" s="2">
        <v>9</v>
      </c>
      <c r="E543" s="5">
        <v>580.80999999999995</v>
      </c>
      <c r="F543" s="5">
        <v>77.709999999999994</v>
      </c>
      <c r="G543" s="6">
        <f>E543*E543</f>
        <v>337340.25609999994</v>
      </c>
      <c r="H543" s="6">
        <f>2*E543*F543</f>
        <v>90269.490199999986</v>
      </c>
      <c r="I543" s="5">
        <v>578.03</v>
      </c>
      <c r="J543" s="5">
        <v>54.38</v>
      </c>
      <c r="K543" s="6">
        <f>I543*I543</f>
        <v>334118.68089999998</v>
      </c>
      <c r="L543" s="6">
        <f>2*I543*J543</f>
        <v>62866.542800000003</v>
      </c>
      <c r="M543" s="6">
        <f>0.5*(G543+K543)</f>
        <v>335729.46849999996</v>
      </c>
      <c r="N543" s="5">
        <f>0.5*P543</f>
        <v>55001.779663462083</v>
      </c>
      <c r="O543" s="6">
        <f>G543-K543</f>
        <v>3221.5751999999629</v>
      </c>
      <c r="P543" s="6">
        <f>SQRT(H543*H543+L543*L543)</f>
        <v>110003.55932692417</v>
      </c>
      <c r="Q543" s="6">
        <f>(H543*H543-L543*L543)/(H543*H543+L543*L543)</f>
        <v>0.34678571088697613</v>
      </c>
      <c r="R543"/>
      <c r="S543"/>
    </row>
    <row r="544" spans="1:19">
      <c r="A544" s="1">
        <f>100000*D544+1000*C544+B544</f>
        <v>900008</v>
      </c>
      <c r="B544" s="1">
        <v>8</v>
      </c>
      <c r="C544" s="1">
        <v>0</v>
      </c>
      <c r="D544" s="2">
        <v>9</v>
      </c>
      <c r="E544" s="5">
        <v>758.68</v>
      </c>
      <c r="F544" s="5">
        <v>52.02</v>
      </c>
      <c r="G544" s="6">
        <f>E544*E544</f>
        <v>575595.34239999996</v>
      </c>
      <c r="H544" s="6">
        <f>2*E544*F544</f>
        <v>78933.067200000005</v>
      </c>
      <c r="I544" s="5">
        <v>778.82</v>
      </c>
      <c r="J544" s="5">
        <v>49.88</v>
      </c>
      <c r="K544" s="6">
        <f>I544*I544</f>
        <v>606560.59240000008</v>
      </c>
      <c r="L544" s="6">
        <f>2*I544*J544</f>
        <v>77695.083200000008</v>
      </c>
      <c r="M544" s="6">
        <f>0.5*(G544+K544)</f>
        <v>591077.96739999996</v>
      </c>
      <c r="N544" s="5">
        <f>0.5*P544</f>
        <v>55378.143366888529</v>
      </c>
      <c r="O544" s="6">
        <f>G544-K544</f>
        <v>-30965.250000000116</v>
      </c>
      <c r="P544" s="6">
        <f>SQRT(H544*H544+L544*L544)</f>
        <v>110756.28673377706</v>
      </c>
      <c r="Q544" s="6">
        <f>(H544*H544-L544*L544)/(H544*H544+L544*L544)</f>
        <v>1.5806949918522929E-2</v>
      </c>
      <c r="R544"/>
      <c r="S544"/>
    </row>
    <row r="545" spans="1:19">
      <c r="A545" s="1">
        <f>100000*D545+1000*C545+B545</f>
        <v>900009</v>
      </c>
      <c r="B545" s="1">
        <v>9</v>
      </c>
      <c r="C545" s="1">
        <v>0</v>
      </c>
      <c r="D545" s="2">
        <v>9</v>
      </c>
      <c r="E545" s="5">
        <v>420.13</v>
      </c>
      <c r="F545" s="5">
        <v>179.32</v>
      </c>
      <c r="G545" s="6">
        <f>E545*E545</f>
        <v>176509.2169</v>
      </c>
      <c r="H545" s="6">
        <f>2*E545*F545</f>
        <v>150675.42319999999</v>
      </c>
      <c r="I545" s="5">
        <v>452.3</v>
      </c>
      <c r="J545" s="5">
        <v>157.62</v>
      </c>
      <c r="K545" s="6">
        <f>I545*I545</f>
        <v>204575.29</v>
      </c>
      <c r="L545" s="6">
        <f>2*I545*J545</f>
        <v>142583.052</v>
      </c>
      <c r="M545" s="6">
        <f>0.5*(G545+K545)</f>
        <v>190542.25345000002</v>
      </c>
      <c r="N545" s="5">
        <f>0.5*P545</f>
        <v>103721.99606897976</v>
      </c>
      <c r="O545" s="6">
        <f>G545-K545</f>
        <v>-28066.073100000009</v>
      </c>
      <c r="P545" s="6">
        <f>SQRT(H545*H545+L545*L545)</f>
        <v>207443.99213795952</v>
      </c>
      <c r="Q545" s="6">
        <f>(H545*H545-L545*L545)/(H545*H545+L545*L545)</f>
        <v>5.5147349576652398E-2</v>
      </c>
      <c r="R545"/>
      <c r="S545"/>
    </row>
    <row r="546" spans="1:19">
      <c r="A546" s="1">
        <f>100000*D546+1000*C546+B546</f>
        <v>901000</v>
      </c>
      <c r="B546" s="1">
        <v>0</v>
      </c>
      <c r="C546" s="1">
        <v>1</v>
      </c>
      <c r="D546" s="2">
        <v>9</v>
      </c>
      <c r="E546" s="5">
        <v>1053.1300000000001</v>
      </c>
      <c r="F546" s="5">
        <v>46.07</v>
      </c>
      <c r="G546" s="6">
        <f>E546*E546</f>
        <v>1109082.7969000002</v>
      </c>
      <c r="H546" s="6">
        <f>2*E546*F546</f>
        <v>97035.398200000011</v>
      </c>
      <c r="I546" s="5">
        <v>1029.6600000000001</v>
      </c>
      <c r="J546" s="5">
        <v>53.51</v>
      </c>
      <c r="K546" s="6">
        <f>I546*I546</f>
        <v>1060199.7156000002</v>
      </c>
      <c r="L546" s="6">
        <f>2*I546*J546</f>
        <v>110194.2132</v>
      </c>
      <c r="M546" s="6">
        <f>0.5*(G546+K546)</f>
        <v>1084641.2562500001</v>
      </c>
      <c r="N546" s="5">
        <f>0.5*P546</f>
        <v>73414.292080288462</v>
      </c>
      <c r="O546" s="6">
        <f>G546-K546</f>
        <v>48883.081299999962</v>
      </c>
      <c r="P546" s="6">
        <f>SQRT(H546*H546+L546*L546)</f>
        <v>146828.58416057692</v>
      </c>
      <c r="Q546" s="6">
        <f>(H546*H546-L546*L546)/(H546*H546+L546*L546)</f>
        <v>-0.12648743094802106</v>
      </c>
      <c r="R546"/>
      <c r="S546"/>
    </row>
    <row r="547" spans="1:19">
      <c r="A547" s="1">
        <f>100000*D547+1000*C547+B547</f>
        <v>902000</v>
      </c>
      <c r="B547" s="1">
        <v>0</v>
      </c>
      <c r="C547" s="1">
        <v>2</v>
      </c>
      <c r="D547" s="2">
        <v>9</v>
      </c>
      <c r="E547" s="5">
        <v>1062.06</v>
      </c>
      <c r="F547" s="5">
        <v>43.24</v>
      </c>
      <c r="G547" s="6">
        <f>E547*E547</f>
        <v>1127971.4435999999</v>
      </c>
      <c r="H547" s="6">
        <f>2*E547*F547</f>
        <v>91846.948799999998</v>
      </c>
      <c r="I547" s="5">
        <v>1025.27</v>
      </c>
      <c r="J547" s="5">
        <v>45.8</v>
      </c>
      <c r="K547" s="6">
        <f>I547*I547</f>
        <v>1051178.5729</v>
      </c>
      <c r="L547" s="6">
        <f>2*I547*J547</f>
        <v>93914.731999999989</v>
      </c>
      <c r="M547" s="6">
        <f>0.5*(G547+K547)</f>
        <v>1089575.00825</v>
      </c>
      <c r="N547" s="5">
        <f>0.5*P547</f>
        <v>65680.740880606783</v>
      </c>
      <c r="O547" s="6">
        <f>G547-K547</f>
        <v>76792.870699999854</v>
      </c>
      <c r="P547" s="6">
        <f>SQRT(H547*H547+L547*L547)</f>
        <v>131361.48176121357</v>
      </c>
      <c r="Q547" s="6">
        <f>(H547*H547-L547*L547)/(H547*H547+L547*L547)</f>
        <v>-2.2259994729867023E-2</v>
      </c>
      <c r="R547"/>
      <c r="S547"/>
    </row>
    <row r="548" spans="1:19">
      <c r="A548" s="1">
        <f>100000*D548+1000*C548+B548</f>
        <v>903000</v>
      </c>
      <c r="B548" s="1">
        <v>0</v>
      </c>
      <c r="C548" s="1">
        <v>3</v>
      </c>
      <c r="D548" s="2">
        <v>9</v>
      </c>
      <c r="E548" s="5">
        <v>2172.73</v>
      </c>
      <c r="F548" s="5">
        <v>31.26</v>
      </c>
      <c r="G548" s="6">
        <f>E548*E548</f>
        <v>4720755.6529000001</v>
      </c>
      <c r="H548" s="6">
        <f>2*E548*F548</f>
        <v>135839.0796</v>
      </c>
      <c r="I548" s="5">
        <v>2123.63</v>
      </c>
      <c r="J548" s="5">
        <v>31.67</v>
      </c>
      <c r="K548" s="6">
        <f>I548*I548</f>
        <v>4509804.3769000005</v>
      </c>
      <c r="L548" s="6">
        <f>2*I548*J548</f>
        <v>134510.72420000003</v>
      </c>
      <c r="M548" s="6">
        <f>0.5*(G548+K548)</f>
        <v>4615280.0149000008</v>
      </c>
      <c r="N548" s="5">
        <f>0.5*P548</f>
        <v>95584.243564752353</v>
      </c>
      <c r="O548" s="6">
        <f>G548-K548</f>
        <v>210951.27599999961</v>
      </c>
      <c r="P548" s="6">
        <f>SQRT(H548*H548+L548*L548)</f>
        <v>191168.48712950471</v>
      </c>
      <c r="Q548" s="6">
        <f>(H548*H548-L548*L548)/(H548*H548+L548*L548)</f>
        <v>9.8267009090480875E-3</v>
      </c>
      <c r="R548"/>
      <c r="S548"/>
    </row>
    <row r="549" spans="1:19">
      <c r="A549" s="1">
        <f>100000*D549+1000*C549+B549</f>
        <v>904000</v>
      </c>
      <c r="B549" s="1">
        <v>0</v>
      </c>
      <c r="C549" s="1">
        <v>4</v>
      </c>
      <c r="D549" s="2">
        <v>9</v>
      </c>
      <c r="E549" s="5">
        <v>2011.46</v>
      </c>
      <c r="F549" s="5">
        <v>31.73</v>
      </c>
      <c r="G549" s="6">
        <f>E549*E549</f>
        <v>4045971.3316000002</v>
      </c>
      <c r="H549" s="6">
        <f>2*E549*F549</f>
        <v>127647.2516</v>
      </c>
      <c r="I549" s="5">
        <v>2006.73</v>
      </c>
      <c r="J549" s="5">
        <v>31.8</v>
      </c>
      <c r="K549" s="6">
        <f>I549*I549</f>
        <v>4026965.2929000002</v>
      </c>
      <c r="L549" s="6">
        <f>2*I549*J549</f>
        <v>127628.02800000001</v>
      </c>
      <c r="M549" s="6">
        <f>0.5*(G549+K549)</f>
        <v>4036468.3122500004</v>
      </c>
      <c r="N549" s="5">
        <f>0.5*P549</f>
        <v>90253.440893135048</v>
      </c>
      <c r="O549" s="6">
        <f>G549-K549</f>
        <v>19006.038699999917</v>
      </c>
      <c r="P549" s="6">
        <f>SQRT(H549*H549+L549*L549)</f>
        <v>180506.8817862701</v>
      </c>
      <c r="Q549" s="6">
        <f>(H549*H549-L549*L549)/(H549*H549+L549*L549)</f>
        <v>1.5061074398667901E-4</v>
      </c>
      <c r="R549"/>
      <c r="S549"/>
    </row>
    <row r="550" spans="1:19">
      <c r="A550" s="1">
        <f>100000*D550+1000*C550+B550</f>
        <v>905000</v>
      </c>
      <c r="B550" s="1">
        <v>0</v>
      </c>
      <c r="C550" s="1">
        <v>5</v>
      </c>
      <c r="D550" s="2">
        <v>9</v>
      </c>
      <c r="E550" s="5">
        <v>4755.1099999999997</v>
      </c>
      <c r="F550" s="5">
        <v>25.63</v>
      </c>
      <c r="G550" s="6">
        <f>E550*E550</f>
        <v>22611071.112099998</v>
      </c>
      <c r="H550" s="6">
        <f>2*E550*F550</f>
        <v>243746.93859999996</v>
      </c>
      <c r="I550" s="5">
        <v>4711.38</v>
      </c>
      <c r="J550" s="5">
        <v>25.67</v>
      </c>
      <c r="K550" s="6">
        <f>I550*I550</f>
        <v>22197101.5044</v>
      </c>
      <c r="L550" s="6">
        <f>2*I550*J550</f>
        <v>241882.24920000002</v>
      </c>
      <c r="M550" s="6">
        <f>0.5*(G550+K550)</f>
        <v>22404086.308249999</v>
      </c>
      <c r="N550" s="5">
        <f>0.5*P550</f>
        <v>171697.11162023304</v>
      </c>
      <c r="O550" s="6">
        <f>G550-K550</f>
        <v>413969.60769999772</v>
      </c>
      <c r="P550" s="6">
        <f>SQRT(H550*H550+L550*L550)</f>
        <v>343394.22324046609</v>
      </c>
      <c r="Q550" s="6">
        <f>(H550*H550-L550*L550)/(H550*H550+L550*L550)</f>
        <v>7.6793650588596546E-3</v>
      </c>
      <c r="R550"/>
      <c r="S550"/>
    </row>
    <row r="551" spans="1:19">
      <c r="A551" s="1">
        <f>100000*D551+1000*C551+B551</f>
        <v>906000</v>
      </c>
      <c r="B551" s="1">
        <v>0</v>
      </c>
      <c r="C551" s="1">
        <v>6</v>
      </c>
      <c r="D551" s="2">
        <v>9</v>
      </c>
      <c r="E551" s="5">
        <v>711.37</v>
      </c>
      <c r="F551" s="5">
        <v>64.45</v>
      </c>
      <c r="G551" s="6">
        <f>E551*E551</f>
        <v>506047.2769</v>
      </c>
      <c r="H551" s="6">
        <f>2*E551*F551</f>
        <v>91695.593000000008</v>
      </c>
      <c r="I551" s="5">
        <v>724.17</v>
      </c>
      <c r="J551" s="5">
        <v>61.57</v>
      </c>
      <c r="K551" s="6">
        <f>I551*I551</f>
        <v>524422.18889999995</v>
      </c>
      <c r="L551" s="6">
        <f>2*I551*J551</f>
        <v>89174.293799999999</v>
      </c>
      <c r="M551" s="6">
        <f>0.5*(G551+K551)</f>
        <v>515234.73289999994</v>
      </c>
      <c r="N551" s="5">
        <f>0.5*P551</f>
        <v>63953.374520720892</v>
      </c>
      <c r="O551" s="6">
        <f>G551-K551</f>
        <v>-18374.911999999953</v>
      </c>
      <c r="P551" s="6">
        <f>SQRT(H551*H551+L551*L551)</f>
        <v>127906.74904144178</v>
      </c>
      <c r="Q551" s="6">
        <f>(H551*H551-L551*L551)/(H551*H551+L551*L551)</f>
        <v>2.7874284684414455E-2</v>
      </c>
      <c r="R551"/>
      <c r="S551"/>
    </row>
    <row r="552" spans="1:19">
      <c r="A552" s="1">
        <f>100000*D552+1000*C552+B552</f>
        <v>907000</v>
      </c>
      <c r="B552" s="1">
        <v>0</v>
      </c>
      <c r="C552" s="1">
        <v>7</v>
      </c>
      <c r="D552" s="2">
        <v>9</v>
      </c>
      <c r="E552" s="5">
        <v>2062.9699999999998</v>
      </c>
      <c r="F552" s="5">
        <v>30.69</v>
      </c>
      <c r="G552" s="6">
        <f>E552*E552</f>
        <v>4255845.2208999991</v>
      </c>
      <c r="H552" s="6">
        <f>2*E552*F552</f>
        <v>126625.0986</v>
      </c>
      <c r="I552" s="5">
        <v>2040.28</v>
      </c>
      <c r="J552" s="5">
        <v>29.28</v>
      </c>
      <c r="K552" s="6">
        <f>I552*I552</f>
        <v>4162742.4783999999</v>
      </c>
      <c r="L552" s="6">
        <f>2*I552*J552</f>
        <v>119478.7968</v>
      </c>
      <c r="M552" s="6">
        <f>0.5*(G552+K552)</f>
        <v>4209293.8496499993</v>
      </c>
      <c r="N552" s="5">
        <f>0.5*P552</f>
        <v>87047.542297636712</v>
      </c>
      <c r="O552" s="6">
        <f>G552-K552</f>
        <v>93102.742499999236</v>
      </c>
      <c r="P552" s="6">
        <f>SQRT(H552*H552+L552*L552)</f>
        <v>174095.08459527342</v>
      </c>
      <c r="Q552" s="6">
        <f>(H552*H552-L552*L552)/(H552*H552+L552*L552)</f>
        <v>5.802655964283799E-2</v>
      </c>
      <c r="R552"/>
      <c r="S552"/>
    </row>
    <row r="553" spans="1:19">
      <c r="A553" s="1">
        <f>100000*D553+1000*C553+B553</f>
        <v>908000</v>
      </c>
      <c r="B553" s="1">
        <v>0</v>
      </c>
      <c r="C553" s="1">
        <v>8</v>
      </c>
      <c r="D553" s="2">
        <v>9</v>
      </c>
      <c r="E553" s="5">
        <v>1364.15</v>
      </c>
      <c r="F553" s="5">
        <v>37.32</v>
      </c>
      <c r="G553" s="6">
        <f>E553*E553</f>
        <v>1860905.2225000001</v>
      </c>
      <c r="H553" s="6">
        <f>2*E553*F553</f>
        <v>101820.156</v>
      </c>
      <c r="I553" s="5">
        <v>1362.13</v>
      </c>
      <c r="J553" s="5">
        <v>37.35</v>
      </c>
      <c r="K553" s="6">
        <f>I553*I553</f>
        <v>1855398.1369000003</v>
      </c>
      <c r="L553" s="6">
        <f>2*I553*J553</f>
        <v>101751.11100000002</v>
      </c>
      <c r="M553" s="6">
        <f>0.5*(G553+K553)</f>
        <v>1858151.6797000002</v>
      </c>
      <c r="N553" s="5">
        <f>0.5*P553</f>
        <v>71973.315814957881</v>
      </c>
      <c r="O553" s="6">
        <f>G553-K553</f>
        <v>5507.0855999998748</v>
      </c>
      <c r="P553" s="6">
        <f>SQRT(H553*H553+L553*L553)</f>
        <v>143946.63162991576</v>
      </c>
      <c r="Q553" s="6">
        <f>(H553*H553-L553*L553)/(H553*H553+L553*L553)</f>
        <v>6.7833730245791591E-4</v>
      </c>
      <c r="R553"/>
      <c r="S553"/>
    </row>
    <row r="554" spans="1:19">
      <c r="A554" s="1">
        <f>100000*D554+1000*C554+B554</f>
        <v>909000</v>
      </c>
      <c r="B554" s="1">
        <v>0</v>
      </c>
      <c r="C554" s="1">
        <v>9</v>
      </c>
      <c r="D554" s="2">
        <v>9</v>
      </c>
      <c r="E554" s="5">
        <v>107.42</v>
      </c>
      <c r="F554" s="5">
        <v>266.73</v>
      </c>
      <c r="G554" s="6">
        <f>E554*E554</f>
        <v>11539.056399999999</v>
      </c>
      <c r="H554" s="6">
        <f>2*E554*F554</f>
        <v>57304.273200000003</v>
      </c>
      <c r="I554" s="5">
        <v>85.54</v>
      </c>
      <c r="J554" s="5">
        <v>265.29000000000002</v>
      </c>
      <c r="K554" s="6">
        <f>I554*I554</f>
        <v>7317.0916000000007</v>
      </c>
      <c r="L554" s="6">
        <f>2*I554*J554</f>
        <v>45385.813200000004</v>
      </c>
      <c r="M554" s="6">
        <f>0.5*(G554+K554)</f>
        <v>9428.0740000000005</v>
      </c>
      <c r="N554" s="5">
        <f>0.5*P554</f>
        <v>36550.142841053072</v>
      </c>
      <c r="O554" s="6">
        <f>G554-K554</f>
        <v>4221.9647999999988</v>
      </c>
      <c r="P554" s="6">
        <f>SQRT(H554*H554+L554*L554)</f>
        <v>73100.285682106143</v>
      </c>
      <c r="Q554" s="6">
        <f>(H554*H554-L554*L554)/(H554*H554+L554*L554)</f>
        <v>0.2290395670537122</v>
      </c>
      <c r="R554"/>
      <c r="S554"/>
    </row>
    <row r="555" spans="1:19">
      <c r="A555" s="1">
        <f>100000*D555+1000*C555+B555</f>
        <v>910000</v>
      </c>
      <c r="B555" s="1">
        <v>0</v>
      </c>
      <c r="C555" s="1">
        <v>10</v>
      </c>
      <c r="D555" s="2">
        <v>9</v>
      </c>
      <c r="E555" s="5">
        <v>157.84</v>
      </c>
      <c r="F555" s="5">
        <v>268</v>
      </c>
      <c r="G555" s="6">
        <f>E555*E555</f>
        <v>24913.4656</v>
      </c>
      <c r="H555" s="6">
        <f>2*E555*F555</f>
        <v>84602.240000000005</v>
      </c>
      <c r="I555" s="5">
        <v>148</v>
      </c>
      <c r="J555" s="5">
        <v>268.08999999999997</v>
      </c>
      <c r="K555" s="6">
        <f>I555*I555</f>
        <v>21904</v>
      </c>
      <c r="L555" s="6">
        <f>2*I555*J555</f>
        <v>79354.64</v>
      </c>
      <c r="M555" s="6">
        <f>0.5*(G555+K555)</f>
        <v>23408.732799999998</v>
      </c>
      <c r="N555" s="5">
        <f>0.5*P555</f>
        <v>57997.193687598374</v>
      </c>
      <c r="O555" s="6">
        <f>G555-K555</f>
        <v>3009.4655999999995</v>
      </c>
      <c r="P555" s="6">
        <f>SQRT(H555*H555+L555*L555)</f>
        <v>115994.38737519675</v>
      </c>
      <c r="Q555" s="6">
        <f>(H555*H555-L555*L555)/(H555*H555+L555*L555)</f>
        <v>6.3946446789051758E-2</v>
      </c>
      <c r="R555"/>
      <c r="S555"/>
    </row>
    <row r="556" spans="1:19">
      <c r="A556" s="1">
        <f>100000*D556+1000*C556+B556</f>
        <v>911000</v>
      </c>
      <c r="B556" s="1">
        <v>0</v>
      </c>
      <c r="C556" s="1">
        <v>11</v>
      </c>
      <c r="D556" s="2">
        <v>9</v>
      </c>
      <c r="E556" s="5">
        <v>795.14</v>
      </c>
      <c r="F556" s="5">
        <v>75.2</v>
      </c>
      <c r="G556" s="6">
        <f>E556*E556</f>
        <v>632247.61959999998</v>
      </c>
      <c r="H556" s="6">
        <f>2*E556*F556</f>
        <v>119589.056</v>
      </c>
      <c r="I556" s="5">
        <v>809.44</v>
      </c>
      <c r="J556" s="5">
        <v>73.11</v>
      </c>
      <c r="K556" s="6">
        <f>I556*I556</f>
        <v>655193.11360000004</v>
      </c>
      <c r="L556" s="6">
        <f>2*I556*J556</f>
        <v>118356.3168</v>
      </c>
      <c r="M556" s="6">
        <f>0.5*(G556+K556)</f>
        <v>643720.36660000007</v>
      </c>
      <c r="N556" s="5">
        <f>0.5*P556</f>
        <v>84127.52231201317</v>
      </c>
      <c r="O556" s="6">
        <f>G556-K556</f>
        <v>-22945.494000000064</v>
      </c>
      <c r="P556" s="6">
        <f>SQRT(H556*H556+L556*L556)</f>
        <v>168255.04462402634</v>
      </c>
      <c r="Q556" s="6">
        <f>(H556*H556-L556*L556)/(H556*H556+L556*L556)</f>
        <v>1.0361253083031277E-2</v>
      </c>
      <c r="R556"/>
      <c r="S556"/>
    </row>
    <row r="557" spans="1:19">
      <c r="A557" s="1">
        <f>100000*D557+1000*C557+B557</f>
        <v>912000</v>
      </c>
      <c r="B557" s="1">
        <v>0</v>
      </c>
      <c r="C557" s="1">
        <v>12</v>
      </c>
      <c r="D557" s="2">
        <v>9</v>
      </c>
      <c r="E557" s="5">
        <v>580.14</v>
      </c>
      <c r="F557" s="5">
        <v>144.93</v>
      </c>
      <c r="G557" s="6">
        <f>E557*E557</f>
        <v>336562.41959999996</v>
      </c>
      <c r="H557" s="6">
        <f>2*E557*F557</f>
        <v>168159.38039999999</v>
      </c>
      <c r="I557" s="5">
        <v>576.24</v>
      </c>
      <c r="J557" s="5">
        <v>114.42</v>
      </c>
      <c r="K557" s="6">
        <f>I557*I557</f>
        <v>332052.53759999998</v>
      </c>
      <c r="L557" s="6">
        <f>2*I557*J557</f>
        <v>131866.7616</v>
      </c>
      <c r="M557" s="6">
        <f>0.5*(G557+K557)</f>
        <v>334307.47859999997</v>
      </c>
      <c r="N557" s="5">
        <f>0.5*P557</f>
        <v>106848.51429872941</v>
      </c>
      <c r="O557" s="6">
        <f>G557-K557</f>
        <v>4509.8819999999832</v>
      </c>
      <c r="P557" s="6">
        <f>SQRT(H557*H557+L557*L557)</f>
        <v>213697.02859745882</v>
      </c>
      <c r="Q557" s="6">
        <f>(H557*H557-L557*L557)/(H557*H557+L557*L557)</f>
        <v>0.23844072721613935</v>
      </c>
      <c r="R557"/>
      <c r="S557"/>
    </row>
    <row r="558" spans="1:19">
      <c r="A558" s="1">
        <f>100000*D558+1000*C558+B558</f>
        <v>913000</v>
      </c>
      <c r="B558" s="1">
        <v>0</v>
      </c>
      <c r="C558" s="1">
        <v>13</v>
      </c>
      <c r="D558" s="2">
        <v>9</v>
      </c>
      <c r="E558" s="5">
        <v>197.19</v>
      </c>
      <c r="F558" s="5">
        <v>348.37</v>
      </c>
      <c r="G558" s="6">
        <f>E558*E558</f>
        <v>38883.896099999998</v>
      </c>
      <c r="H558" s="6">
        <f>2*E558*F558</f>
        <v>137390.1606</v>
      </c>
      <c r="I558" s="5">
        <v>210.56</v>
      </c>
      <c r="J558" s="5">
        <v>329.79</v>
      </c>
      <c r="K558" s="6">
        <f>I558*I558</f>
        <v>44335.513599999998</v>
      </c>
      <c r="L558" s="6">
        <f>2*I558*J558</f>
        <v>138881.1648</v>
      </c>
      <c r="M558" s="6">
        <f>0.5*(G558+K558)</f>
        <v>41609.704849999995</v>
      </c>
      <c r="N558" s="5">
        <f>0.5*P558</f>
        <v>97678.086291013286</v>
      </c>
      <c r="O558" s="6">
        <f>G558-K558</f>
        <v>-5451.6175000000003</v>
      </c>
      <c r="P558" s="6">
        <f>SQRT(H558*H558+L558*L558)</f>
        <v>195356.17258202657</v>
      </c>
      <c r="Q558" s="6">
        <f>(H558*H558-L558*L558)/(H558*H558+L558*L558)</f>
        <v>-1.0793452933207879E-2</v>
      </c>
      <c r="R558"/>
      <c r="S558"/>
    </row>
    <row r="559" spans="1:19">
      <c r="A559" s="1">
        <f>100000*D559+1000*C559+B559</f>
        <v>987000</v>
      </c>
      <c r="B559" s="1">
        <v>0</v>
      </c>
      <c r="C559" s="1">
        <v>-13</v>
      </c>
      <c r="D559" s="2">
        <v>10</v>
      </c>
      <c r="E559" s="5">
        <v>68.33</v>
      </c>
      <c r="F559" s="5">
        <v>316.82</v>
      </c>
      <c r="G559" s="6">
        <f>E559*E559</f>
        <v>4668.9888999999994</v>
      </c>
      <c r="H559" s="6">
        <f>2*E559*F559</f>
        <v>43296.621200000001</v>
      </c>
      <c r="I559" s="5">
        <v>101.52</v>
      </c>
      <c r="J559" s="5">
        <v>314.58</v>
      </c>
      <c r="K559" s="6">
        <f>I559*I559</f>
        <v>10306.310399999998</v>
      </c>
      <c r="L559" s="6">
        <f>2*I559*J559</f>
        <v>63872.323199999992</v>
      </c>
      <c r="M559" s="6">
        <f>0.5*(G559+K559)</f>
        <v>7487.6496499999994</v>
      </c>
      <c r="N559" s="5">
        <f>0.5*P559</f>
        <v>38581.961712377801</v>
      </c>
      <c r="O559" s="6">
        <f>G559-K559</f>
        <v>-5637.3214999999991</v>
      </c>
      <c r="P559" s="6">
        <f>SQRT(H559*H559+L559*L559)</f>
        <v>77163.923424755601</v>
      </c>
      <c r="Q559" s="6">
        <f>(H559*H559-L559*L559)/(H559*H559+L559*L559)</f>
        <v>-0.37033521561768806</v>
      </c>
      <c r="R559"/>
      <c r="S559"/>
    </row>
    <row r="560" spans="1:19">
      <c r="A560" s="1">
        <f>100000*D560+1000*C560+B560</f>
        <v>989000</v>
      </c>
      <c r="B560" s="1">
        <v>0</v>
      </c>
      <c r="C560" s="1">
        <v>-11</v>
      </c>
      <c r="D560" s="2">
        <v>10</v>
      </c>
      <c r="E560" s="5">
        <v>207.72</v>
      </c>
      <c r="F560" s="5">
        <v>342.08</v>
      </c>
      <c r="G560" s="6">
        <f>E560*E560</f>
        <v>43147.598400000003</v>
      </c>
      <c r="H560" s="6">
        <f>2*E560*F560</f>
        <v>142113.71520000001</v>
      </c>
      <c r="I560" s="5">
        <v>158.41999999999999</v>
      </c>
      <c r="J560" s="5">
        <v>307.42</v>
      </c>
      <c r="K560" s="6">
        <f>I560*I560</f>
        <v>25096.896399999998</v>
      </c>
      <c r="L560" s="6">
        <f>2*I560*J560</f>
        <v>97402.952799999999</v>
      </c>
      <c r="M560" s="6">
        <f>0.5*(G560+K560)</f>
        <v>34122.2474</v>
      </c>
      <c r="N560" s="5">
        <f>0.5*P560</f>
        <v>86144.708575317811</v>
      </c>
      <c r="O560" s="6">
        <f>G560-K560</f>
        <v>18050.702000000005</v>
      </c>
      <c r="P560" s="6">
        <f>SQRT(H560*H560+L560*L560)</f>
        <v>172289.41715063562</v>
      </c>
      <c r="Q560" s="6">
        <f>(H560*H560-L560*L560)/(H560*H560+L560*L560)</f>
        <v>0.36077016352836999</v>
      </c>
      <c r="R560"/>
      <c r="S560"/>
    </row>
    <row r="561" spans="1:19">
      <c r="A561" s="1">
        <f>100000*D561+1000*C561+B561</f>
        <v>990000</v>
      </c>
      <c r="B561" s="1">
        <v>0</v>
      </c>
      <c r="C561" s="1">
        <v>-10</v>
      </c>
      <c r="D561" s="2">
        <v>10</v>
      </c>
      <c r="E561" s="5">
        <v>970.71</v>
      </c>
      <c r="F561" s="5">
        <v>49.27</v>
      </c>
      <c r="G561" s="6">
        <f>E561*E561</f>
        <v>942277.90410000004</v>
      </c>
      <c r="H561" s="6">
        <f>2*E561*F561</f>
        <v>95653.763400000011</v>
      </c>
      <c r="I561" s="5">
        <v>1024.08</v>
      </c>
      <c r="J561" s="5">
        <v>46.6</v>
      </c>
      <c r="K561" s="6">
        <f>I561*I561</f>
        <v>1048739.8463999999</v>
      </c>
      <c r="L561" s="6">
        <f>2*I561*J561</f>
        <v>95444.255999999994</v>
      </c>
      <c r="M561" s="6">
        <f>0.5*(G561+K561)</f>
        <v>995508.87525000004</v>
      </c>
      <c r="N561" s="5">
        <f>0.5*P561</f>
        <v>67563.393298399242</v>
      </c>
      <c r="O561" s="6">
        <f>G561-K561</f>
        <v>-106461.94229999988</v>
      </c>
      <c r="P561" s="6">
        <f>SQRT(H561*H561+L561*L561)</f>
        <v>135126.78659679848</v>
      </c>
      <c r="Q561" s="6">
        <f>(H561*H561-L561*L561)/(H561*H561+L561*L561)</f>
        <v>2.1926668715951899E-3</v>
      </c>
      <c r="R561"/>
      <c r="S561"/>
    </row>
    <row r="562" spans="1:19">
      <c r="A562" s="1">
        <f>100000*D562+1000*C562+B562</f>
        <v>991000</v>
      </c>
      <c r="B562" s="1">
        <v>0</v>
      </c>
      <c r="C562" s="1">
        <v>-9</v>
      </c>
      <c r="D562" s="2">
        <v>10</v>
      </c>
      <c r="E562" s="5">
        <v>1486.11</v>
      </c>
      <c r="F562" s="5">
        <v>37.56</v>
      </c>
      <c r="G562" s="6">
        <f>E562*E562</f>
        <v>2208522.9320999999</v>
      </c>
      <c r="H562" s="6">
        <f>2*E562*F562</f>
        <v>111636.58319999999</v>
      </c>
      <c r="I562" s="5">
        <v>1605.66</v>
      </c>
      <c r="J562" s="5">
        <v>34.049999999999997</v>
      </c>
      <c r="K562" s="6">
        <f>I562*I562</f>
        <v>2578144.0356000001</v>
      </c>
      <c r="L562" s="6">
        <f>2*I562*J562</f>
        <v>109345.446</v>
      </c>
      <c r="M562" s="6">
        <f>0.5*(G562+K562)</f>
        <v>2393333.48385</v>
      </c>
      <c r="N562" s="5">
        <f>0.5*P562</f>
        <v>78133.144806652694</v>
      </c>
      <c r="O562" s="6">
        <f>G562-K562</f>
        <v>-369621.1035000002</v>
      </c>
      <c r="P562" s="6">
        <f>SQRT(H562*H562+L562*L562)</f>
        <v>156266.28961330539</v>
      </c>
      <c r="Q562" s="6">
        <f>(H562*H562-L562*L562)/(H562*H562+L562*L562)</f>
        <v>2.0733730692611207E-2</v>
      </c>
      <c r="R562"/>
      <c r="S562"/>
    </row>
    <row r="563" spans="1:19">
      <c r="A563" s="1">
        <f>100000*D563+1000*C563+B563</f>
        <v>992000</v>
      </c>
      <c r="B563" s="1">
        <v>0</v>
      </c>
      <c r="C563" s="1">
        <v>-8</v>
      </c>
      <c r="D563" s="2">
        <v>10</v>
      </c>
      <c r="E563" s="5">
        <v>264.19</v>
      </c>
      <c r="F563" s="5">
        <v>166.87</v>
      </c>
      <c r="G563" s="6">
        <f>E563*E563</f>
        <v>69796.356100000005</v>
      </c>
      <c r="H563" s="6">
        <f>2*E563*F563</f>
        <v>88170.770600000003</v>
      </c>
      <c r="I563" s="5">
        <v>287.24</v>
      </c>
      <c r="J563" s="5">
        <v>230.03</v>
      </c>
      <c r="K563" s="6">
        <f>I563*I563</f>
        <v>82506.817600000009</v>
      </c>
      <c r="L563" s="6">
        <f>2*I563*J563</f>
        <v>132147.63440000001</v>
      </c>
      <c r="M563" s="6">
        <f>0.5*(G563+K563)</f>
        <v>76151.586850000007</v>
      </c>
      <c r="N563" s="5">
        <f>0.5*P563</f>
        <v>79430.91662840404</v>
      </c>
      <c r="O563" s="6">
        <f>G563-K563</f>
        <v>-12710.461500000005</v>
      </c>
      <c r="P563" s="6">
        <f>SQRT(H563*H563+L563*L563)</f>
        <v>158861.83325680808</v>
      </c>
      <c r="Q563" s="6">
        <f>(H563*H563-L563*L563)/(H563*H563+L563*L563)</f>
        <v>-0.38391571831044669</v>
      </c>
      <c r="R563"/>
      <c r="S563"/>
    </row>
    <row r="564" spans="1:19">
      <c r="A564" s="1">
        <f>100000*D564+1000*C564+B564</f>
        <v>993000</v>
      </c>
      <c r="B564" s="1">
        <v>0</v>
      </c>
      <c r="C564" s="1">
        <v>-7</v>
      </c>
      <c r="D564" s="2">
        <v>10</v>
      </c>
      <c r="E564" s="5">
        <v>115.2</v>
      </c>
      <c r="F564" s="5">
        <v>264.05</v>
      </c>
      <c r="G564" s="6">
        <f>E564*E564</f>
        <v>13271.04</v>
      </c>
      <c r="H564" s="6">
        <f>2*E564*F564</f>
        <v>60837.120000000003</v>
      </c>
      <c r="I564" s="5">
        <v>177.41</v>
      </c>
      <c r="J564" s="5">
        <v>264.51</v>
      </c>
      <c r="K564" s="6">
        <f>I564*I564</f>
        <v>31474.308099999998</v>
      </c>
      <c r="L564" s="6">
        <f>2*I564*J564</f>
        <v>93853.43819999999</v>
      </c>
      <c r="M564" s="6">
        <f>0.5*(G564+K564)</f>
        <v>22372.674050000001</v>
      </c>
      <c r="N564" s="5">
        <f>0.5*P564</f>
        <v>55923.21305114634</v>
      </c>
      <c r="O564" s="6">
        <f>G564-K564</f>
        <v>-18203.268099999998</v>
      </c>
      <c r="P564" s="6">
        <f>SQRT(H564*H564+L564*L564)</f>
        <v>111846.42610229268</v>
      </c>
      <c r="Q564" s="6">
        <f>(H564*H564-L564*L564)/(H564*H564+L564*L564)</f>
        <v>-0.40827071120057756</v>
      </c>
      <c r="R564"/>
      <c r="S564"/>
    </row>
    <row r="565" spans="1:19">
      <c r="A565" s="1">
        <f>100000*D565+1000*C565+B565</f>
        <v>994000</v>
      </c>
      <c r="B565" s="1">
        <v>0</v>
      </c>
      <c r="C565" s="1">
        <v>-6</v>
      </c>
      <c r="D565" s="2">
        <v>10</v>
      </c>
      <c r="E565" s="5">
        <v>2519.9299999999998</v>
      </c>
      <c r="F565" s="5">
        <v>27.13</v>
      </c>
      <c r="G565" s="6">
        <f>E565*E565</f>
        <v>6350047.2048999993</v>
      </c>
      <c r="H565" s="6">
        <f>2*E565*F565</f>
        <v>136731.40179999999</v>
      </c>
      <c r="I565" s="5">
        <v>2536.23</v>
      </c>
      <c r="J565" s="5">
        <v>27.09</v>
      </c>
      <c r="K565" s="6">
        <f>I565*I565</f>
        <v>6432462.6129000001</v>
      </c>
      <c r="L565" s="6">
        <f>2*I565*J565</f>
        <v>137412.94140000001</v>
      </c>
      <c r="M565" s="6">
        <f>0.5*(G565+K565)</f>
        <v>6391254.9089000002</v>
      </c>
      <c r="N565" s="5">
        <f>0.5*P565</f>
        <v>96924.961571301232</v>
      </c>
      <c r="O565" s="6">
        <f>G565-K565</f>
        <v>-82415.408000000753</v>
      </c>
      <c r="P565" s="6">
        <f>SQRT(H565*H565+L565*L565)</f>
        <v>193849.92314260246</v>
      </c>
      <c r="Q565" s="6">
        <f>(H565*H565-L565*L565)/(H565*H565+L565*L565)</f>
        <v>-4.9720915618041697E-3</v>
      </c>
      <c r="R565"/>
      <c r="S565"/>
    </row>
    <row r="566" spans="1:19">
      <c r="A566" s="1">
        <f>100000*D566+1000*C566+B566</f>
        <v>995000</v>
      </c>
      <c r="B566" s="1">
        <v>0</v>
      </c>
      <c r="C566" s="1">
        <v>-5</v>
      </c>
      <c r="D566" s="2">
        <v>10</v>
      </c>
      <c r="E566" s="5">
        <v>346.43</v>
      </c>
      <c r="F566" s="5">
        <v>130.38999999999999</v>
      </c>
      <c r="G566" s="6">
        <f>E566*E566</f>
        <v>120013.74490000001</v>
      </c>
      <c r="H566" s="6">
        <f>2*E566*F566</f>
        <v>90342.015399999989</v>
      </c>
      <c r="I566" s="5">
        <v>353.01</v>
      </c>
      <c r="J566" s="5">
        <v>125.72</v>
      </c>
      <c r="K566" s="6">
        <f>I566*I566</f>
        <v>124616.06009999999</v>
      </c>
      <c r="L566" s="6">
        <f>2*I566*J566</f>
        <v>88760.834399999992</v>
      </c>
      <c r="M566" s="6">
        <f>0.5*(G566+K566)</f>
        <v>122314.9025</v>
      </c>
      <c r="N566" s="5">
        <f>0.5*P566</f>
        <v>63324.887425715286</v>
      </c>
      <c r="O566" s="6">
        <f>G566-K566</f>
        <v>-4602.3151999999827</v>
      </c>
      <c r="P566" s="6">
        <f>SQRT(H566*H566+L566*L566)</f>
        <v>126649.77485143057</v>
      </c>
      <c r="Q566" s="6">
        <f>(H566*H566-L566*L566)/(H566*H566+L566*L566)</f>
        <v>1.7655305593992737E-2</v>
      </c>
      <c r="R566"/>
      <c r="S566"/>
    </row>
    <row r="567" spans="1:19">
      <c r="A567" s="1">
        <f>100000*D567+1000*C567+B567</f>
        <v>996000</v>
      </c>
      <c r="B567" s="1">
        <v>0</v>
      </c>
      <c r="C567" s="1">
        <v>-4</v>
      </c>
      <c r="D567" s="2">
        <v>10</v>
      </c>
      <c r="E567" s="5">
        <v>2832.64</v>
      </c>
      <c r="F567" s="5">
        <v>26.33</v>
      </c>
      <c r="G567" s="6">
        <f>E567*E567</f>
        <v>8023849.3695999989</v>
      </c>
      <c r="H567" s="6">
        <f>2*E567*F567</f>
        <v>149166.82239999998</v>
      </c>
      <c r="I567" s="5">
        <v>2839.94</v>
      </c>
      <c r="J567" s="5">
        <v>26.24</v>
      </c>
      <c r="K567" s="6">
        <f>I567*I567</f>
        <v>8065259.2036000006</v>
      </c>
      <c r="L567" s="6">
        <f>2*I567*J567</f>
        <v>149040.05119999999</v>
      </c>
      <c r="M567" s="6">
        <f>0.5*(G567+K567)</f>
        <v>8044554.2865999993</v>
      </c>
      <c r="N567" s="5">
        <f>0.5*P567</f>
        <v>105432.06078633263</v>
      </c>
      <c r="O567" s="6">
        <f>G567-K567</f>
        <v>-41409.834000001661</v>
      </c>
      <c r="P567" s="6">
        <f>SQRT(H567*H567+L567*L567)</f>
        <v>210864.12157266526</v>
      </c>
      <c r="Q567" s="6">
        <f>(H567*H567-L567*L567)/(H567*H567+L567*L567)</f>
        <v>8.5022303852037525E-4</v>
      </c>
      <c r="R567"/>
      <c r="S567"/>
    </row>
    <row r="568" spans="1:19">
      <c r="A568" s="1">
        <f>100000*D568+1000*C568+B568</f>
        <v>997000</v>
      </c>
      <c r="B568" s="1">
        <v>0</v>
      </c>
      <c r="C568" s="1">
        <v>-3</v>
      </c>
      <c r="D568" s="2">
        <v>10</v>
      </c>
      <c r="E568" s="5">
        <v>1452.98</v>
      </c>
      <c r="F568" s="5">
        <v>33.25</v>
      </c>
      <c r="G568" s="6">
        <f>E568*E568</f>
        <v>2111150.8804000001</v>
      </c>
      <c r="H568" s="6">
        <f>2*E568*F568</f>
        <v>96623.17</v>
      </c>
      <c r="I568" s="5">
        <v>1442.97</v>
      </c>
      <c r="J568" s="5">
        <v>33.619999999999997</v>
      </c>
      <c r="K568" s="6">
        <f>I568*I568</f>
        <v>2082162.4209</v>
      </c>
      <c r="L568" s="6">
        <f>2*I568*J568</f>
        <v>97025.30279999999</v>
      </c>
      <c r="M568" s="6">
        <f>0.5*(G568+K568)</f>
        <v>2096656.6506500002</v>
      </c>
      <c r="N568" s="5">
        <f>0.5*P568</f>
        <v>68465.221763097696</v>
      </c>
      <c r="O568" s="6">
        <f>G568-K568</f>
        <v>28988.459500000114</v>
      </c>
      <c r="P568" s="6">
        <f>SQRT(H568*H568+L568*L568)</f>
        <v>136930.44352619539</v>
      </c>
      <c r="Q568" s="6">
        <f>(H568*H568-L568*L568)/(H568*H568+L568*L568)</f>
        <v>-4.1532066849607994E-3</v>
      </c>
      <c r="R568"/>
      <c r="S568"/>
    </row>
    <row r="569" spans="1:19">
      <c r="A569" s="1">
        <f>100000*D569+1000*C569+B569</f>
        <v>998000</v>
      </c>
      <c r="B569" s="1">
        <v>0</v>
      </c>
      <c r="C569" s="1">
        <v>-2</v>
      </c>
      <c r="D569" s="2">
        <v>10</v>
      </c>
      <c r="E569" s="5">
        <v>1971.6</v>
      </c>
      <c r="F569" s="5">
        <v>30.33</v>
      </c>
      <c r="G569" s="6">
        <f>E569*E569</f>
        <v>3887206.5599999996</v>
      </c>
      <c r="H569" s="6">
        <f>2*E569*F569</f>
        <v>119597.25599999999</v>
      </c>
      <c r="I569" s="5">
        <v>1997.14</v>
      </c>
      <c r="J569" s="5">
        <v>29.93</v>
      </c>
      <c r="K569" s="6">
        <f>I569*I569</f>
        <v>3988568.1796000004</v>
      </c>
      <c r="L569" s="6">
        <f>2*I569*J569</f>
        <v>119548.80040000001</v>
      </c>
      <c r="M569" s="6">
        <f>0.5*(G569+K569)</f>
        <v>3937887.3698</v>
      </c>
      <c r="N569" s="5">
        <f>0.5*P569</f>
        <v>84550.900822830648</v>
      </c>
      <c r="O569" s="6">
        <f>G569-K569</f>
        <v>-101361.61960000079</v>
      </c>
      <c r="P569" s="6">
        <f>SQRT(H569*H569+L569*L569)</f>
        <v>169101.8016456613</v>
      </c>
      <c r="Q569" s="6">
        <f>(H569*H569-L569*L569)/(H569*H569+L569*L569)</f>
        <v>4.0523852862211801E-4</v>
      </c>
      <c r="R569"/>
      <c r="S569"/>
    </row>
    <row r="570" spans="1:19">
      <c r="A570" s="1">
        <f>100000*D570+1000*C570+B570</f>
        <v>999000</v>
      </c>
      <c r="B570" s="1">
        <v>0</v>
      </c>
      <c r="C570" s="1">
        <v>-1</v>
      </c>
      <c r="D570" s="2">
        <v>10</v>
      </c>
      <c r="E570" s="5">
        <v>2557.1799999999998</v>
      </c>
      <c r="F570" s="5">
        <v>28.53</v>
      </c>
      <c r="G570" s="6">
        <f>E570*E570</f>
        <v>6539169.5523999995</v>
      </c>
      <c r="H570" s="6">
        <f>2*E570*F570</f>
        <v>145912.69079999998</v>
      </c>
      <c r="I570" s="5">
        <v>2528.65</v>
      </c>
      <c r="J570" s="5">
        <v>28.26</v>
      </c>
      <c r="K570" s="6">
        <f>I570*I570</f>
        <v>6394070.8225000007</v>
      </c>
      <c r="L570" s="6">
        <f>2*I570*J570</f>
        <v>142919.29800000001</v>
      </c>
      <c r="M570" s="6">
        <f>0.5*(G570+K570)</f>
        <v>6466620.1874500001</v>
      </c>
      <c r="N570" s="5">
        <f>0.5*P570</f>
        <v>102123.01292719139</v>
      </c>
      <c r="O570" s="6">
        <f>G570-K570</f>
        <v>145098.72989999875</v>
      </c>
      <c r="P570" s="6">
        <f>SQRT(H570*H570+L570*L570)</f>
        <v>204246.02585438278</v>
      </c>
      <c r="Q570" s="6">
        <f>(H570*H570-L570*L570)/(H570*H570+L570*L570)</f>
        <v>2.0725345087133008E-2</v>
      </c>
      <c r="R570"/>
      <c r="S570"/>
    </row>
    <row r="571" spans="1:19">
      <c r="A571" s="1">
        <f>100000*D571+1000*C571+B571</f>
        <v>999991</v>
      </c>
      <c r="B571" s="1">
        <v>-9</v>
      </c>
      <c r="C571" s="1">
        <v>0</v>
      </c>
      <c r="D571" s="2">
        <v>10</v>
      </c>
      <c r="E571" s="5">
        <v>735.43</v>
      </c>
      <c r="F571" s="5">
        <v>81.150000000000006</v>
      </c>
      <c r="G571" s="6">
        <f>E571*E571</f>
        <v>540857.28489999997</v>
      </c>
      <c r="H571" s="6">
        <f>2*E571*F571</f>
        <v>119360.289</v>
      </c>
      <c r="I571" s="5">
        <v>814.39</v>
      </c>
      <c r="J571" s="5">
        <v>70.56</v>
      </c>
      <c r="K571" s="6">
        <f>I571*I571</f>
        <v>663231.07209999999</v>
      </c>
      <c r="L571" s="6">
        <f>2*I571*J571</f>
        <v>114926.71679999999</v>
      </c>
      <c r="M571" s="6">
        <f>0.5*(G571+K571)</f>
        <v>602044.17849999992</v>
      </c>
      <c r="N571" s="5">
        <f>0.5*P571</f>
        <v>82847.79542116815</v>
      </c>
      <c r="O571" s="6">
        <f>G571-K571</f>
        <v>-122373.78720000002</v>
      </c>
      <c r="P571" s="6">
        <f>SQRT(H571*H571+L571*L571)</f>
        <v>165695.5908423363</v>
      </c>
      <c r="Q571" s="6">
        <f>(H571*H571-L571*L571)/(H571*H571+L571*L571)</f>
        <v>3.7833810424039833E-2</v>
      </c>
      <c r="R571"/>
      <c r="S571"/>
    </row>
    <row r="572" spans="1:19">
      <c r="A572" s="1">
        <f>100000*D572+1000*C572+B572</f>
        <v>999992</v>
      </c>
      <c r="B572" s="1">
        <v>-8</v>
      </c>
      <c r="C572" s="1">
        <v>0</v>
      </c>
      <c r="D572" s="2">
        <v>10</v>
      </c>
      <c r="E572" s="5">
        <v>310.08</v>
      </c>
      <c r="F572" s="5">
        <v>174.39</v>
      </c>
      <c r="G572" s="6">
        <f>E572*E572</f>
        <v>96149.60639999999</v>
      </c>
      <c r="H572" s="6">
        <f>2*E572*F572</f>
        <v>108149.70239999998</v>
      </c>
      <c r="I572" s="5">
        <v>317.05</v>
      </c>
      <c r="J572" s="5">
        <v>171.2</v>
      </c>
      <c r="K572" s="6">
        <f>I572*I572</f>
        <v>100520.70250000001</v>
      </c>
      <c r="L572" s="6">
        <f>2*I572*J572</f>
        <v>108557.92</v>
      </c>
      <c r="M572" s="6">
        <f>0.5*(G572+K572)</f>
        <v>98335.154450000002</v>
      </c>
      <c r="N572" s="5">
        <f>0.5*P572</f>
        <v>76617.850602739694</v>
      </c>
      <c r="O572" s="6">
        <f>G572-K572</f>
        <v>-4371.0961000000243</v>
      </c>
      <c r="P572" s="6">
        <f>SQRT(H572*H572+L572*L572)</f>
        <v>153235.70120547939</v>
      </c>
      <c r="Q572" s="6">
        <f>(H572*H572-L572*L572)/(H572*H572+L572*L572)</f>
        <v>-3.7674369452864926E-3</v>
      </c>
      <c r="R572"/>
      <c r="S572"/>
    </row>
    <row r="573" spans="1:19">
      <c r="A573" s="1">
        <f>100000*D573+1000*C573+B573</f>
        <v>999994</v>
      </c>
      <c r="B573" s="1">
        <v>-6</v>
      </c>
      <c r="C573" s="1">
        <v>0</v>
      </c>
      <c r="D573" s="2">
        <v>10</v>
      </c>
      <c r="E573" s="5">
        <v>410.37</v>
      </c>
      <c r="F573" s="5">
        <v>82.17</v>
      </c>
      <c r="G573" s="6">
        <f>E573*E573</f>
        <v>168403.53690000001</v>
      </c>
      <c r="H573" s="6">
        <f>2*E573*F573</f>
        <v>67440.205799999996</v>
      </c>
      <c r="I573" s="5">
        <v>440.62</v>
      </c>
      <c r="J573" s="5">
        <v>86.72</v>
      </c>
      <c r="K573" s="6">
        <f>I573*I573</f>
        <v>194145.98440000002</v>
      </c>
      <c r="L573" s="6">
        <f>2*I573*J573</f>
        <v>76421.132800000007</v>
      </c>
      <c r="M573" s="6">
        <f>0.5*(G573+K573)</f>
        <v>181274.76065000001</v>
      </c>
      <c r="N573" s="5">
        <f>0.5*P573</f>
        <v>50961.678977398275</v>
      </c>
      <c r="O573" s="6">
        <f>G573-K573</f>
        <v>-25742.447500000009</v>
      </c>
      <c r="P573" s="6">
        <f>SQRT(H573*H573+L573*L573)</f>
        <v>101923.35795479655</v>
      </c>
      <c r="Q573" s="6">
        <f>(H573*H573-L573*L573)/(H573*H573+L573*L573)</f>
        <v>-0.12437062489645601</v>
      </c>
      <c r="R573"/>
      <c r="S573"/>
    </row>
    <row r="574" spans="1:19">
      <c r="A574" s="1">
        <f>100000*D574+1000*C574+B574</f>
        <v>999995</v>
      </c>
      <c r="B574" s="1">
        <v>-5</v>
      </c>
      <c r="C574" s="1">
        <v>0</v>
      </c>
      <c r="D574" s="2">
        <v>10</v>
      </c>
      <c r="E574" s="5">
        <v>121.87</v>
      </c>
      <c r="F574" s="5">
        <v>258.82</v>
      </c>
      <c r="G574" s="6">
        <f>E574*E574</f>
        <v>14852.296900000001</v>
      </c>
      <c r="H574" s="6">
        <f>2*E574*F574</f>
        <v>63084.786800000002</v>
      </c>
      <c r="I574" s="5">
        <v>106.37</v>
      </c>
      <c r="J574" s="5">
        <v>234.69</v>
      </c>
      <c r="K574" s="6">
        <f>I574*I574</f>
        <v>11314.576900000002</v>
      </c>
      <c r="L574" s="6">
        <f>2*I574*J574</f>
        <v>49927.950600000004</v>
      </c>
      <c r="M574" s="6">
        <f>0.5*(G574+K574)</f>
        <v>13083.436900000001</v>
      </c>
      <c r="N574" s="5">
        <f>0.5*P574</f>
        <v>40225.895194257319</v>
      </c>
      <c r="O574" s="6">
        <f>G574-K574</f>
        <v>3537.7199999999993</v>
      </c>
      <c r="P574" s="6">
        <f>SQRT(H574*H574+L574*L574)</f>
        <v>80451.790388514637</v>
      </c>
      <c r="Q574" s="6">
        <f>(H574*H574-L574*L574)/(H574*H574+L574*L574)</f>
        <v>0.22972456380762868</v>
      </c>
      <c r="R574"/>
      <c r="S574"/>
    </row>
    <row r="575" spans="1:19">
      <c r="A575" s="1">
        <f>100000*D575+1000*C575+B575</f>
        <v>999996</v>
      </c>
      <c r="B575" s="1">
        <v>-4</v>
      </c>
      <c r="C575" s="1">
        <v>0</v>
      </c>
      <c r="D575" s="2">
        <v>10</v>
      </c>
      <c r="E575" s="5">
        <v>1417.97</v>
      </c>
      <c r="F575" s="5">
        <v>29.89</v>
      </c>
      <c r="G575" s="6">
        <f>E575*E575</f>
        <v>2010638.9209</v>
      </c>
      <c r="H575" s="6">
        <f>2*E575*F575</f>
        <v>84766.246599999999</v>
      </c>
      <c r="I575" s="5">
        <v>1414.47</v>
      </c>
      <c r="J575" s="5">
        <v>30.22</v>
      </c>
      <c r="K575" s="6">
        <f>I575*I575</f>
        <v>2000725.3809</v>
      </c>
      <c r="L575" s="6">
        <f>2*I575*J575</f>
        <v>85490.566800000001</v>
      </c>
      <c r="M575" s="6">
        <f>0.5*(G575+K575)</f>
        <v>2005682.1509</v>
      </c>
      <c r="N575" s="5">
        <f>0.5*P575</f>
        <v>60195.418377226335</v>
      </c>
      <c r="O575" s="6">
        <f>G575-K575</f>
        <v>9913.5400000000373</v>
      </c>
      <c r="P575" s="6">
        <f>SQRT(H575*H575+L575*L575)</f>
        <v>120390.83675445267</v>
      </c>
      <c r="Q575" s="6">
        <f>(H575*H575-L575*L575)/(H575*H575+L575*L575)</f>
        <v>-8.5084065227550663E-3</v>
      </c>
      <c r="R575"/>
      <c r="S575"/>
    </row>
    <row r="576" spans="1:19">
      <c r="A576" s="1">
        <f>100000*D576+1000*C576+B576</f>
        <v>999997</v>
      </c>
      <c r="B576" s="1">
        <v>-3</v>
      </c>
      <c r="C576" s="1">
        <v>0</v>
      </c>
      <c r="D576" s="2">
        <v>10</v>
      </c>
      <c r="E576" s="5">
        <v>3089.04</v>
      </c>
      <c r="F576" s="5">
        <v>24.33</v>
      </c>
      <c r="G576" s="6">
        <f>E576*E576</f>
        <v>9542168.1216000002</v>
      </c>
      <c r="H576" s="6">
        <f>2*E576*F576</f>
        <v>150312.68639999998</v>
      </c>
      <c r="I576" s="5">
        <v>3131.67</v>
      </c>
      <c r="J576" s="5">
        <v>24.3</v>
      </c>
      <c r="K576" s="6">
        <f>I576*I576</f>
        <v>9807356.9889000002</v>
      </c>
      <c r="L576" s="6">
        <f>2*I576*J576</f>
        <v>152199.16200000001</v>
      </c>
      <c r="M576" s="6">
        <f>0.5*(G576+K576)</f>
        <v>9674762.5552500002</v>
      </c>
      <c r="N576" s="5">
        <f>0.5*P576</f>
        <v>106956.16930112889</v>
      </c>
      <c r="O576" s="6">
        <f>G576-K576</f>
        <v>-265188.86730000004</v>
      </c>
      <c r="P576" s="6">
        <f>SQRT(H576*H576+L576*L576)</f>
        <v>213912.33860225778</v>
      </c>
      <c r="Q576" s="6">
        <f>(H576*H576-L576*L576)/(H576*H576+L576*L576)</f>
        <v>-1.2471592443267487E-2</v>
      </c>
      <c r="R576"/>
      <c r="S576"/>
    </row>
    <row r="577" spans="1:19">
      <c r="A577" s="1">
        <f>100000*D577+1000*C577+B577</f>
        <v>999998</v>
      </c>
      <c r="B577" s="1">
        <v>-2</v>
      </c>
      <c r="C577" s="1">
        <v>0</v>
      </c>
      <c r="D577" s="2">
        <v>10</v>
      </c>
      <c r="E577" s="5">
        <v>2746.21</v>
      </c>
      <c r="F577" s="5">
        <v>26.34</v>
      </c>
      <c r="G577" s="6">
        <f>E577*E577</f>
        <v>7541669.3640999999</v>
      </c>
      <c r="H577" s="6">
        <f>2*E577*F577</f>
        <v>144670.34280000001</v>
      </c>
      <c r="I577" s="5">
        <v>2738.46</v>
      </c>
      <c r="J577" s="5">
        <v>26.31</v>
      </c>
      <c r="K577" s="6">
        <f>I577*I577</f>
        <v>7499163.1716</v>
      </c>
      <c r="L577" s="6">
        <f>2*I577*J577</f>
        <v>144097.76519999999</v>
      </c>
      <c r="M577" s="6">
        <f>0.5*(G577+K577)</f>
        <v>7520416.2678500004</v>
      </c>
      <c r="N577" s="5">
        <f>0.5*P577</f>
        <v>102095.14437707585</v>
      </c>
      <c r="O577" s="6">
        <f>G577-K577</f>
        <v>42506.192499999888</v>
      </c>
      <c r="P577" s="6">
        <f>SQRT(H577*H577+L577*L577)</f>
        <v>204190.2887541517</v>
      </c>
      <c r="Q577" s="6">
        <f>(H577*H577-L577*L577)/(H577*H577+L577*L577)</f>
        <v>3.9656411701666583E-3</v>
      </c>
      <c r="R577"/>
      <c r="S577"/>
    </row>
    <row r="578" spans="1:19">
      <c r="A578" s="1">
        <f>100000*D578+1000*C578+B578</f>
        <v>999999</v>
      </c>
      <c r="B578" s="1">
        <v>-1</v>
      </c>
      <c r="C578" s="1">
        <v>0</v>
      </c>
      <c r="D578" s="2">
        <v>10</v>
      </c>
      <c r="E578" s="5">
        <v>896.07</v>
      </c>
      <c r="F578" s="5">
        <v>55.35</v>
      </c>
      <c r="G578" s="6">
        <f>E578*E578</f>
        <v>802941.44490000012</v>
      </c>
      <c r="H578" s="6">
        <f>2*E578*F578</f>
        <v>99194.949000000008</v>
      </c>
      <c r="I578" s="5">
        <v>910.6</v>
      </c>
      <c r="J578" s="5">
        <v>55.12</v>
      </c>
      <c r="K578" s="6">
        <f>I578*I578</f>
        <v>829192.36</v>
      </c>
      <c r="L578" s="6">
        <f>2*I578*J578</f>
        <v>100384.54399999999</v>
      </c>
      <c r="M578" s="6">
        <f>0.5*(G578+K578)</f>
        <v>816066.90245000005</v>
      </c>
      <c r="N578" s="5">
        <f>0.5*P578</f>
        <v>70563.259882889019</v>
      </c>
      <c r="O578" s="6">
        <f>G578-K578</f>
        <v>-26250.915099999867</v>
      </c>
      <c r="P578" s="6">
        <f>SQRT(H578*H578+L578*L578)</f>
        <v>141126.51976577804</v>
      </c>
      <c r="Q578" s="6">
        <f>(H578*H578-L578*L578)/(H578*H578+L578*L578)</f>
        <v>-1.1920590839377181E-2</v>
      </c>
      <c r="R578"/>
      <c r="S578"/>
    </row>
    <row r="579" spans="1:19">
      <c r="A579" s="1">
        <f>100000*D579+1000*C579+B579</f>
        <v>1000000</v>
      </c>
      <c r="B579" s="1">
        <v>0</v>
      </c>
      <c r="C579" s="1">
        <v>0</v>
      </c>
      <c r="D579" s="2">
        <v>10</v>
      </c>
      <c r="E579" s="5">
        <v>3593.84</v>
      </c>
      <c r="F579" s="5">
        <v>26.84</v>
      </c>
      <c r="G579" s="6">
        <f>E579*E579</f>
        <v>12915685.945600001</v>
      </c>
      <c r="H579" s="6">
        <f>2*E579*F579</f>
        <v>192917.33120000002</v>
      </c>
      <c r="I579" s="5">
        <v>3567.4</v>
      </c>
      <c r="J579" s="5">
        <v>26.78</v>
      </c>
      <c r="K579" s="6">
        <f>I579*I579</f>
        <v>12726342.76</v>
      </c>
      <c r="L579" s="6">
        <f>2*I579*J579</f>
        <v>191069.94400000002</v>
      </c>
      <c r="M579" s="6">
        <f>0.5*(G579+K579)</f>
        <v>12821014.3528</v>
      </c>
      <c r="N579" s="5">
        <f>0.5*P579</f>
        <v>135761.57425565383</v>
      </c>
      <c r="O579" s="6">
        <f>G579-K579</f>
        <v>189343.18560000136</v>
      </c>
      <c r="P579" s="6">
        <f>SQRT(H579*H579+L579*L579)</f>
        <v>271523.14851130766</v>
      </c>
      <c r="Q579" s="6">
        <f>(H579*H579-L579*L579)/(H579*H579+L579*L579)</f>
        <v>9.6219044747688984E-3</v>
      </c>
      <c r="R579"/>
      <c r="S579"/>
    </row>
    <row r="580" spans="1:19">
      <c r="A580" s="1">
        <f>100000*D580+1000*C580+B580</f>
        <v>1000001</v>
      </c>
      <c r="B580" s="1">
        <v>1</v>
      </c>
      <c r="C580" s="1">
        <v>0</v>
      </c>
      <c r="D580" s="2">
        <v>10</v>
      </c>
      <c r="E580" s="5">
        <v>901.54</v>
      </c>
      <c r="F580" s="5">
        <v>49.38</v>
      </c>
      <c r="G580" s="6">
        <f>E580*E580</f>
        <v>812774.37159999995</v>
      </c>
      <c r="H580" s="6">
        <f>2*E580*F580</f>
        <v>89036.090400000001</v>
      </c>
      <c r="I580" s="5">
        <v>866.97</v>
      </c>
      <c r="J580" s="5">
        <v>50.91</v>
      </c>
      <c r="K580" s="6">
        <f>I580*I580</f>
        <v>751636.98090000008</v>
      </c>
      <c r="L580" s="6">
        <f>2*I580*J580</f>
        <v>88274.885399999999</v>
      </c>
      <c r="M580" s="6">
        <f>0.5*(G580+K580)</f>
        <v>782205.67625000002</v>
      </c>
      <c r="N580" s="5">
        <f>0.5*P580</f>
        <v>62689.474367911447</v>
      </c>
      <c r="O580" s="6">
        <f>G580-K580</f>
        <v>61137.390699999873</v>
      </c>
      <c r="P580" s="6">
        <f>SQRT(H580*H580+L580*L580)</f>
        <v>125378.94873582289</v>
      </c>
      <c r="Q580" s="6">
        <f>(H580*H580-L580*L580)/(H580*H580+L580*L580)</f>
        <v>8.5859430596435006E-3</v>
      </c>
      <c r="R580"/>
      <c r="S580"/>
    </row>
    <row r="581" spans="1:19">
      <c r="A581" s="1">
        <f>100000*D581+1000*C581+B581</f>
        <v>1000002</v>
      </c>
      <c r="B581" s="1">
        <v>2</v>
      </c>
      <c r="C581" s="1">
        <v>0</v>
      </c>
      <c r="D581" s="2">
        <v>10</v>
      </c>
      <c r="E581" s="5">
        <v>2755</v>
      </c>
      <c r="F581" s="5">
        <v>25.15</v>
      </c>
      <c r="G581" s="6">
        <f>E581*E581</f>
        <v>7590025</v>
      </c>
      <c r="H581" s="6">
        <f>2*E581*F581</f>
        <v>138576.5</v>
      </c>
      <c r="I581" s="5">
        <v>2696.13</v>
      </c>
      <c r="J581" s="5">
        <v>25.42</v>
      </c>
      <c r="K581" s="6">
        <f>I581*I581</f>
        <v>7269116.9769000001</v>
      </c>
      <c r="L581" s="6">
        <f>2*I581*J581</f>
        <v>137071.24920000002</v>
      </c>
      <c r="M581" s="6">
        <f>0.5*(G581+K581)</f>
        <v>7429570.9884500001</v>
      </c>
      <c r="N581" s="5">
        <f>0.5*P581</f>
        <v>97457.649404111042</v>
      </c>
      <c r="O581" s="6">
        <f>G581-K581</f>
        <v>320908.02309999987</v>
      </c>
      <c r="P581" s="6">
        <f>SQRT(H581*H581+L581*L581)</f>
        <v>194915.29880822208</v>
      </c>
      <c r="Q581" s="6">
        <f>(H581*H581-L581*L581)/(H581*H581+L581*L581)</f>
        <v>1.0921227682829229E-2</v>
      </c>
      <c r="R581"/>
      <c r="S581"/>
    </row>
    <row r="582" spans="1:19">
      <c r="A582" s="1">
        <f>100000*D582+1000*C582+B582</f>
        <v>1000003</v>
      </c>
      <c r="B582" s="1">
        <v>3</v>
      </c>
      <c r="C582" s="1">
        <v>0</v>
      </c>
      <c r="D582" s="2">
        <v>10</v>
      </c>
      <c r="E582" s="5">
        <v>3091.58</v>
      </c>
      <c r="F582" s="5">
        <v>23.42</v>
      </c>
      <c r="G582" s="6">
        <f>E582*E582</f>
        <v>9557866.896399999</v>
      </c>
      <c r="H582" s="6">
        <f>2*E582*F582</f>
        <v>144809.6072</v>
      </c>
      <c r="I582" s="5">
        <v>3091.29</v>
      </c>
      <c r="J582" s="5">
        <v>23.44</v>
      </c>
      <c r="K582" s="6">
        <f>I582*I582</f>
        <v>9556073.8640999999</v>
      </c>
      <c r="L582" s="6">
        <f>2*I582*J582</f>
        <v>144919.6752</v>
      </c>
      <c r="M582" s="6">
        <f>0.5*(G582+K582)</f>
        <v>9556970.3802499995</v>
      </c>
      <c r="N582" s="5">
        <f>0.5*P582</f>
        <v>102434.77753855352</v>
      </c>
      <c r="O582" s="6">
        <f>G582-K582</f>
        <v>1793.0322999991477</v>
      </c>
      <c r="P582" s="6">
        <f>SQRT(H582*H582+L582*L582)</f>
        <v>204869.55507710704</v>
      </c>
      <c r="Q582" s="6">
        <f>(H582*H582-L582*L582)/(H582*H582+L582*L582)</f>
        <v>-7.597988246326045E-4</v>
      </c>
      <c r="R582"/>
      <c r="S582"/>
    </row>
    <row r="583" spans="1:19">
      <c r="A583" s="1">
        <f>100000*D583+1000*C583+B583</f>
        <v>1000004</v>
      </c>
      <c r="B583" s="1">
        <v>4</v>
      </c>
      <c r="C583" s="1">
        <v>0</v>
      </c>
      <c r="D583" s="2">
        <v>10</v>
      </c>
      <c r="E583" s="5">
        <v>1358.56</v>
      </c>
      <c r="F583" s="5">
        <v>34.590000000000003</v>
      </c>
      <c r="G583" s="6">
        <f>E583*E583</f>
        <v>1845685.2736</v>
      </c>
      <c r="H583" s="6">
        <f>2*E583*F583</f>
        <v>93985.180800000002</v>
      </c>
      <c r="I583" s="5">
        <v>1376.54</v>
      </c>
      <c r="J583" s="5">
        <v>30.49</v>
      </c>
      <c r="K583" s="6">
        <f>I583*I583</f>
        <v>1894862.3716</v>
      </c>
      <c r="L583" s="6">
        <f>2*I583*J583</f>
        <v>83941.409199999995</v>
      </c>
      <c r="M583" s="6">
        <f>0.5*(G583+K583)</f>
        <v>1870273.8226000001</v>
      </c>
      <c r="N583" s="5">
        <f>0.5*P583</f>
        <v>63006.69485953563</v>
      </c>
      <c r="O583" s="6">
        <f>G583-K583</f>
        <v>-49177.097999999998</v>
      </c>
      <c r="P583" s="6">
        <f>SQRT(H583*H583+L583*L583)</f>
        <v>126013.38971907126</v>
      </c>
      <c r="Q583" s="6">
        <f>(H583*H583-L583*L583)/(H583*H583+L583*L583)</f>
        <v>0.11253932225580079</v>
      </c>
      <c r="R583"/>
      <c r="S583"/>
    </row>
    <row r="584" spans="1:19">
      <c r="A584" s="1">
        <f>100000*D584+1000*C584+B584</f>
        <v>1000006</v>
      </c>
      <c r="B584" s="1">
        <v>6</v>
      </c>
      <c r="C584" s="1">
        <v>0</v>
      </c>
      <c r="D584" s="2">
        <v>10</v>
      </c>
      <c r="E584" s="5">
        <v>496.52</v>
      </c>
      <c r="F584" s="5">
        <v>64.75</v>
      </c>
      <c r="G584" s="6">
        <f>E584*E584</f>
        <v>246532.11039999998</v>
      </c>
      <c r="H584" s="6">
        <f>2*E584*F584</f>
        <v>64299.34</v>
      </c>
      <c r="I584" s="5">
        <v>487.33</v>
      </c>
      <c r="J584" s="5">
        <v>76.36</v>
      </c>
      <c r="K584" s="6">
        <f>I584*I584</f>
        <v>237490.52889999998</v>
      </c>
      <c r="L584" s="6">
        <f>2*I584*J584</f>
        <v>74425.037599999996</v>
      </c>
      <c r="M584" s="6">
        <f>0.5*(G584+K584)</f>
        <v>242011.31964999996</v>
      </c>
      <c r="N584" s="5">
        <f>0.5*P584</f>
        <v>49176.954323638769</v>
      </c>
      <c r="O584" s="6">
        <f>G584-K584</f>
        <v>9041.5815000000002</v>
      </c>
      <c r="P584" s="6">
        <f>SQRT(H584*H584+L584*L584)</f>
        <v>98353.908647277538</v>
      </c>
      <c r="Q584" s="6">
        <f>(H584*H584-L584*L584)/(H584*H584+L584*L584)</f>
        <v>-0.14520931968146572</v>
      </c>
      <c r="R584"/>
      <c r="S584"/>
    </row>
    <row r="585" spans="1:19">
      <c r="A585" s="1">
        <f>100000*D585+1000*C585+B585</f>
        <v>1000008</v>
      </c>
      <c r="B585" s="1">
        <v>8</v>
      </c>
      <c r="C585" s="1">
        <v>0</v>
      </c>
      <c r="D585" s="2">
        <v>10</v>
      </c>
      <c r="E585" s="5">
        <v>378.99</v>
      </c>
      <c r="F585" s="5">
        <v>128.31</v>
      </c>
      <c r="G585" s="6">
        <f>E585*E585</f>
        <v>143633.42010000002</v>
      </c>
      <c r="H585" s="6">
        <f>2*E585*F585</f>
        <v>97256.413800000009</v>
      </c>
      <c r="I585" s="5">
        <v>311.67</v>
      </c>
      <c r="J585" s="5">
        <v>218.18</v>
      </c>
      <c r="K585" s="6">
        <f>I585*I585</f>
        <v>97138.188900000008</v>
      </c>
      <c r="L585" s="6">
        <f>2*I585*J585</f>
        <v>136000.32120000001</v>
      </c>
      <c r="M585" s="6">
        <f>0.5*(G585+K585)</f>
        <v>120385.80450000001</v>
      </c>
      <c r="N585" s="5">
        <f>0.5*P585</f>
        <v>83598.590585816695</v>
      </c>
      <c r="O585" s="6">
        <f>G585-K585</f>
        <v>46495.231200000009</v>
      </c>
      <c r="P585" s="6">
        <f>SQRT(H585*H585+L585*L585)</f>
        <v>167197.18117163339</v>
      </c>
      <c r="Q585" s="6">
        <f>(H585*H585-L585*L585)/(H585*H585+L585*L585)</f>
        <v>-0.32328064791740696</v>
      </c>
      <c r="R585"/>
      <c r="S585"/>
    </row>
    <row r="586" spans="1:19">
      <c r="A586" s="1">
        <f>100000*D586+1000*C586+B586</f>
        <v>1000009</v>
      </c>
      <c r="B586" s="1">
        <v>9</v>
      </c>
      <c r="C586" s="1">
        <v>0</v>
      </c>
      <c r="D586" s="2">
        <v>10</v>
      </c>
      <c r="E586" s="5">
        <v>753.08</v>
      </c>
      <c r="F586" s="5">
        <v>56.18</v>
      </c>
      <c r="G586" s="6">
        <f>E586*E586</f>
        <v>567129.48640000005</v>
      </c>
      <c r="H586" s="6">
        <f>2*E586*F586</f>
        <v>84616.068800000008</v>
      </c>
      <c r="I586" s="5">
        <v>787.39</v>
      </c>
      <c r="J586" s="5">
        <v>61.15</v>
      </c>
      <c r="K586" s="6">
        <f>I586*I586</f>
        <v>619983.01209999993</v>
      </c>
      <c r="L586" s="6">
        <f>2*I586*J586</f>
        <v>96297.796999999991</v>
      </c>
      <c r="M586" s="6">
        <f>0.5*(G586+K586)</f>
        <v>593556.24924999999</v>
      </c>
      <c r="N586" s="5">
        <f>0.5*P586</f>
        <v>64095.91407847216</v>
      </c>
      <c r="O586" s="6">
        <f>G586-K586</f>
        <v>-52853.525699999882</v>
      </c>
      <c r="P586" s="6">
        <f>SQRT(H586*H586+L586*L586)</f>
        <v>128191.82815694432</v>
      </c>
      <c r="Q586" s="6">
        <f>(H586*H586-L586*L586)/(H586*H586+L586*L586)</f>
        <v>-0.12860512292735393</v>
      </c>
      <c r="R586"/>
      <c r="S586"/>
    </row>
    <row r="587" spans="1:19">
      <c r="A587" s="1">
        <f>100000*D587+1000*C587+B587</f>
        <v>1001000</v>
      </c>
      <c r="B587" s="1">
        <v>0</v>
      </c>
      <c r="C587" s="1">
        <v>1</v>
      </c>
      <c r="D587" s="2">
        <v>10</v>
      </c>
      <c r="E587" s="5">
        <v>2552.31</v>
      </c>
      <c r="F587" s="5">
        <v>28.62</v>
      </c>
      <c r="G587" s="6">
        <f>E587*E587</f>
        <v>6514286.3361</v>
      </c>
      <c r="H587" s="6">
        <f>2*E587*F587</f>
        <v>146094.22440000001</v>
      </c>
      <c r="I587" s="5">
        <v>2524.17</v>
      </c>
      <c r="J587" s="5">
        <v>28.33</v>
      </c>
      <c r="K587" s="6">
        <f>I587*I587</f>
        <v>6371434.1889000004</v>
      </c>
      <c r="L587" s="6">
        <f>2*I587*J587</f>
        <v>143019.47219999999</v>
      </c>
      <c r="M587" s="6">
        <f>0.5*(G587+K587)</f>
        <v>6442860.2625000002</v>
      </c>
      <c r="N587" s="5">
        <f>0.5*P587</f>
        <v>102222.9081852548</v>
      </c>
      <c r="O587" s="6">
        <f>G587-K587</f>
        <v>142852.14719999954</v>
      </c>
      <c r="P587" s="6">
        <f>SQRT(H587*H587+L587*L587)</f>
        <v>204445.81637050959</v>
      </c>
      <c r="Q587" s="6">
        <f>(H587*H587-L587*L587)/(H587*H587+L587*L587)</f>
        <v>2.1267788449689223E-2</v>
      </c>
      <c r="R587"/>
      <c r="S587"/>
    </row>
    <row r="588" spans="1:19">
      <c r="A588" s="1">
        <f>100000*D588+1000*C588+B588</f>
        <v>1002000</v>
      </c>
      <c r="B588" s="1">
        <v>0</v>
      </c>
      <c r="C588" s="1">
        <v>2</v>
      </c>
      <c r="D588" s="2">
        <v>10</v>
      </c>
      <c r="E588" s="5">
        <v>1990.27</v>
      </c>
      <c r="F588" s="5">
        <v>30.14</v>
      </c>
      <c r="G588" s="6">
        <f>E588*E588</f>
        <v>3961174.6729000001</v>
      </c>
      <c r="H588" s="6">
        <f>2*E588*F588</f>
        <v>119973.47560000001</v>
      </c>
      <c r="I588" s="5">
        <v>1927.7</v>
      </c>
      <c r="J588" s="5">
        <v>28.96</v>
      </c>
      <c r="K588" s="6">
        <f>I588*I588</f>
        <v>3716027.29</v>
      </c>
      <c r="L588" s="6">
        <f>2*I588*J588</f>
        <v>111652.38400000001</v>
      </c>
      <c r="M588" s="6">
        <f>0.5*(G588+K588)</f>
        <v>3838600.9814499998</v>
      </c>
      <c r="N588" s="5">
        <f>0.5*P588</f>
        <v>81944.935323098602</v>
      </c>
      <c r="O588" s="6">
        <f>G588-K588</f>
        <v>245147.38290000008</v>
      </c>
      <c r="P588" s="6">
        <f>SQRT(H588*H588+L588*L588)</f>
        <v>163889.8706461972</v>
      </c>
      <c r="Q588" s="6">
        <f>(H588*H588-L588*L588)/(H588*H588+L588*L588)</f>
        <v>7.1756809732159144E-2</v>
      </c>
      <c r="R588"/>
      <c r="S588"/>
    </row>
    <row r="589" spans="1:19">
      <c r="A589" s="1">
        <f>100000*D589+1000*C589+B589</f>
        <v>1003000</v>
      </c>
      <c r="B589" s="1">
        <v>0</v>
      </c>
      <c r="C589" s="1">
        <v>3</v>
      </c>
      <c r="D589" s="2">
        <v>10</v>
      </c>
      <c r="E589" s="5">
        <v>1433.6</v>
      </c>
      <c r="F589" s="5">
        <v>33.79</v>
      </c>
      <c r="G589" s="6">
        <f>E589*E589</f>
        <v>2055208.9599999997</v>
      </c>
      <c r="H589" s="6">
        <f>2*E589*F589</f>
        <v>96882.687999999995</v>
      </c>
      <c r="I589" s="5">
        <v>1408.39</v>
      </c>
      <c r="J589" s="5">
        <v>34.409999999999997</v>
      </c>
      <c r="K589" s="6">
        <f>I589*I589</f>
        <v>1983562.3921000003</v>
      </c>
      <c r="L589" s="6">
        <f>2*I589*J589</f>
        <v>96925.399799999999</v>
      </c>
      <c r="M589" s="6">
        <f>0.5*(G589+K589)</f>
        <v>2019385.6760499999</v>
      </c>
      <c r="N589" s="5">
        <f>0.5*P589</f>
        <v>68521.508230071791</v>
      </c>
      <c r="O589" s="6">
        <f>G589-K589</f>
        <v>71646.567899999442</v>
      </c>
      <c r="P589" s="6">
        <f>SQRT(H589*H589+L589*L589)</f>
        <v>137043.01646014358</v>
      </c>
      <c r="Q589" s="6">
        <f>(H589*H589-L589*L589)/(H589*H589+L589*L589)</f>
        <v>-4.407638340629301E-4</v>
      </c>
      <c r="R589"/>
      <c r="S589"/>
    </row>
    <row r="590" spans="1:19">
      <c r="A590" s="1">
        <f>100000*D590+1000*C590+B590</f>
        <v>1004000</v>
      </c>
      <c r="B590" s="1">
        <v>0</v>
      </c>
      <c r="C590" s="1">
        <v>4</v>
      </c>
      <c r="D590" s="2">
        <v>10</v>
      </c>
      <c r="E590" s="5">
        <v>2817.37</v>
      </c>
      <c r="F590" s="5">
        <v>27.03</v>
      </c>
      <c r="G590" s="6">
        <f>E590*E590</f>
        <v>7937573.7168999994</v>
      </c>
      <c r="H590" s="6">
        <f>2*E590*F590</f>
        <v>152307.02220000001</v>
      </c>
      <c r="I590" s="5">
        <v>2805.85</v>
      </c>
      <c r="J590" s="5">
        <v>27.08</v>
      </c>
      <c r="K590" s="6">
        <f>I590*I590</f>
        <v>7872794.2224999992</v>
      </c>
      <c r="L590" s="6">
        <f>2*I590*J590</f>
        <v>151964.83599999998</v>
      </c>
      <c r="M590" s="6">
        <f>0.5*(G590+K590)</f>
        <v>7905183.9696999993</v>
      </c>
      <c r="N590" s="5">
        <f>0.5*P590</f>
        <v>107576.41515678307</v>
      </c>
      <c r="O590" s="6">
        <f>G590-K590</f>
        <v>64779.4944000002</v>
      </c>
      <c r="P590" s="6">
        <f>SQRT(H590*H590+L590*L590)</f>
        <v>215152.83031356614</v>
      </c>
      <c r="Q590" s="6">
        <f>(H590*H590-L590*L590)/(H590*H590+L590*L590)</f>
        <v>2.2492107502030119E-3</v>
      </c>
      <c r="R590"/>
      <c r="S590"/>
    </row>
    <row r="591" spans="1:19">
      <c r="A591" s="1">
        <f>100000*D591+1000*C591+B591</f>
        <v>1005000</v>
      </c>
      <c r="B591" s="1">
        <v>0</v>
      </c>
      <c r="C591" s="1">
        <v>5</v>
      </c>
      <c r="D591" s="2">
        <v>10</v>
      </c>
      <c r="E591" s="5">
        <v>335.82</v>
      </c>
      <c r="F591" s="5">
        <v>178.34</v>
      </c>
      <c r="G591" s="6">
        <f>E591*E591</f>
        <v>112775.07239999999</v>
      </c>
      <c r="H591" s="6">
        <f>2*E591*F591</f>
        <v>119780.2776</v>
      </c>
      <c r="I591" s="5">
        <v>319.8</v>
      </c>
      <c r="J591" s="5">
        <v>196.24</v>
      </c>
      <c r="K591" s="6">
        <f>I591*I591</f>
        <v>102272.04000000001</v>
      </c>
      <c r="L591" s="6">
        <f>2*I591*J591</f>
        <v>125515.10400000001</v>
      </c>
      <c r="M591" s="6">
        <f>0.5*(G591+K591)</f>
        <v>107523.55619999999</v>
      </c>
      <c r="N591" s="5">
        <f>0.5*P591</f>
        <v>86748.712143270284</v>
      </c>
      <c r="O591" s="6">
        <f>G591-K591</f>
        <v>10503.032399999982</v>
      </c>
      <c r="P591" s="6">
        <f>SQRT(H591*H591+L591*L591)</f>
        <v>173497.42428654057</v>
      </c>
      <c r="Q591" s="6">
        <f>(H591*H591-L591*L591)/(H591*H591+L591*L591)</f>
        <v>-4.6732991671845296E-2</v>
      </c>
      <c r="R591"/>
      <c r="S591"/>
    </row>
    <row r="592" spans="1:19">
      <c r="A592" s="1">
        <f>100000*D592+1000*C592+B592</f>
        <v>1006000</v>
      </c>
      <c r="B592" s="1">
        <v>0</v>
      </c>
      <c r="C592" s="1">
        <v>6</v>
      </c>
      <c r="D592" s="2">
        <v>10</v>
      </c>
      <c r="E592" s="5">
        <v>2519.31</v>
      </c>
      <c r="F592" s="5">
        <v>26.9</v>
      </c>
      <c r="G592" s="6">
        <f>E592*E592</f>
        <v>6346922.8761</v>
      </c>
      <c r="H592" s="6">
        <f>2*E592*F592</f>
        <v>135538.878</v>
      </c>
      <c r="I592" s="5">
        <v>2481.77</v>
      </c>
      <c r="J592" s="5">
        <v>28.27</v>
      </c>
      <c r="K592" s="6">
        <f>I592*I592</f>
        <v>6159182.3328999998</v>
      </c>
      <c r="L592" s="6">
        <f>2*I592*J592</f>
        <v>140319.2758</v>
      </c>
      <c r="M592" s="6">
        <f>0.5*(G592+K592)</f>
        <v>6253052.6044999994</v>
      </c>
      <c r="N592" s="5">
        <f>0.5*P592</f>
        <v>97545.228753813673</v>
      </c>
      <c r="O592" s="6">
        <f>G592-K592</f>
        <v>187740.54320000019</v>
      </c>
      <c r="P592" s="6">
        <f>SQRT(H592*H592+L592*L592)</f>
        <v>195090.45750762735</v>
      </c>
      <c r="Q592" s="6">
        <f>(H592*H592-L592*L592)/(H592*H592+L592*L592)</f>
        <v>-3.4647971126222525E-2</v>
      </c>
      <c r="R592"/>
      <c r="S592"/>
    </row>
    <row r="593" spans="1:19">
      <c r="A593" s="1">
        <f>100000*D593+1000*C593+B593</f>
        <v>1007000</v>
      </c>
      <c r="B593" s="1">
        <v>0</v>
      </c>
      <c r="C593" s="1">
        <v>7</v>
      </c>
      <c r="D593" s="2">
        <v>10</v>
      </c>
      <c r="E593" s="5">
        <v>221.66</v>
      </c>
      <c r="F593" s="5">
        <v>266.14999999999998</v>
      </c>
      <c r="G593" s="6">
        <f>E593*E593</f>
        <v>49133.155599999998</v>
      </c>
      <c r="H593" s="6">
        <f>2*E593*F593</f>
        <v>117989.61799999999</v>
      </c>
      <c r="I593" s="5">
        <v>59.87</v>
      </c>
      <c r="J593" s="5">
        <v>266.18</v>
      </c>
      <c r="K593" s="6">
        <f>I593*I593</f>
        <v>3584.4168999999997</v>
      </c>
      <c r="L593" s="6">
        <f>2*I593*J593</f>
        <v>31872.393199999999</v>
      </c>
      <c r="M593" s="6">
        <f>0.5*(G593+K593)</f>
        <v>26358.786249999997</v>
      </c>
      <c r="N593" s="5">
        <f>0.5*P593</f>
        <v>61109.327037861673</v>
      </c>
      <c r="O593" s="6">
        <f>G593-K593</f>
        <v>45548.738700000002</v>
      </c>
      <c r="P593" s="6">
        <f>SQRT(H593*H593+L593*L593)</f>
        <v>122218.65407572335</v>
      </c>
      <c r="Q593" s="6">
        <f>(H593*H593-L593*L593)/(H593*H593+L593*L593)</f>
        <v>0.86398576876536526</v>
      </c>
      <c r="R593"/>
      <c r="S593"/>
    </row>
    <row r="594" spans="1:19">
      <c r="A594" s="1">
        <f>100000*D594+1000*C594+B594</f>
        <v>1008000</v>
      </c>
      <c r="B594" s="1">
        <v>0</v>
      </c>
      <c r="C594" s="1">
        <v>8</v>
      </c>
      <c r="D594" s="2">
        <v>10</v>
      </c>
      <c r="E594" s="5">
        <v>265.20999999999998</v>
      </c>
      <c r="F594" s="5">
        <v>268.02999999999997</v>
      </c>
      <c r="G594" s="6">
        <f>E594*E594</f>
        <v>70336.344099999988</v>
      </c>
      <c r="H594" s="6">
        <f>2*E594*F594</f>
        <v>142168.47259999998</v>
      </c>
      <c r="I594" s="5">
        <v>277.76</v>
      </c>
      <c r="J594" s="5">
        <v>245.23</v>
      </c>
      <c r="K594" s="6">
        <f>I594*I594</f>
        <v>77150.617599999998</v>
      </c>
      <c r="L594" s="6">
        <f>2*I594*J594</f>
        <v>136230.16959999999</v>
      </c>
      <c r="M594" s="6">
        <f>0.5*(G594+K594)</f>
        <v>73743.480849999993</v>
      </c>
      <c r="N594" s="5">
        <f>0.5*P594</f>
        <v>98451.172810004806</v>
      </c>
      <c r="O594" s="6">
        <f>G594-K594</f>
        <v>-6814.2735000000102</v>
      </c>
      <c r="P594" s="6">
        <f>SQRT(H594*H594+L594*L594)</f>
        <v>196902.34562000961</v>
      </c>
      <c r="Q594" s="6">
        <f>(H594*H594-L594*L594)/(H594*H594+L594*L594)</f>
        <v>4.2641030028368103E-2</v>
      </c>
      <c r="R594"/>
      <c r="S594"/>
    </row>
    <row r="595" spans="1:19">
      <c r="A595" s="1">
        <f>100000*D595+1000*C595+B595</f>
        <v>1009000</v>
      </c>
      <c r="B595" s="1">
        <v>0</v>
      </c>
      <c r="C595" s="1">
        <v>9</v>
      </c>
      <c r="D595" s="2">
        <v>10</v>
      </c>
      <c r="E595" s="5">
        <v>1521.63</v>
      </c>
      <c r="F595" s="5">
        <v>37.06</v>
      </c>
      <c r="G595" s="6">
        <f>E595*E595</f>
        <v>2315357.8569000005</v>
      </c>
      <c r="H595" s="6">
        <f>2*E595*F595</f>
        <v>112783.21560000001</v>
      </c>
      <c r="I595" s="5">
        <v>1567.51</v>
      </c>
      <c r="J595" s="5">
        <v>35.840000000000003</v>
      </c>
      <c r="K595" s="6">
        <f>I595*I595</f>
        <v>2457087.6000999999</v>
      </c>
      <c r="L595" s="6">
        <f>2*I595*J595</f>
        <v>112359.1168</v>
      </c>
      <c r="M595" s="6">
        <f>0.5*(G595+K595)</f>
        <v>2386222.7285000002</v>
      </c>
      <c r="N595" s="5">
        <f>0.5*P595</f>
        <v>79599.976207835847</v>
      </c>
      <c r="O595" s="6">
        <f>G595-K595</f>
        <v>-141729.74319999944</v>
      </c>
      <c r="P595" s="6">
        <f>SQRT(H595*H595+L595*L595)</f>
        <v>159199.95241567169</v>
      </c>
      <c r="Q595" s="6">
        <f>(H595*H595-L595*L595)/(H595*H595+L595*L595)</f>
        <v>3.7673705398420252E-3</v>
      </c>
      <c r="R595"/>
      <c r="S595"/>
    </row>
    <row r="596" spans="1:19">
      <c r="A596" s="1">
        <f>100000*D596+1000*C596+B596</f>
        <v>1010000</v>
      </c>
      <c r="B596" s="1">
        <v>0</v>
      </c>
      <c r="C596" s="1">
        <v>10</v>
      </c>
      <c r="D596" s="2">
        <v>10</v>
      </c>
      <c r="E596" s="5">
        <v>948.3</v>
      </c>
      <c r="F596" s="5">
        <v>51.47</v>
      </c>
      <c r="G596" s="6">
        <f>E596*E596</f>
        <v>899272.8899999999</v>
      </c>
      <c r="H596" s="6">
        <f>2*E596*F596</f>
        <v>97618.001999999993</v>
      </c>
      <c r="I596" s="5">
        <v>1017.68</v>
      </c>
      <c r="J596" s="5">
        <v>48</v>
      </c>
      <c r="K596" s="6">
        <f>I596*I596</f>
        <v>1035672.5824</v>
      </c>
      <c r="L596" s="6">
        <f>2*I596*J596</f>
        <v>97697.279999999999</v>
      </c>
      <c r="M596" s="6">
        <f>0.5*(G596+K596)</f>
        <v>967472.73619999993</v>
      </c>
      <c r="N596" s="5">
        <f>0.5*P596</f>
        <v>69054.385874233936</v>
      </c>
      <c r="O596" s="6">
        <f>G596-K596</f>
        <v>-136399.69240000006</v>
      </c>
      <c r="P596" s="6">
        <f>SQRT(H596*H596+L596*L596)</f>
        <v>138108.77174846787</v>
      </c>
      <c r="Q596" s="6">
        <f>(H596*H596-L596*L596)/(H596*H596+L596*L596)</f>
        <v>-8.1179502317420271E-4</v>
      </c>
      <c r="R596"/>
      <c r="S596"/>
    </row>
    <row r="597" spans="1:19">
      <c r="A597" s="1">
        <f>100000*D597+1000*C597+B597</f>
        <v>1011000</v>
      </c>
      <c r="B597" s="1">
        <v>0</v>
      </c>
      <c r="C597" s="1">
        <v>11</v>
      </c>
      <c r="D597" s="2">
        <v>10</v>
      </c>
      <c r="E597" s="5">
        <v>290.02999999999997</v>
      </c>
      <c r="F597" s="5">
        <v>308.41000000000003</v>
      </c>
      <c r="G597" s="6">
        <f>E597*E597</f>
        <v>84117.400899999979</v>
      </c>
      <c r="H597" s="6">
        <f>2*E597*F597</f>
        <v>178896.3046</v>
      </c>
      <c r="I597" s="5">
        <v>228.49</v>
      </c>
      <c r="J597" s="5">
        <v>306.64</v>
      </c>
      <c r="K597" s="6">
        <f>I597*I597</f>
        <v>52207.680100000005</v>
      </c>
      <c r="L597" s="6">
        <f>2*I597*J597</f>
        <v>140128.34719999999</v>
      </c>
      <c r="M597" s="6">
        <f>0.5*(G597+K597)</f>
        <v>68162.540499999988</v>
      </c>
      <c r="N597" s="5">
        <f>0.5*P597</f>
        <v>113622.00654862127</v>
      </c>
      <c r="O597" s="6">
        <f>G597-K597</f>
        <v>31909.720799999974</v>
      </c>
      <c r="P597" s="6">
        <f>SQRT(H597*H597+L597*L597)</f>
        <v>227244.01309724254</v>
      </c>
      <c r="Q597" s="6">
        <f>(H597*H597-L597*L597)/(H597*H597+L597*L597)</f>
        <v>0.23950371949296193</v>
      </c>
      <c r="R597"/>
      <c r="S597"/>
    </row>
    <row r="598" spans="1:19">
      <c r="A598" s="1">
        <f>100000*D598+1000*C598+B598</f>
        <v>1013000</v>
      </c>
      <c r="B598" s="1">
        <v>0</v>
      </c>
      <c r="C598" s="1">
        <v>13</v>
      </c>
      <c r="D598" s="2">
        <v>10</v>
      </c>
      <c r="E598" s="5">
        <v>123.76</v>
      </c>
      <c r="F598" s="5">
        <v>313.99</v>
      </c>
      <c r="G598" s="6">
        <f>E598*E598</f>
        <v>15316.537600000001</v>
      </c>
      <c r="H598" s="6">
        <f>2*E598*F598</f>
        <v>77718.804800000013</v>
      </c>
      <c r="I598" s="5">
        <v>31.94</v>
      </c>
      <c r="J598" s="5">
        <v>314.26</v>
      </c>
      <c r="K598" s="6">
        <f>I598*I598</f>
        <v>1020.1636000000001</v>
      </c>
      <c r="L598" s="6">
        <f>2*I598*J598</f>
        <v>20074.928800000002</v>
      </c>
      <c r="M598" s="6">
        <f>0.5*(G598+K598)</f>
        <v>8168.3506000000007</v>
      </c>
      <c r="N598" s="5">
        <f>0.5*P598</f>
        <v>40134.820872484204</v>
      </c>
      <c r="O598" s="6">
        <f>G598-K598</f>
        <v>14296.374000000002</v>
      </c>
      <c r="P598" s="6">
        <f>SQRT(H598*H598+L598*L598)</f>
        <v>80269.641744968409</v>
      </c>
      <c r="Q598" s="6">
        <f>(H598*H598-L598*L598)/(H598*H598+L598*L598)</f>
        <v>0.87490631860324486</v>
      </c>
      <c r="R598"/>
      <c r="S598"/>
    </row>
    <row r="599" spans="1:19">
      <c r="A599" s="1">
        <f>100000*D599+1000*C599+B599</f>
        <v>1088000</v>
      </c>
      <c r="B599" s="1">
        <v>0</v>
      </c>
      <c r="C599" s="1">
        <v>-12</v>
      </c>
      <c r="D599" s="2">
        <v>11</v>
      </c>
      <c r="E599" s="5">
        <v>990.61</v>
      </c>
      <c r="F599" s="5">
        <v>63.61</v>
      </c>
      <c r="G599" s="6">
        <f>E599*E599</f>
        <v>981308.17210000008</v>
      </c>
      <c r="H599" s="6">
        <f>2*E599*F599</f>
        <v>126025.4042</v>
      </c>
      <c r="I599" s="5">
        <v>987.72</v>
      </c>
      <c r="J599" s="5">
        <v>63.42</v>
      </c>
      <c r="K599" s="6">
        <f>I599*I599</f>
        <v>975590.79840000009</v>
      </c>
      <c r="L599" s="6">
        <f>2*I599*J599</f>
        <v>125282.4048</v>
      </c>
      <c r="M599" s="6">
        <f>0.5*(G599+K599)</f>
        <v>978449.48525000014</v>
      </c>
      <c r="N599" s="5">
        <f>0.5*P599</f>
        <v>88851.116279206704</v>
      </c>
      <c r="O599" s="6">
        <f>G599-K599</f>
        <v>5717.3736999999965</v>
      </c>
      <c r="P599" s="6">
        <f>SQRT(H599*H599+L599*L599)</f>
        <v>177702.23255841341</v>
      </c>
      <c r="Q599" s="6">
        <f>(H599*H599-L599*L599)/(H599*H599+L599*L599)</f>
        <v>5.9130108881066783E-3</v>
      </c>
      <c r="R599"/>
      <c r="S599"/>
    </row>
    <row r="600" spans="1:19">
      <c r="A600" s="1">
        <f>100000*D600+1000*C600+B600</f>
        <v>1089000</v>
      </c>
      <c r="B600" s="1">
        <v>0</v>
      </c>
      <c r="C600" s="1">
        <v>-11</v>
      </c>
      <c r="D600" s="2">
        <v>11</v>
      </c>
      <c r="E600" s="5">
        <v>823.96</v>
      </c>
      <c r="F600" s="5">
        <v>72.17</v>
      </c>
      <c r="G600" s="6">
        <f>E600*E600</f>
        <v>678910.08160000003</v>
      </c>
      <c r="H600" s="6">
        <f>2*E600*F600</f>
        <v>118930.3864</v>
      </c>
      <c r="I600" s="5">
        <v>835.92</v>
      </c>
      <c r="J600" s="5">
        <v>69.63</v>
      </c>
      <c r="K600" s="6">
        <f>I600*I600</f>
        <v>698762.24639999995</v>
      </c>
      <c r="L600" s="6">
        <f>2*I600*J600</f>
        <v>116410.21919999999</v>
      </c>
      <c r="M600" s="6">
        <f>0.5*(G600+K600)</f>
        <v>688836.16399999999</v>
      </c>
      <c r="N600" s="5">
        <f>0.5*P600</f>
        <v>83210.23966953429</v>
      </c>
      <c r="O600" s="6">
        <f>G600-K600</f>
        <v>-19852.164799999911</v>
      </c>
      <c r="P600" s="6">
        <f>SQRT(H600*H600+L600*L600)</f>
        <v>166420.47933906858</v>
      </c>
      <c r="Q600" s="6">
        <f>(H600*H600-L600*L600)/(H600*H600+L600*L600)</f>
        <v>2.1414734011148889E-2</v>
      </c>
      <c r="R600"/>
      <c r="S600"/>
    </row>
    <row r="601" spans="1:19">
      <c r="A601" s="1">
        <f>100000*D601+1000*C601+B601</f>
        <v>1090000</v>
      </c>
      <c r="B601" s="1">
        <v>0</v>
      </c>
      <c r="C601" s="1">
        <v>-10</v>
      </c>
      <c r="D601" s="2">
        <v>11</v>
      </c>
      <c r="E601" s="5">
        <v>345.27</v>
      </c>
      <c r="F601" s="5">
        <v>207.55</v>
      </c>
      <c r="G601" s="6">
        <f>E601*E601</f>
        <v>119211.37289999999</v>
      </c>
      <c r="H601" s="6">
        <f>2*E601*F601</f>
        <v>143321.57699999999</v>
      </c>
      <c r="I601" s="5">
        <v>242.63</v>
      </c>
      <c r="J601" s="5">
        <v>296.33999999999997</v>
      </c>
      <c r="K601" s="6">
        <f>I601*I601</f>
        <v>58869.316899999998</v>
      </c>
      <c r="L601" s="6">
        <f>2*I601*J601</f>
        <v>143801.94839999999</v>
      </c>
      <c r="M601" s="6">
        <f>0.5*(G601+K601)</f>
        <v>89040.344899999996</v>
      </c>
      <c r="N601" s="5">
        <f>0.5*P601</f>
        <v>101513.63799682679</v>
      </c>
      <c r="O601" s="6">
        <f>G601-K601</f>
        <v>60342.05599999999</v>
      </c>
      <c r="P601" s="6">
        <f>SQRT(H601*H601+L601*L601)</f>
        <v>203027.27599365357</v>
      </c>
      <c r="Q601" s="6">
        <f>(H601*H601-L601*L601)/(H601*H601+L601*L601)</f>
        <v>-3.3460863559137536E-3</v>
      </c>
      <c r="R601"/>
      <c r="S601"/>
    </row>
    <row r="602" spans="1:19">
      <c r="A602" s="1">
        <f>100000*D602+1000*C602+B602</f>
        <v>1092000</v>
      </c>
      <c r="B602" s="1">
        <v>0</v>
      </c>
      <c r="C602" s="1">
        <v>-8</v>
      </c>
      <c r="D602" s="2">
        <v>11</v>
      </c>
      <c r="E602" s="5">
        <v>822.28</v>
      </c>
      <c r="F602" s="5">
        <v>54.82</v>
      </c>
      <c r="G602" s="6">
        <f>E602*E602</f>
        <v>676144.39839999995</v>
      </c>
      <c r="H602" s="6">
        <f>2*E602*F602</f>
        <v>90154.779200000004</v>
      </c>
      <c r="I602" s="5">
        <v>832.95</v>
      </c>
      <c r="J602" s="5">
        <v>53.71</v>
      </c>
      <c r="K602" s="6">
        <f>I602*I602</f>
        <v>693805.70250000013</v>
      </c>
      <c r="L602" s="6">
        <f>2*I602*J602</f>
        <v>89475.489000000001</v>
      </c>
      <c r="M602" s="6">
        <f>0.5*(G602+K602)</f>
        <v>684975.05044999998</v>
      </c>
      <c r="N602" s="5">
        <f>0.5*P602</f>
        <v>63509.344478568419</v>
      </c>
      <c r="O602" s="6">
        <f>G602-K602</f>
        <v>-17661.304100000183</v>
      </c>
      <c r="P602" s="6">
        <f>SQRT(H602*H602+L602*L602)</f>
        <v>127018.68895713684</v>
      </c>
      <c r="Q602" s="6">
        <f>(H602*H602-L602*L602)/(H602*H602+L602*L602)</f>
        <v>7.5630960499739122E-3</v>
      </c>
      <c r="R602"/>
      <c r="S602"/>
    </row>
    <row r="603" spans="1:19">
      <c r="A603" s="1">
        <f>100000*D603+1000*C603+B603</f>
        <v>1093000</v>
      </c>
      <c r="B603" s="1">
        <v>0</v>
      </c>
      <c r="C603" s="1">
        <v>-7</v>
      </c>
      <c r="D603" s="2">
        <v>11</v>
      </c>
      <c r="E603" s="5">
        <v>127.98</v>
      </c>
      <c r="F603" s="5">
        <v>263.39999999999998</v>
      </c>
      <c r="G603" s="6">
        <f>E603*E603</f>
        <v>16378.880400000002</v>
      </c>
      <c r="H603" s="6">
        <f>2*E603*F603</f>
        <v>67419.864000000001</v>
      </c>
      <c r="I603" s="5">
        <v>129.81</v>
      </c>
      <c r="J603" s="5">
        <v>264.22000000000003</v>
      </c>
      <c r="K603" s="6">
        <f>I603*I603</f>
        <v>16850.6361</v>
      </c>
      <c r="L603" s="6">
        <f>2*I603*J603</f>
        <v>68596.796400000007</v>
      </c>
      <c r="M603" s="6">
        <f>0.5*(G603+K603)</f>
        <v>16614.758249999999</v>
      </c>
      <c r="N603" s="5">
        <f>0.5*P603</f>
        <v>48090.951690836679</v>
      </c>
      <c r="O603" s="6">
        <f>G603-K603</f>
        <v>-471.75569999999789</v>
      </c>
      <c r="P603" s="6">
        <f>SQRT(H603*H603+L603*L603)</f>
        <v>96181.903381673357</v>
      </c>
      <c r="Q603" s="6">
        <f>(H603*H603-L603*L603)/(H603*H603+L603*L603)</f>
        <v>-1.730441379721755E-2</v>
      </c>
      <c r="R603"/>
      <c r="S603"/>
    </row>
    <row r="604" spans="1:19">
      <c r="A604" s="1">
        <f>100000*D604+1000*C604+B604</f>
        <v>1094000</v>
      </c>
      <c r="B604" s="1">
        <v>0</v>
      </c>
      <c r="C604" s="1">
        <v>-6</v>
      </c>
      <c r="D604" s="2">
        <v>11</v>
      </c>
      <c r="E604" s="5">
        <v>353.91</v>
      </c>
      <c r="F604" s="5">
        <v>159.84</v>
      </c>
      <c r="G604" s="6">
        <f>E604*E604</f>
        <v>125252.28810000002</v>
      </c>
      <c r="H604" s="6">
        <f>2*E604*F604</f>
        <v>113137.94880000001</v>
      </c>
      <c r="I604" s="5">
        <v>395.66</v>
      </c>
      <c r="J604" s="5">
        <v>132</v>
      </c>
      <c r="K604" s="6">
        <f>I604*I604</f>
        <v>156546.83560000002</v>
      </c>
      <c r="L604" s="6">
        <f>2*I604*J604</f>
        <v>104454.24</v>
      </c>
      <c r="M604" s="6">
        <f>0.5*(G604+K604)</f>
        <v>140899.56185000003</v>
      </c>
      <c r="N604" s="5">
        <f>0.5*P604</f>
        <v>76991.693890719514</v>
      </c>
      <c r="O604" s="6">
        <f>G604-K604</f>
        <v>-31294.547500000001</v>
      </c>
      <c r="P604" s="6">
        <f>SQRT(H604*H604+L604*L604)</f>
        <v>153983.38778143903</v>
      </c>
      <c r="Q604" s="6">
        <f>(H604*H604-L604*L604)/(H604*H604+L604*L604)</f>
        <v>7.9689446736471867E-2</v>
      </c>
      <c r="R604"/>
      <c r="S604"/>
    </row>
    <row r="605" spans="1:19">
      <c r="A605" s="1">
        <f>100000*D605+1000*C605+B605</f>
        <v>1095000</v>
      </c>
      <c r="B605" s="1">
        <v>0</v>
      </c>
      <c r="C605" s="1">
        <v>-5</v>
      </c>
      <c r="D605" s="2">
        <v>11</v>
      </c>
      <c r="E605" s="5">
        <v>1987.07</v>
      </c>
      <c r="F605" s="5">
        <v>29.65</v>
      </c>
      <c r="G605" s="6">
        <f>E605*E605</f>
        <v>3948447.1848999998</v>
      </c>
      <c r="H605" s="6">
        <f>2*E605*F605</f>
        <v>117833.25099999999</v>
      </c>
      <c r="I605" s="5">
        <v>2012.61</v>
      </c>
      <c r="J605" s="5">
        <v>29.11</v>
      </c>
      <c r="K605" s="6">
        <f>I605*I605</f>
        <v>4050599.0120999995</v>
      </c>
      <c r="L605" s="6">
        <f>2*I605*J605</f>
        <v>117174.15419999999</v>
      </c>
      <c r="M605" s="6">
        <f>0.5*(G605+K605)</f>
        <v>3999523.0984999994</v>
      </c>
      <c r="N605" s="5">
        <f>0.5*P605</f>
        <v>83087.991692112715</v>
      </c>
      <c r="O605" s="6">
        <f>G605-K605</f>
        <v>-102151.82719999971</v>
      </c>
      <c r="P605" s="6">
        <f>SQRT(H605*H605+L605*L605)</f>
        <v>166175.98338422543</v>
      </c>
      <c r="Q605" s="6">
        <f>(H605*H605-L605*L605)/(H605*H605+L605*L605)</f>
        <v>5.6091135957765997E-3</v>
      </c>
      <c r="R605"/>
      <c r="S605"/>
    </row>
    <row r="606" spans="1:19">
      <c r="A606" s="1">
        <f>100000*D606+1000*C606+B606</f>
        <v>1096000</v>
      </c>
      <c r="B606" s="1">
        <v>0</v>
      </c>
      <c r="C606" s="1">
        <v>-4</v>
      </c>
      <c r="D606" s="2">
        <v>11</v>
      </c>
      <c r="E606" s="5">
        <v>3031.17</v>
      </c>
      <c r="F606" s="5">
        <v>25.25</v>
      </c>
      <c r="G606" s="6">
        <f>E606*E606</f>
        <v>9187991.5689000003</v>
      </c>
      <c r="H606" s="6">
        <f>2*E606*F606</f>
        <v>153074.08499999999</v>
      </c>
      <c r="I606" s="5">
        <v>3033.83</v>
      </c>
      <c r="J606" s="5">
        <v>25.41</v>
      </c>
      <c r="K606" s="6">
        <f>I606*I606</f>
        <v>9204124.4688999988</v>
      </c>
      <c r="L606" s="6">
        <f>2*I606*J606</f>
        <v>154179.24059999999</v>
      </c>
      <c r="M606" s="6">
        <f>0.5*(G606+K606)</f>
        <v>9196058.0188999996</v>
      </c>
      <c r="N606" s="5">
        <f>0.5*P606</f>
        <v>108631.15774327813</v>
      </c>
      <c r="O606" s="6">
        <f>G606-K606</f>
        <v>-16132.89999999851</v>
      </c>
      <c r="P606" s="6">
        <f>SQRT(H606*H606+L606*L606)</f>
        <v>217262.31548655627</v>
      </c>
      <c r="Q606" s="6">
        <f>(H606*H606-L606*L606)/(H606*H606+L606*L606)</f>
        <v>-7.1936816304091463E-3</v>
      </c>
      <c r="R606"/>
      <c r="S606"/>
    </row>
    <row r="607" spans="1:19">
      <c r="A607" s="1">
        <f>100000*D607+1000*C607+B607</f>
        <v>1097000</v>
      </c>
      <c r="B607" s="1">
        <v>0</v>
      </c>
      <c r="C607" s="1">
        <v>-3</v>
      </c>
      <c r="D607" s="2">
        <v>11</v>
      </c>
      <c r="E607" s="5">
        <v>88.98</v>
      </c>
      <c r="F607" s="5">
        <v>270.27999999999997</v>
      </c>
      <c r="G607" s="6">
        <f>E607*E607</f>
        <v>7917.4404000000004</v>
      </c>
      <c r="H607" s="6">
        <f>2*E607*F607</f>
        <v>48099.0288</v>
      </c>
      <c r="I607" s="5">
        <v>132.08000000000001</v>
      </c>
      <c r="J607" s="5">
        <v>271.51</v>
      </c>
      <c r="K607" s="6">
        <f>I607*I607</f>
        <v>17445.126400000005</v>
      </c>
      <c r="L607" s="6">
        <f>2*I607*J607</f>
        <v>71722.081600000005</v>
      </c>
      <c r="M607" s="6">
        <f>0.5*(G607+K607)</f>
        <v>12681.283400000002</v>
      </c>
      <c r="N607" s="5">
        <f>0.5*P607</f>
        <v>43178.621911022965</v>
      </c>
      <c r="O607" s="6">
        <f>G607-K607</f>
        <v>-9527.6860000000052</v>
      </c>
      <c r="P607" s="6">
        <f>SQRT(H607*H607+L607*L607)</f>
        <v>86357.24382204593</v>
      </c>
      <c r="Q607" s="6">
        <f>(H607*H607-L607*L607)/(H607*H607+L607*L607)</f>
        <v>-0.37955246362045419</v>
      </c>
      <c r="R607"/>
      <c r="S607"/>
    </row>
    <row r="608" spans="1:19">
      <c r="A608" s="1">
        <f>100000*D608+1000*C608+B608</f>
        <v>1098000</v>
      </c>
      <c r="B608" s="1">
        <v>0</v>
      </c>
      <c r="C608" s="1">
        <v>-2</v>
      </c>
      <c r="D608" s="2">
        <v>11</v>
      </c>
      <c r="E608" s="5">
        <v>956.23</v>
      </c>
      <c r="F608" s="5">
        <v>43.79</v>
      </c>
      <c r="G608" s="6">
        <f>E608*E608</f>
        <v>914375.81290000002</v>
      </c>
      <c r="H608" s="6">
        <f>2*E608*F608</f>
        <v>83746.623399999997</v>
      </c>
      <c r="I608" s="5">
        <v>964.54</v>
      </c>
      <c r="J608" s="5">
        <v>42.3</v>
      </c>
      <c r="K608" s="6">
        <f>I608*I608</f>
        <v>930337.41159999988</v>
      </c>
      <c r="L608" s="6">
        <f>2*I608*J608</f>
        <v>81600.083999999988</v>
      </c>
      <c r="M608" s="6">
        <f>0.5*(G608+K608)</f>
        <v>922356.61225000001</v>
      </c>
      <c r="N608" s="5">
        <f>0.5*P608</f>
        <v>58463.81496213808</v>
      </c>
      <c r="O608" s="6">
        <f>G608-K608</f>
        <v>-15961.598699999857</v>
      </c>
      <c r="P608" s="6">
        <f>SQRT(H608*H608+L608*L608)</f>
        <v>116927.62992427616</v>
      </c>
      <c r="Q608" s="6">
        <f>(H608*H608-L608*L608)/(H608*H608+L608*L608)</f>
        <v>2.595972705579442E-2</v>
      </c>
      <c r="R608"/>
      <c r="S608"/>
    </row>
    <row r="609" spans="1:19">
      <c r="A609" s="1">
        <f>100000*D609+1000*C609+B609</f>
        <v>1099000</v>
      </c>
      <c r="B609" s="1">
        <v>0</v>
      </c>
      <c r="C609" s="1">
        <v>-1</v>
      </c>
      <c r="D609" s="2">
        <v>11</v>
      </c>
      <c r="E609" s="5">
        <v>880.31</v>
      </c>
      <c r="F609" s="5">
        <v>43.81</v>
      </c>
      <c r="G609" s="6">
        <f>E609*E609</f>
        <v>774945.69609999994</v>
      </c>
      <c r="H609" s="6">
        <f>2*E609*F609</f>
        <v>77132.762199999997</v>
      </c>
      <c r="I609" s="5">
        <v>893.1</v>
      </c>
      <c r="J609" s="5">
        <v>42.96</v>
      </c>
      <c r="K609" s="6">
        <f>I609*I609</f>
        <v>797627.61</v>
      </c>
      <c r="L609" s="6">
        <f>2*I609*J609</f>
        <v>76735.152000000002</v>
      </c>
      <c r="M609" s="6">
        <f>0.5*(G609+K609)</f>
        <v>786286.65304999996</v>
      </c>
      <c r="N609" s="5">
        <f>0.5*P609</f>
        <v>54400.704400459865</v>
      </c>
      <c r="O609" s="6">
        <f>G609-K609</f>
        <v>-22681.913900000043</v>
      </c>
      <c r="P609" s="6">
        <f>SQRT(H609*H609+L609*L609)</f>
        <v>108801.40880091973</v>
      </c>
      <c r="Q609" s="6">
        <f>(H609*H609-L609*L609)/(H609*H609+L609*L609)</f>
        <v>5.1681670868457541E-3</v>
      </c>
      <c r="R609"/>
      <c r="S609"/>
    </row>
    <row r="610" spans="1:19">
      <c r="A610" s="1">
        <f>100000*D610+1000*C610+B610</f>
        <v>1099991</v>
      </c>
      <c r="B610" s="1">
        <v>-9</v>
      </c>
      <c r="C610" s="1">
        <v>0</v>
      </c>
      <c r="D610" s="2">
        <v>11</v>
      </c>
      <c r="E610" s="5">
        <v>322.56</v>
      </c>
      <c r="F610" s="5">
        <v>283.8</v>
      </c>
      <c r="G610" s="6">
        <f>E610*E610</f>
        <v>104044.95360000001</v>
      </c>
      <c r="H610" s="6">
        <f>2*E610*F610</f>
        <v>183085.05600000001</v>
      </c>
      <c r="I610" s="5">
        <v>358.34</v>
      </c>
      <c r="J610" s="5">
        <v>235.53</v>
      </c>
      <c r="K610" s="6">
        <f>I610*I610</f>
        <v>128407.55559999998</v>
      </c>
      <c r="L610" s="6">
        <f>2*I610*J610</f>
        <v>168799.64039999997</v>
      </c>
      <c r="M610" s="6">
        <f>0.5*(G610+K610)</f>
        <v>116226.25459999999</v>
      </c>
      <c r="N610" s="5">
        <f>0.5*P610</f>
        <v>124512.50572702772</v>
      </c>
      <c r="O610" s="6">
        <f>G610-K610</f>
        <v>-24362.60199999997</v>
      </c>
      <c r="P610" s="6">
        <f>SQRT(H610*H610+L610*L610)</f>
        <v>249025.01145405544</v>
      </c>
      <c r="Q610" s="6">
        <f>(H610*H610-L610*L610)/(H610*H610+L610*L610)</f>
        <v>8.1060134829913727E-2</v>
      </c>
      <c r="R610"/>
      <c r="S610"/>
    </row>
    <row r="611" spans="1:19">
      <c r="A611" s="1">
        <f>100000*D611+1000*C611+B611</f>
        <v>1099993</v>
      </c>
      <c r="B611" s="1">
        <v>-7</v>
      </c>
      <c r="C611" s="1">
        <v>0</v>
      </c>
      <c r="D611" s="2">
        <v>11</v>
      </c>
      <c r="E611" s="5">
        <v>201.64</v>
      </c>
      <c r="F611" s="5">
        <v>221.43</v>
      </c>
      <c r="G611" s="6">
        <f>E611*E611</f>
        <v>40658.689599999998</v>
      </c>
      <c r="H611" s="6">
        <f>2*E611*F611</f>
        <v>89298.290399999998</v>
      </c>
      <c r="I611" s="5">
        <v>213.25</v>
      </c>
      <c r="J611" s="5">
        <v>225.26</v>
      </c>
      <c r="K611" s="6">
        <f>I611*I611</f>
        <v>45475.5625</v>
      </c>
      <c r="L611" s="6">
        <f>2*I611*J611</f>
        <v>96073.39</v>
      </c>
      <c r="M611" s="6">
        <f>0.5*(G611+K611)</f>
        <v>43067.126049999999</v>
      </c>
      <c r="N611" s="5">
        <f>0.5*P611</f>
        <v>65582.545190116769</v>
      </c>
      <c r="O611" s="6">
        <f>G611-K611</f>
        <v>-4816.8729000000021</v>
      </c>
      <c r="P611" s="6">
        <f>SQRT(H611*H611+L611*L611)</f>
        <v>131165.09038023354</v>
      </c>
      <c r="Q611" s="6">
        <f>(H611*H611-L611*L611)/(H611*H611+L611*L611)</f>
        <v>-7.2999947077948907E-2</v>
      </c>
      <c r="R611"/>
      <c r="S611"/>
    </row>
    <row r="612" spans="1:19">
      <c r="A612" s="1">
        <f>100000*D612+1000*C612+B612</f>
        <v>1099994</v>
      </c>
      <c r="B612" s="1">
        <v>-6</v>
      </c>
      <c r="C612" s="1">
        <v>0</v>
      </c>
      <c r="D612" s="2">
        <v>11</v>
      </c>
      <c r="E612" s="5">
        <v>2535.94</v>
      </c>
      <c r="F612" s="5">
        <v>24.04</v>
      </c>
      <c r="G612" s="6">
        <f>E612*E612</f>
        <v>6430991.6836000001</v>
      </c>
      <c r="H612" s="6">
        <f>2*E612*F612</f>
        <v>121927.9952</v>
      </c>
      <c r="I612" s="5">
        <v>2577.5100000000002</v>
      </c>
      <c r="J612" s="5">
        <v>24.1</v>
      </c>
      <c r="K612" s="6">
        <f>I612*I612</f>
        <v>6643557.8001000015</v>
      </c>
      <c r="L612" s="6">
        <f>2*I612*J612</f>
        <v>124235.98200000002</v>
      </c>
      <c r="M612" s="6">
        <f>0.5*(G612+K612)</f>
        <v>6537274.7418500008</v>
      </c>
      <c r="N612" s="5">
        <f>0.5*P612</f>
        <v>87035.934011469581</v>
      </c>
      <c r="O612" s="6">
        <f>G612-K612</f>
        <v>-212566.1165000014</v>
      </c>
      <c r="P612" s="6">
        <f>SQRT(H612*H612+L612*L612)</f>
        <v>174071.86802293916</v>
      </c>
      <c r="Q612" s="6">
        <f>(H612*H612-L612*L612)/(H612*H612+L612*L612)</f>
        <v>-1.8749972750729416E-2</v>
      </c>
      <c r="R612"/>
      <c r="S612"/>
    </row>
    <row r="613" spans="1:19">
      <c r="A613" s="1">
        <f>100000*D613+1000*C613+B613</f>
        <v>1099996</v>
      </c>
      <c r="B613" s="1">
        <v>-4</v>
      </c>
      <c r="C613" s="1">
        <v>0</v>
      </c>
      <c r="D613" s="2">
        <v>11</v>
      </c>
      <c r="E613" s="5">
        <v>1749.81</v>
      </c>
      <c r="F613" s="5">
        <v>27.58</v>
      </c>
      <c r="G613" s="6">
        <f>E613*E613</f>
        <v>3061835.0360999997</v>
      </c>
      <c r="H613" s="6">
        <f>2*E613*F613</f>
        <v>96519.519599999985</v>
      </c>
      <c r="I613" s="5">
        <v>1793.13</v>
      </c>
      <c r="J613" s="5">
        <v>26.69</v>
      </c>
      <c r="K613" s="6">
        <f>I613*I613</f>
        <v>3215315.1969000003</v>
      </c>
      <c r="L613" s="6">
        <f>2*I613*J613</f>
        <v>95717.279400000014</v>
      </c>
      <c r="M613" s="6">
        <f>0.5*(G613+K613)</f>
        <v>3138575.1165</v>
      </c>
      <c r="N613" s="5">
        <f>0.5*P613</f>
        <v>67966.563911147605</v>
      </c>
      <c r="O613" s="6">
        <f>G613-K613</f>
        <v>-153480.16080000065</v>
      </c>
      <c r="P613" s="6">
        <f>SQRT(H613*H613+L613*L613)</f>
        <v>135933.12782229521</v>
      </c>
      <c r="Q613" s="6">
        <f>(H613*H613-L613*L613)/(H613*H613+L613*L613)</f>
        <v>8.3462295773474495E-3</v>
      </c>
      <c r="R613"/>
      <c r="S613"/>
    </row>
    <row r="614" spans="1:19">
      <c r="A614" s="1">
        <f>100000*D614+1000*C614+B614</f>
        <v>1099997</v>
      </c>
      <c r="B614" s="1">
        <v>-3</v>
      </c>
      <c r="C614" s="1">
        <v>0</v>
      </c>
      <c r="D614" s="2">
        <v>11</v>
      </c>
      <c r="E614" s="5">
        <v>2161.9299999999998</v>
      </c>
      <c r="F614" s="5">
        <v>26.05</v>
      </c>
      <c r="G614" s="6">
        <f>E614*E614</f>
        <v>4673941.3248999994</v>
      </c>
      <c r="H614" s="6">
        <f>2*E614*F614</f>
        <v>112636.553</v>
      </c>
      <c r="I614" s="5">
        <v>2175.5300000000002</v>
      </c>
      <c r="J614" s="5">
        <v>26.1</v>
      </c>
      <c r="K614" s="6">
        <f>I614*I614</f>
        <v>4732930.7809000006</v>
      </c>
      <c r="L614" s="6">
        <f>2*I614*J614</f>
        <v>113562.66600000001</v>
      </c>
      <c r="M614" s="6">
        <f>0.5*(G614+K614)</f>
        <v>4703436.0528999995</v>
      </c>
      <c r="N614" s="5">
        <f>0.5*P614</f>
        <v>79974.171112849566</v>
      </c>
      <c r="O614" s="6">
        <f>G614-K614</f>
        <v>-58989.45600000117</v>
      </c>
      <c r="P614" s="6">
        <f>SQRT(H614*H614+L614*L614)</f>
        <v>159948.34222569913</v>
      </c>
      <c r="Q614" s="6">
        <f>(H614*H614-L614*L614)/(H614*H614+L614*L614)</f>
        <v>-8.188334868141179E-3</v>
      </c>
      <c r="R614"/>
      <c r="S614"/>
    </row>
    <row r="615" spans="1:19">
      <c r="A615" s="1">
        <f>100000*D615+1000*C615+B615</f>
        <v>1099998</v>
      </c>
      <c r="B615" s="1">
        <v>-2</v>
      </c>
      <c r="C615" s="1">
        <v>0</v>
      </c>
      <c r="D615" s="2">
        <v>11</v>
      </c>
      <c r="E615" s="5">
        <v>1016.64</v>
      </c>
      <c r="F615" s="5">
        <v>35.83</v>
      </c>
      <c r="G615" s="6">
        <f>E615*E615</f>
        <v>1033556.8896</v>
      </c>
      <c r="H615" s="6">
        <f>2*E615*F615</f>
        <v>72852.422399999996</v>
      </c>
      <c r="I615" s="5">
        <v>988.83</v>
      </c>
      <c r="J615" s="5">
        <v>37.409999999999997</v>
      </c>
      <c r="K615" s="6">
        <f>I615*I615</f>
        <v>977784.76890000002</v>
      </c>
      <c r="L615" s="6">
        <f>2*I615*J615</f>
        <v>73984.260599999994</v>
      </c>
      <c r="M615" s="6">
        <f>0.5*(G615+K615)</f>
        <v>1005670.82925</v>
      </c>
      <c r="N615" s="5">
        <f>0.5*P615</f>
        <v>51916.149380700255</v>
      </c>
      <c r="O615" s="6">
        <f>G615-K615</f>
        <v>55772.12069999997</v>
      </c>
      <c r="P615" s="6">
        <f>SQRT(H615*H615+L615*L615)</f>
        <v>103832.29876140051</v>
      </c>
      <c r="Q615" s="6">
        <f>(H615*H615-L615*L615)/(H615*H615+L615*L615)</f>
        <v>-1.5415370766615952E-2</v>
      </c>
      <c r="R615"/>
      <c r="S615"/>
    </row>
    <row r="616" spans="1:19">
      <c r="A616" s="1">
        <f>100000*D616+1000*C616+B616</f>
        <v>1099999</v>
      </c>
      <c r="B616" s="1">
        <v>-1</v>
      </c>
      <c r="C616" s="1">
        <v>0</v>
      </c>
      <c r="D616" s="2">
        <v>11</v>
      </c>
      <c r="E616" s="5">
        <v>1098.5</v>
      </c>
      <c r="F616" s="5">
        <v>39.35</v>
      </c>
      <c r="G616" s="6">
        <f>E616*E616</f>
        <v>1206702.25</v>
      </c>
      <c r="H616" s="6">
        <f>2*E616*F616</f>
        <v>86451.95</v>
      </c>
      <c r="I616" s="5">
        <v>1094.68</v>
      </c>
      <c r="J616" s="5">
        <v>39.1</v>
      </c>
      <c r="K616" s="6">
        <f>I616*I616</f>
        <v>1198324.3024000002</v>
      </c>
      <c r="L616" s="6">
        <f>2*I616*J616</f>
        <v>85603.97600000001</v>
      </c>
      <c r="M616" s="6">
        <f>0.5*(G616+K616)</f>
        <v>1202513.2762000002</v>
      </c>
      <c r="N616" s="5">
        <f>0.5*P616</f>
        <v>60831.694793526585</v>
      </c>
      <c r="O616" s="6">
        <f>G616-K616</f>
        <v>8377.9475999998394</v>
      </c>
      <c r="P616" s="6">
        <f>SQRT(H616*H616+L616*L616)</f>
        <v>121663.38958705317</v>
      </c>
      <c r="Q616" s="6">
        <f>(H616*H616-L616*L616)/(H616*H616+L616*L616)</f>
        <v>9.8567183706656583E-3</v>
      </c>
      <c r="R616"/>
      <c r="S616"/>
    </row>
    <row r="617" spans="1:19">
      <c r="A617" s="1">
        <f>100000*D617+1000*C617+B617</f>
        <v>1100001</v>
      </c>
      <c r="B617" s="1">
        <v>1</v>
      </c>
      <c r="C617" s="1">
        <v>0</v>
      </c>
      <c r="D617" s="2">
        <v>11</v>
      </c>
      <c r="E617" s="5">
        <v>1091.33</v>
      </c>
      <c r="F617" s="5">
        <v>40.28</v>
      </c>
      <c r="G617" s="6">
        <f>E617*E617</f>
        <v>1191001.1688999999</v>
      </c>
      <c r="H617" s="6">
        <f>2*E617*F617</f>
        <v>87917.544800000003</v>
      </c>
      <c r="I617" s="5">
        <v>1091.6600000000001</v>
      </c>
      <c r="J617" s="5">
        <v>40.020000000000003</v>
      </c>
      <c r="K617" s="6">
        <f>I617*I617</f>
        <v>1191721.5556000001</v>
      </c>
      <c r="L617" s="6">
        <f>2*I617*J617</f>
        <v>87376.466400000019</v>
      </c>
      <c r="M617" s="6">
        <f>0.5*(G617+K617)</f>
        <v>1191361.36225</v>
      </c>
      <c r="N617" s="5">
        <f>0.5*P617</f>
        <v>61976.08725187953</v>
      </c>
      <c r="O617" s="6">
        <f>G617-K617</f>
        <v>-720.38670000014827</v>
      </c>
      <c r="P617" s="6">
        <f>SQRT(H617*H617+L617*L617)</f>
        <v>123952.17450375906</v>
      </c>
      <c r="Q617" s="6">
        <f>(H617*H617-L617*L617)/(H617*H617+L617*L617)</f>
        <v>6.173322649578844E-3</v>
      </c>
      <c r="R617"/>
      <c r="S617"/>
    </row>
    <row r="618" spans="1:19">
      <c r="A618" s="1">
        <f>100000*D618+1000*C618+B618</f>
        <v>1100002</v>
      </c>
      <c r="B618" s="1">
        <v>2</v>
      </c>
      <c r="C618" s="1">
        <v>0</v>
      </c>
      <c r="D618" s="2">
        <v>11</v>
      </c>
      <c r="E618" s="5">
        <v>1003.54</v>
      </c>
      <c r="F618" s="5">
        <v>40.51</v>
      </c>
      <c r="G618" s="6">
        <f>E618*E618</f>
        <v>1007092.5315999999</v>
      </c>
      <c r="H618" s="6">
        <f>2*E618*F618</f>
        <v>81306.810799999992</v>
      </c>
      <c r="I618" s="5">
        <v>1000.5</v>
      </c>
      <c r="J618" s="5">
        <v>40.35</v>
      </c>
      <c r="K618" s="6">
        <f>I618*I618</f>
        <v>1001000.25</v>
      </c>
      <c r="L618" s="6">
        <f>2*I618*J618</f>
        <v>80740.350000000006</v>
      </c>
      <c r="M618" s="6">
        <f>0.5*(G618+K618)</f>
        <v>1004046.3907999999</v>
      </c>
      <c r="N618" s="5">
        <f>0.5*P618</f>
        <v>57292.673180323625</v>
      </c>
      <c r="O618" s="6">
        <f>G618-K618</f>
        <v>6092.2815999998711</v>
      </c>
      <c r="P618" s="6">
        <f>SQRT(H618*H618+L618*L618)</f>
        <v>114585.34636064725</v>
      </c>
      <c r="Q618" s="6">
        <f>(H618*H618-L618*L618)/(H618*H618+L618*L618)</f>
        <v>6.991222498013417E-3</v>
      </c>
      <c r="R618"/>
      <c r="S618"/>
    </row>
    <row r="619" spans="1:19">
      <c r="A619" s="1">
        <f>100000*D619+1000*C619+B619</f>
        <v>1100003</v>
      </c>
      <c r="B619" s="1">
        <v>3</v>
      </c>
      <c r="C619" s="1">
        <v>0</v>
      </c>
      <c r="D619" s="2">
        <v>11</v>
      </c>
      <c r="E619" s="5">
        <v>2178.2399999999998</v>
      </c>
      <c r="F619" s="5">
        <v>25.66</v>
      </c>
      <c r="G619" s="6">
        <f>E619*E619</f>
        <v>4744729.4975999994</v>
      </c>
      <c r="H619" s="6">
        <f>2*E619*F619</f>
        <v>111787.27679999999</v>
      </c>
      <c r="I619" s="5">
        <v>2167.9299999999998</v>
      </c>
      <c r="J619" s="5">
        <v>24.42</v>
      </c>
      <c r="K619" s="6">
        <f>I619*I619</f>
        <v>4699920.4848999996</v>
      </c>
      <c r="L619" s="6">
        <f>2*I619*J619</f>
        <v>105881.7012</v>
      </c>
      <c r="M619" s="6">
        <f>0.5*(G619+K619)</f>
        <v>4722324.991249999</v>
      </c>
      <c r="N619" s="5">
        <f>0.5*P619</f>
        <v>76985.923881197101</v>
      </c>
      <c r="O619" s="6">
        <f>G619-K619</f>
        <v>44809.012699999847</v>
      </c>
      <c r="P619" s="6">
        <f>SQRT(H619*H619+L619*L619)</f>
        <v>153971.8477623942</v>
      </c>
      <c r="Q619" s="6">
        <f>(H619*H619-L619*L619)/(H619*H619+L619*L619)</f>
        <v>5.4222074379250487E-2</v>
      </c>
      <c r="R619"/>
      <c r="S619"/>
    </row>
    <row r="620" spans="1:19">
      <c r="A620" s="1">
        <f>100000*D620+1000*C620+B620</f>
        <v>1100004</v>
      </c>
      <c r="B620" s="1">
        <v>4</v>
      </c>
      <c r="C620" s="1">
        <v>0</v>
      </c>
      <c r="D620" s="2">
        <v>11</v>
      </c>
      <c r="E620" s="5">
        <v>1755.13</v>
      </c>
      <c r="F620" s="5">
        <v>26.92</v>
      </c>
      <c r="G620" s="6">
        <f>E620*E620</f>
        <v>3080481.3169000004</v>
      </c>
      <c r="H620" s="6">
        <f>2*E620*F620</f>
        <v>94496.199200000017</v>
      </c>
      <c r="I620" s="5">
        <v>1758.04</v>
      </c>
      <c r="J620" s="5">
        <v>27.05</v>
      </c>
      <c r="K620" s="6">
        <f>I620*I620</f>
        <v>3090704.6415999997</v>
      </c>
      <c r="L620" s="6">
        <f>2*I620*J620</f>
        <v>95109.964000000007</v>
      </c>
      <c r="M620" s="6">
        <f>0.5*(G620+K620)</f>
        <v>3085592.9792499999</v>
      </c>
      <c r="N620" s="5">
        <f>0.5*P620</f>
        <v>67036.253093619758</v>
      </c>
      <c r="O620" s="6">
        <f>G620-K620</f>
        <v>-10223.324699999299</v>
      </c>
      <c r="P620" s="6">
        <f>SQRT(H620*H620+L620*L620)</f>
        <v>134072.50618723952</v>
      </c>
      <c r="Q620" s="6">
        <f>(H620*H620-L620*L620)/(H620*H620+L620*L620)</f>
        <v>-6.4740339488484266E-3</v>
      </c>
      <c r="R620"/>
      <c r="S620"/>
    </row>
    <row r="621" spans="1:19">
      <c r="A621" s="1">
        <f>100000*D621+1000*C621+B621</f>
        <v>1100006</v>
      </c>
      <c r="B621" s="1">
        <v>6</v>
      </c>
      <c r="C621" s="1">
        <v>0</v>
      </c>
      <c r="D621" s="2">
        <v>11</v>
      </c>
      <c r="E621" s="5">
        <v>2534.96</v>
      </c>
      <c r="F621" s="5">
        <v>24.68</v>
      </c>
      <c r="G621" s="6">
        <f>E621*E621</f>
        <v>6426022.2016000003</v>
      </c>
      <c r="H621" s="6">
        <f>2*E621*F621</f>
        <v>125125.6256</v>
      </c>
      <c r="I621" s="5">
        <v>2517.64</v>
      </c>
      <c r="J621" s="5">
        <v>23.18</v>
      </c>
      <c r="K621" s="6">
        <f>I621*I621</f>
        <v>6338511.1695999997</v>
      </c>
      <c r="L621" s="6">
        <f>2*I621*J621</f>
        <v>116717.7904</v>
      </c>
      <c r="M621" s="6">
        <f>0.5*(G621+K621)</f>
        <v>6382266.6855999995</v>
      </c>
      <c r="N621" s="5">
        <f>0.5*P621</f>
        <v>85556.216573738391</v>
      </c>
      <c r="O621" s="6">
        <f>G621-K621</f>
        <v>87511.032000000589</v>
      </c>
      <c r="P621" s="6">
        <f>SQRT(H621*H621+L621*L621)</f>
        <v>171112.43314747678</v>
      </c>
      <c r="Q621" s="6">
        <f>(H621*H621-L621*L621)/(H621*H621+L621*L621)</f>
        <v>6.9447293568194318E-2</v>
      </c>
      <c r="R621"/>
      <c r="S621"/>
    </row>
    <row r="622" spans="1:19">
      <c r="A622" s="1">
        <f>100000*D622+1000*C622+B622</f>
        <v>1100007</v>
      </c>
      <c r="B622" s="1">
        <v>7</v>
      </c>
      <c r="C622" s="1">
        <v>0</v>
      </c>
      <c r="D622" s="2">
        <v>11</v>
      </c>
      <c r="E622" s="5">
        <v>207.53</v>
      </c>
      <c r="F622" s="5">
        <v>224.38</v>
      </c>
      <c r="G622" s="6">
        <f>E622*E622</f>
        <v>43068.700900000003</v>
      </c>
      <c r="H622" s="6">
        <f>2*E622*F622</f>
        <v>93131.162800000006</v>
      </c>
      <c r="I622" s="5">
        <v>170.07</v>
      </c>
      <c r="J622" s="5">
        <v>224.74</v>
      </c>
      <c r="K622" s="6">
        <f>I622*I622</f>
        <v>28923.804899999999</v>
      </c>
      <c r="L622" s="6">
        <f>2*I622*J622</f>
        <v>76443.063599999994</v>
      </c>
      <c r="M622" s="6">
        <f>0.5*(G622+K622)</f>
        <v>35996.252899999999</v>
      </c>
      <c r="N622" s="5">
        <f>0.5*P622</f>
        <v>60243.164460861757</v>
      </c>
      <c r="O622" s="6">
        <f>G622-K622</f>
        <v>14144.896000000004</v>
      </c>
      <c r="P622" s="6">
        <f>SQRT(H622*H622+L622*L622)</f>
        <v>120486.32892172351</v>
      </c>
      <c r="Q622" s="6">
        <f>(H622*H622-L622*L622)/(H622*H622+L622*L622)</f>
        <v>0.19493560618148292</v>
      </c>
      <c r="R622"/>
      <c r="S622"/>
    </row>
    <row r="623" spans="1:19">
      <c r="A623" s="1">
        <f>100000*D623+1000*C623+B623</f>
        <v>1100009</v>
      </c>
      <c r="B623" s="1">
        <v>9</v>
      </c>
      <c r="C623" s="1">
        <v>0</v>
      </c>
      <c r="D623" s="2">
        <v>11</v>
      </c>
      <c r="E623" s="5">
        <v>390.06</v>
      </c>
      <c r="F623" s="5">
        <v>199.88</v>
      </c>
      <c r="G623" s="6">
        <f>E623*E623</f>
        <v>152146.80360000001</v>
      </c>
      <c r="H623" s="6">
        <f>2*E623*F623</f>
        <v>155930.38560000001</v>
      </c>
      <c r="I623" s="5">
        <v>351.76</v>
      </c>
      <c r="J623" s="5">
        <v>241.53</v>
      </c>
      <c r="K623" s="6">
        <f>I623*I623</f>
        <v>123735.09759999999</v>
      </c>
      <c r="L623" s="6">
        <f>2*I623*J623</f>
        <v>169921.1856</v>
      </c>
      <c r="M623" s="6">
        <f>0.5*(G623+K623)</f>
        <v>137940.95060000001</v>
      </c>
      <c r="N623" s="5">
        <f>0.5*P623</f>
        <v>115312.07056188257</v>
      </c>
      <c r="O623" s="6">
        <f>G623-K623</f>
        <v>28411.70600000002</v>
      </c>
      <c r="P623" s="6">
        <f>SQRT(H623*H623+L623*L623)</f>
        <v>230624.14112376515</v>
      </c>
      <c r="Q623" s="6">
        <f>(H623*H623-L623*L623)/(H623*H623+L623*L623)</f>
        <v>-8.571421173064897E-2</v>
      </c>
      <c r="R623"/>
      <c r="S623"/>
    </row>
    <row r="624" spans="1:19">
      <c r="A624" s="1">
        <f>100000*D624+1000*C624+B624</f>
        <v>1101000</v>
      </c>
      <c r="B624" s="1">
        <v>0</v>
      </c>
      <c r="C624" s="1">
        <v>1</v>
      </c>
      <c r="D624" s="2">
        <v>11</v>
      </c>
      <c r="E624" s="5">
        <v>915.29</v>
      </c>
      <c r="F624" s="5">
        <v>47.57</v>
      </c>
      <c r="G624" s="6">
        <f>E624*E624</f>
        <v>837755.78409999993</v>
      </c>
      <c r="H624" s="6">
        <f>2*E624*F624</f>
        <v>87080.690600000002</v>
      </c>
      <c r="I624" s="5">
        <v>905.57</v>
      </c>
      <c r="J624" s="5">
        <v>48.22</v>
      </c>
      <c r="K624" s="6">
        <f>I624*I624</f>
        <v>820057.02490000008</v>
      </c>
      <c r="L624" s="6">
        <f>2*I624*J624</f>
        <v>87333.170800000007</v>
      </c>
      <c r="M624" s="6">
        <f>0.5*(G624+K624)</f>
        <v>828906.40449999995</v>
      </c>
      <c r="N624" s="5">
        <f>0.5*P624</f>
        <v>61664.676674241353</v>
      </c>
      <c r="O624" s="6">
        <f>G624-K624</f>
        <v>17698.759199999855</v>
      </c>
      <c r="P624" s="6">
        <f>SQRT(H624*H624+L624*L624)</f>
        <v>123329.35334848271</v>
      </c>
      <c r="Q624" s="6">
        <f>(H624*H624-L624*L624)/(H624*H624+L624*L624)</f>
        <v>-2.8951789599306801E-3</v>
      </c>
      <c r="R624"/>
      <c r="S624"/>
    </row>
    <row r="625" spans="1:19">
      <c r="A625" s="1">
        <f>100000*D625+1000*C625+B625</f>
        <v>1102000</v>
      </c>
      <c r="B625" s="1">
        <v>0</v>
      </c>
      <c r="C625" s="1">
        <v>2</v>
      </c>
      <c r="D625" s="2">
        <v>11</v>
      </c>
      <c r="E625" s="5">
        <v>966.35</v>
      </c>
      <c r="F625" s="5">
        <v>39.049999999999997</v>
      </c>
      <c r="G625" s="6">
        <f>E625*E625</f>
        <v>933832.32250000001</v>
      </c>
      <c r="H625" s="6">
        <f>2*E625*F625</f>
        <v>75471.934999999998</v>
      </c>
      <c r="I625" s="5">
        <v>949.8</v>
      </c>
      <c r="J625" s="5">
        <v>39.47</v>
      </c>
      <c r="K625" s="6">
        <f>I625*I625</f>
        <v>902120.03999999992</v>
      </c>
      <c r="L625" s="6">
        <f>2*I625*J625</f>
        <v>74977.212</v>
      </c>
      <c r="M625" s="6">
        <f>0.5*(G625+K625)</f>
        <v>917976.18124999991</v>
      </c>
      <c r="N625" s="5">
        <f>0.5*P625</f>
        <v>53192.093613471276</v>
      </c>
      <c r="O625" s="6">
        <f>G625-K625</f>
        <v>31712.282500000088</v>
      </c>
      <c r="P625" s="6">
        <f>SQRT(H625*H625+L625*L625)</f>
        <v>106384.18722694255</v>
      </c>
      <c r="Q625" s="6">
        <f>(H625*H625-L625*L625)/(H625*H625+L625*L625)</f>
        <v>6.5765431110888662E-3</v>
      </c>
      <c r="R625"/>
      <c r="S625"/>
    </row>
    <row r="626" spans="1:19">
      <c r="A626" s="1">
        <f>100000*D626+1000*C626+B626</f>
        <v>1104000</v>
      </c>
      <c r="B626" s="1">
        <v>0</v>
      </c>
      <c r="C626" s="1">
        <v>4</v>
      </c>
      <c r="D626" s="2">
        <v>11</v>
      </c>
      <c r="E626" s="5">
        <v>3079.85</v>
      </c>
      <c r="F626" s="5">
        <v>25.6</v>
      </c>
      <c r="G626" s="6">
        <f>E626*E626</f>
        <v>9485476.022499999</v>
      </c>
      <c r="H626" s="6">
        <f>2*E626*F626</f>
        <v>157688.32000000001</v>
      </c>
      <c r="I626" s="5">
        <v>2985.55</v>
      </c>
      <c r="J626" s="5">
        <v>26.89</v>
      </c>
      <c r="K626" s="6">
        <f>I626*I626</f>
        <v>8913508.8025000002</v>
      </c>
      <c r="L626" s="6">
        <f>2*I626*J626</f>
        <v>160562.87900000002</v>
      </c>
      <c r="M626" s="6">
        <f>0.5*(G626+K626)</f>
        <v>9199492.4124999996</v>
      </c>
      <c r="N626" s="5">
        <f>0.5*P626</f>
        <v>112523.38021183759</v>
      </c>
      <c r="O626" s="6">
        <f>G626-K626</f>
        <v>571967.21999999881</v>
      </c>
      <c r="P626" s="6">
        <f>SQRT(H626*H626+L626*L626)</f>
        <v>225046.76042367518</v>
      </c>
      <c r="Q626" s="6">
        <f>(H626*H626-L626*L626)/(H626*H626+L626*L626)</f>
        <v>-1.8063243824788189E-2</v>
      </c>
      <c r="R626"/>
      <c r="S626"/>
    </row>
    <row r="627" spans="1:19">
      <c r="A627" s="1">
        <f>100000*D627+1000*C627+B627</f>
        <v>1105000</v>
      </c>
      <c r="B627" s="1">
        <v>0</v>
      </c>
      <c r="C627" s="1">
        <v>5</v>
      </c>
      <c r="D627" s="2">
        <v>11</v>
      </c>
      <c r="E627" s="5">
        <v>1978.84</v>
      </c>
      <c r="F627" s="5">
        <v>28.66</v>
      </c>
      <c r="G627" s="6">
        <f>E627*E627</f>
        <v>3915807.7455999996</v>
      </c>
      <c r="H627" s="6">
        <f>2*E627*F627</f>
        <v>113427.1088</v>
      </c>
      <c r="I627" s="5">
        <v>1966.5</v>
      </c>
      <c r="J627" s="5">
        <v>28.48</v>
      </c>
      <c r="K627" s="6">
        <f>I627*I627</f>
        <v>3867122.25</v>
      </c>
      <c r="L627" s="6">
        <f>2*I627*J627</f>
        <v>112011.84</v>
      </c>
      <c r="M627" s="6">
        <f>0.5*(G627+K627)</f>
        <v>3891464.9978</v>
      </c>
      <c r="N627" s="5">
        <f>0.5*P627</f>
        <v>79706.275334682141</v>
      </c>
      <c r="O627" s="6">
        <f>G627-K627</f>
        <v>48685.495599999558</v>
      </c>
      <c r="P627" s="6">
        <f>SQRT(H627*H627+L627*L627)</f>
        <v>159412.55066936428</v>
      </c>
      <c r="Q627" s="6">
        <f>(H627*H627-L627*L627)/(H627*H627+L627*L627)</f>
        <v>1.2555177641222541E-2</v>
      </c>
      <c r="R627"/>
      <c r="S627"/>
    </row>
    <row r="628" spans="1:19">
      <c r="A628" s="1">
        <f>100000*D628+1000*C628+B628</f>
        <v>1106000</v>
      </c>
      <c r="B628" s="1">
        <v>0</v>
      </c>
      <c r="C628" s="1">
        <v>6</v>
      </c>
      <c r="D628" s="2">
        <v>11</v>
      </c>
      <c r="E628" s="5">
        <v>370.16</v>
      </c>
      <c r="F628" s="5">
        <v>148.57</v>
      </c>
      <c r="G628" s="6">
        <f>E628*E628</f>
        <v>137018.42560000002</v>
      </c>
      <c r="H628" s="6">
        <f>2*E628*F628</f>
        <v>109989.34240000001</v>
      </c>
      <c r="I628" s="5">
        <v>336</v>
      </c>
      <c r="J628" s="5">
        <v>175.64</v>
      </c>
      <c r="K628" s="6">
        <f>I628*I628</f>
        <v>112896</v>
      </c>
      <c r="L628" s="6">
        <f>2*I628*J628</f>
        <v>118030.07999999999</v>
      </c>
      <c r="M628" s="6">
        <f>0.5*(G628+K628)</f>
        <v>124957.21280000001</v>
      </c>
      <c r="N628" s="5">
        <f>0.5*P628</f>
        <v>80667.148248823753</v>
      </c>
      <c r="O628" s="6">
        <f>G628-K628</f>
        <v>24122.425600000017</v>
      </c>
      <c r="P628" s="6">
        <f>SQRT(H628*H628+L628*L628)</f>
        <v>161334.29649764751</v>
      </c>
      <c r="Q628" s="6">
        <f>(H628*H628-L628*L628)/(H628*H628+L628*L628)</f>
        <v>-7.0439186479536564E-2</v>
      </c>
      <c r="R628"/>
      <c r="S628"/>
    </row>
    <row r="629" spans="1:19">
      <c r="A629" s="1">
        <f>100000*D629+1000*C629+B629</f>
        <v>1107000</v>
      </c>
      <c r="B629" s="1">
        <v>0</v>
      </c>
      <c r="C629" s="1">
        <v>7</v>
      </c>
      <c r="D629" s="2">
        <v>11</v>
      </c>
      <c r="E629" s="5">
        <v>148.81</v>
      </c>
      <c r="F629" s="5">
        <v>267.7</v>
      </c>
      <c r="G629" s="6">
        <f>E629*E629</f>
        <v>22144.416100000002</v>
      </c>
      <c r="H629" s="6">
        <f>2*E629*F629</f>
        <v>79672.873999999996</v>
      </c>
      <c r="I629" s="5">
        <v>34.700000000000003</v>
      </c>
      <c r="J629" s="5">
        <v>262.47000000000003</v>
      </c>
      <c r="K629" s="6">
        <f>I629*I629</f>
        <v>1204.0900000000001</v>
      </c>
      <c r="L629" s="6">
        <f>2*I629*J629</f>
        <v>18215.418000000005</v>
      </c>
      <c r="M629" s="6">
        <f>0.5*(G629+K629)</f>
        <v>11674.253050000001</v>
      </c>
      <c r="N629" s="5">
        <f>0.5*P629</f>
        <v>40864.312989253223</v>
      </c>
      <c r="O629" s="6">
        <f>G629-K629</f>
        <v>20940.326100000002</v>
      </c>
      <c r="P629" s="6">
        <f>SQRT(H629*H629+L629*L629)</f>
        <v>81728.625978506447</v>
      </c>
      <c r="Q629" s="6">
        <f>(H629*H629-L629*L629)/(H629*H629+L629*L629)</f>
        <v>0.90065182724476156</v>
      </c>
      <c r="R629"/>
      <c r="S629"/>
    </row>
    <row r="630" spans="1:19">
      <c r="A630" s="1">
        <f>100000*D630+1000*C630+B630</f>
        <v>1108000</v>
      </c>
      <c r="B630" s="1">
        <v>0</v>
      </c>
      <c r="C630" s="1">
        <v>8</v>
      </c>
      <c r="D630" s="2">
        <v>11</v>
      </c>
      <c r="E630" s="5">
        <v>859.07</v>
      </c>
      <c r="F630" s="5">
        <v>52.77</v>
      </c>
      <c r="G630" s="6">
        <f>E630*E630</f>
        <v>738001.26490000007</v>
      </c>
      <c r="H630" s="6">
        <f>2*E630*F630</f>
        <v>90666.247800000012</v>
      </c>
      <c r="I630" s="5">
        <v>870.2</v>
      </c>
      <c r="J630" s="5">
        <v>51.43</v>
      </c>
      <c r="K630" s="6">
        <f>I630*I630</f>
        <v>757248.04</v>
      </c>
      <c r="L630" s="6">
        <f>2*I630*J630</f>
        <v>89508.771999999997</v>
      </c>
      <c r="M630" s="6">
        <f>0.5*(G630+K630)</f>
        <v>747624.65245000005</v>
      </c>
      <c r="N630" s="5">
        <f>0.5*P630</f>
        <v>63702.803617813777</v>
      </c>
      <c r="O630" s="6">
        <f>G630-K630</f>
        <v>-19246.77509999997</v>
      </c>
      <c r="P630" s="6">
        <f>SQRT(H630*H630+L630*L630)</f>
        <v>127405.60723562755</v>
      </c>
      <c r="Q630" s="6">
        <f>(H630*H630-L630*L630)/(H630*H630+L630*L630)</f>
        <v>1.2847819128382763E-2</v>
      </c>
      <c r="R630"/>
      <c r="S630"/>
    </row>
    <row r="631" spans="1:19">
      <c r="A631" s="1">
        <f>100000*D631+1000*C631+B631</f>
        <v>1110000</v>
      </c>
      <c r="B631" s="1">
        <v>0</v>
      </c>
      <c r="C631" s="1">
        <v>10</v>
      </c>
      <c r="D631" s="2">
        <v>11</v>
      </c>
      <c r="E631" s="5">
        <v>280.8</v>
      </c>
      <c r="F631" s="5">
        <v>305.39999999999998</v>
      </c>
      <c r="G631" s="6">
        <f>E631*E631</f>
        <v>78848.639999999999</v>
      </c>
      <c r="H631" s="6">
        <f>2*E631*F631</f>
        <v>171512.63999999998</v>
      </c>
      <c r="I631" s="5">
        <v>289.22000000000003</v>
      </c>
      <c r="J631" s="5">
        <v>289.48</v>
      </c>
      <c r="K631" s="6">
        <f>I631*I631</f>
        <v>83648.208400000018</v>
      </c>
      <c r="L631" s="6">
        <f>2*I631*J631</f>
        <v>167446.81120000003</v>
      </c>
      <c r="M631" s="6">
        <f>0.5*(G631+K631)</f>
        <v>81248.424200000009</v>
      </c>
      <c r="N631" s="5">
        <f>0.5*P631</f>
        <v>119848.88428852608</v>
      </c>
      <c r="O631" s="6">
        <f>G631-K631</f>
        <v>-4799.5684000000183</v>
      </c>
      <c r="P631" s="6">
        <f>SQRT(H631*H631+L631*L631)</f>
        <v>239697.76857705216</v>
      </c>
      <c r="Q631" s="6">
        <f>(H631*H631-L631*L631)/(H631*H631+L631*L631)</f>
        <v>2.398660887186187E-2</v>
      </c>
      <c r="R631"/>
      <c r="S631"/>
    </row>
    <row r="632" spans="1:19">
      <c r="A632" s="1">
        <f>100000*D632+1000*C632+B632</f>
        <v>1111000</v>
      </c>
      <c r="B632" s="1">
        <v>0</v>
      </c>
      <c r="C632" s="1">
        <v>11</v>
      </c>
      <c r="D632" s="2">
        <v>11</v>
      </c>
      <c r="E632" s="5">
        <v>774.44</v>
      </c>
      <c r="F632" s="5">
        <v>79.39</v>
      </c>
      <c r="G632" s="6">
        <f>E632*E632</f>
        <v>599757.31360000011</v>
      </c>
      <c r="H632" s="6">
        <f>2*E632*F632</f>
        <v>122965.58320000001</v>
      </c>
      <c r="I632" s="5">
        <v>842.06</v>
      </c>
      <c r="J632" s="5">
        <v>69.97</v>
      </c>
      <c r="K632" s="6">
        <f>I632*I632</f>
        <v>709065.04359999986</v>
      </c>
      <c r="L632" s="6">
        <f>2*I632*J632</f>
        <v>117837.87639999999</v>
      </c>
      <c r="M632" s="6">
        <f>0.5*(G632+K632)</f>
        <v>654411.17859999998</v>
      </c>
      <c r="N632" s="5">
        <f>0.5*P632</f>
        <v>85156.179702617301</v>
      </c>
      <c r="O632" s="6">
        <f>G632-K632</f>
        <v>-109307.72999999975</v>
      </c>
      <c r="P632" s="6">
        <f>SQRT(H632*H632+L632*L632)</f>
        <v>170312.3594052346</v>
      </c>
      <c r="Q632" s="6">
        <f>(H632*H632-L632*L632)/(H632*H632+L632*L632)</f>
        <v>4.2569012497561842E-2</v>
      </c>
      <c r="R632"/>
      <c r="S632"/>
    </row>
    <row r="633" spans="1:19">
      <c r="A633" s="1">
        <f>100000*D633+1000*C633+B633</f>
        <v>1112000</v>
      </c>
      <c r="B633" s="1">
        <v>0</v>
      </c>
      <c r="C633" s="1">
        <v>12</v>
      </c>
      <c r="D633" s="2">
        <v>11</v>
      </c>
      <c r="E633" s="5">
        <v>978.73</v>
      </c>
      <c r="F633" s="5">
        <v>64.87</v>
      </c>
      <c r="G633" s="6">
        <f>E633*E633</f>
        <v>957912.4129</v>
      </c>
      <c r="H633" s="6">
        <f>2*E633*F633</f>
        <v>126980.43020000002</v>
      </c>
      <c r="I633" s="5">
        <v>1080.77</v>
      </c>
      <c r="J633" s="5">
        <v>58.1</v>
      </c>
      <c r="K633" s="6">
        <f>I633*I633</f>
        <v>1168063.7929</v>
      </c>
      <c r="L633" s="6">
        <f>2*I633*J633</f>
        <v>125585.474</v>
      </c>
      <c r="M633" s="6">
        <f>0.5*(G633+K633)</f>
        <v>1062988.1029000001</v>
      </c>
      <c r="N633" s="5">
        <f>0.5*P633</f>
        <v>89296.893749981231</v>
      </c>
      <c r="O633" s="6">
        <f>G633-K633</f>
        <v>-210151.38</v>
      </c>
      <c r="P633" s="6">
        <f>SQRT(H633*H633+L633*L633)</f>
        <v>178593.78749996246</v>
      </c>
      <c r="Q633" s="6">
        <f>(H633*H633-L633*L633)/(H633*H633+L633*L633)</f>
        <v>1.1045937910834318E-2</v>
      </c>
      <c r="R633"/>
      <c r="S633"/>
    </row>
    <row r="634" spans="1:19">
      <c r="A634" s="1">
        <f>100000*D634+1000*C634+B634</f>
        <v>1188000</v>
      </c>
      <c r="B634" s="1">
        <v>0</v>
      </c>
      <c r="C634" s="1">
        <v>-12</v>
      </c>
      <c r="D634" s="2">
        <v>12</v>
      </c>
      <c r="E634" s="5">
        <v>526.34</v>
      </c>
      <c r="F634" s="5">
        <v>132.19999999999999</v>
      </c>
      <c r="G634" s="6">
        <f>E634*E634</f>
        <v>277033.79560000001</v>
      </c>
      <c r="H634" s="6">
        <f>2*E634*F634</f>
        <v>139164.296</v>
      </c>
      <c r="I634" s="5">
        <v>518.15</v>
      </c>
      <c r="J634" s="5">
        <v>135.85</v>
      </c>
      <c r="K634" s="6">
        <f>I634*I634</f>
        <v>268479.42249999999</v>
      </c>
      <c r="L634" s="6">
        <f>2*I634*J634</f>
        <v>140781.35499999998</v>
      </c>
      <c r="M634" s="6">
        <f>0.5*(G634+K634)</f>
        <v>272756.60904999997</v>
      </c>
      <c r="N634" s="5">
        <f>0.5*P634</f>
        <v>98977.385291807484</v>
      </c>
      <c r="O634" s="6">
        <f>G634-K634</f>
        <v>8554.3731000000262</v>
      </c>
      <c r="P634" s="6">
        <f>SQRT(H634*H634+L634*L634)</f>
        <v>197954.77058361497</v>
      </c>
      <c r="Q634" s="6">
        <f>(H634*H634-L634*L634)/(H634*H634+L634*L634)</f>
        <v>-1.1552278388440956E-2</v>
      </c>
      <c r="R634"/>
      <c r="S634"/>
    </row>
    <row r="635" spans="1:19">
      <c r="A635" s="1">
        <f>100000*D635+1000*C635+B635</f>
        <v>1189000</v>
      </c>
      <c r="B635" s="1">
        <v>0</v>
      </c>
      <c r="C635" s="1">
        <v>-11</v>
      </c>
      <c r="D635" s="2">
        <v>12</v>
      </c>
      <c r="E635" s="5">
        <v>248.62</v>
      </c>
      <c r="F635" s="5">
        <v>309.35000000000002</v>
      </c>
      <c r="G635" s="6">
        <f>E635*E635</f>
        <v>61811.904399999999</v>
      </c>
      <c r="H635" s="6">
        <f>2*E635*F635</f>
        <v>153821.19400000002</v>
      </c>
      <c r="I635" s="5">
        <v>266.25</v>
      </c>
      <c r="J635" s="5">
        <v>278.91000000000003</v>
      </c>
      <c r="K635" s="6">
        <f>I635*I635</f>
        <v>70889.0625</v>
      </c>
      <c r="L635" s="6">
        <f>2*I635*J635</f>
        <v>148519.57500000001</v>
      </c>
      <c r="M635" s="6">
        <f>0.5*(G635+K635)</f>
        <v>66350.48345</v>
      </c>
      <c r="N635" s="5">
        <f>0.5*P635</f>
        <v>106910.03680871861</v>
      </c>
      <c r="O635" s="6">
        <f>G635-K635</f>
        <v>-9077.1581000000006</v>
      </c>
      <c r="P635" s="6">
        <f>SQRT(H635*H635+L635*L635)</f>
        <v>213820.07361743721</v>
      </c>
      <c r="Q635" s="6">
        <f>(H635*H635-L635*L635)/(H635*H635+L635*L635)</f>
        <v>3.5059706645317934E-2</v>
      </c>
      <c r="R635"/>
      <c r="S635"/>
    </row>
    <row r="636" spans="1:19">
      <c r="A636" s="1">
        <f>100000*D636+1000*C636+B636</f>
        <v>1190000</v>
      </c>
      <c r="B636" s="1">
        <v>0</v>
      </c>
      <c r="C636" s="1">
        <v>-10</v>
      </c>
      <c r="D636" s="2">
        <v>12</v>
      </c>
      <c r="E636" s="5">
        <v>540.16</v>
      </c>
      <c r="F636" s="5">
        <v>117.19</v>
      </c>
      <c r="G636" s="6">
        <f>E636*E636</f>
        <v>291772.82559999998</v>
      </c>
      <c r="H636" s="6">
        <f>2*E636*F636</f>
        <v>126602.70079999999</v>
      </c>
      <c r="I636" s="5">
        <v>520.17999999999995</v>
      </c>
      <c r="J636" s="5">
        <v>123.65</v>
      </c>
      <c r="K636" s="6">
        <f>I636*I636</f>
        <v>270587.23239999992</v>
      </c>
      <c r="L636" s="6">
        <f>2*I636*J636</f>
        <v>128640.514</v>
      </c>
      <c r="M636" s="6">
        <f>0.5*(G636+K636)</f>
        <v>281180.02899999998</v>
      </c>
      <c r="N636" s="5">
        <f>0.5*P636</f>
        <v>90244.980043266827</v>
      </c>
      <c r="O636" s="6">
        <f>G636-K636</f>
        <v>21185.593200000061</v>
      </c>
      <c r="P636" s="6">
        <f>SQRT(H636*H636+L636*L636)</f>
        <v>180489.96008653365</v>
      </c>
      <c r="Q636" s="6">
        <f>(H636*H636-L636*L636)/(H636*H636+L636*L636)</f>
        <v>-1.5966601244922485E-2</v>
      </c>
      <c r="R636"/>
      <c r="S636"/>
    </row>
    <row r="637" spans="1:19">
      <c r="A637" s="1">
        <f>100000*D637+1000*C637+B637</f>
        <v>1191000</v>
      </c>
      <c r="B637" s="1">
        <v>0</v>
      </c>
      <c r="C637" s="1">
        <v>-9</v>
      </c>
      <c r="D637" s="2">
        <v>12</v>
      </c>
      <c r="E637" s="5">
        <v>1586.84</v>
      </c>
      <c r="F637" s="5">
        <v>32.700000000000003</v>
      </c>
      <c r="G637" s="6">
        <f>E637*E637</f>
        <v>2518061.1856</v>
      </c>
      <c r="H637" s="6">
        <f>2*E637*F637</f>
        <v>103779.33600000001</v>
      </c>
      <c r="I637" s="5">
        <v>1625.98</v>
      </c>
      <c r="J637" s="5">
        <v>31.12</v>
      </c>
      <c r="K637" s="6">
        <f>I637*I637</f>
        <v>2643810.9604000002</v>
      </c>
      <c r="L637" s="6">
        <f>2*I637*J637</f>
        <v>101200.9952</v>
      </c>
      <c r="M637" s="6">
        <f>0.5*(G637+K637)</f>
        <v>2580936.0729999999</v>
      </c>
      <c r="N637" s="5">
        <f>0.5*P637</f>
        <v>72477.224026019583</v>
      </c>
      <c r="O637" s="6">
        <f>G637-K637</f>
        <v>-125749.77480000025</v>
      </c>
      <c r="P637" s="6">
        <f>SQRT(H637*H637+L637*L637)</f>
        <v>144954.44805203917</v>
      </c>
      <c r="Q637" s="6">
        <f>(H637*H637-L637*L637)/(H637*H637+L637*L637)</f>
        <v>2.5152978426454552E-2</v>
      </c>
      <c r="R637"/>
      <c r="S637"/>
    </row>
    <row r="638" spans="1:19">
      <c r="A638" s="1">
        <f>100000*D638+1000*C638+B638</f>
        <v>1192000</v>
      </c>
      <c r="B638" s="1">
        <v>0</v>
      </c>
      <c r="C638" s="1">
        <v>-8</v>
      </c>
      <c r="D638" s="2">
        <v>12</v>
      </c>
      <c r="E638" s="5">
        <v>1070.18</v>
      </c>
      <c r="F638" s="5">
        <v>42.73</v>
      </c>
      <c r="G638" s="6">
        <f>E638*E638</f>
        <v>1145285.2324000001</v>
      </c>
      <c r="H638" s="6">
        <f>2*E638*F638</f>
        <v>91457.582800000004</v>
      </c>
      <c r="I638" s="5">
        <v>1074.71</v>
      </c>
      <c r="J638" s="5">
        <v>42.74</v>
      </c>
      <c r="K638" s="6">
        <f>I638*I638</f>
        <v>1155001.5841000001</v>
      </c>
      <c r="L638" s="6">
        <f>2*I638*J638</f>
        <v>91866.210800000001</v>
      </c>
      <c r="M638" s="6">
        <f>0.5*(G638+K638)</f>
        <v>1150143.4082500001</v>
      </c>
      <c r="N638" s="5">
        <f>0.5*P638</f>
        <v>64814.909817049222</v>
      </c>
      <c r="O638" s="6">
        <f>G638-K638</f>
        <v>-9716.3516999999993</v>
      </c>
      <c r="P638" s="6">
        <f>SQRT(H638*H638+L638*L638)</f>
        <v>129629.81963409844</v>
      </c>
      <c r="Q638" s="6">
        <f>(H638*H638-L638*L638)/(H638*H638+L638*L638)</f>
        <v>-4.457969822126687E-3</v>
      </c>
      <c r="R638"/>
      <c r="S638"/>
    </row>
    <row r="639" spans="1:19">
      <c r="A639" s="1">
        <f>100000*D639+1000*C639+B639</f>
        <v>1193000</v>
      </c>
      <c r="B639" s="1">
        <v>0</v>
      </c>
      <c r="C639" s="1">
        <v>-7</v>
      </c>
      <c r="D639" s="2">
        <v>12</v>
      </c>
      <c r="E639" s="5">
        <v>2000.18</v>
      </c>
      <c r="F639" s="5">
        <v>28.95</v>
      </c>
      <c r="G639" s="6">
        <f>E639*E639</f>
        <v>4000720.0324000004</v>
      </c>
      <c r="H639" s="6">
        <f>2*E639*F639</f>
        <v>115810.42200000001</v>
      </c>
      <c r="I639" s="5">
        <v>1994.4</v>
      </c>
      <c r="J639" s="5">
        <v>28.91</v>
      </c>
      <c r="K639" s="6">
        <f>I639*I639</f>
        <v>3977631.3600000003</v>
      </c>
      <c r="L639" s="6">
        <f>2*I639*J639</f>
        <v>115316.208</v>
      </c>
      <c r="M639" s="6">
        <f>0.5*(G639+K639)</f>
        <v>3989175.6962000001</v>
      </c>
      <c r="N639" s="5">
        <f>0.5*P639</f>
        <v>81715.790504830438</v>
      </c>
      <c r="O639" s="6">
        <f>G639-K639</f>
        <v>23088.672400000039</v>
      </c>
      <c r="P639" s="6">
        <f>SQRT(H639*H639+L639*L639)</f>
        <v>163431.58100966088</v>
      </c>
      <c r="Q639" s="6">
        <f>(H639*H639-L639*L639)/(H639*H639+L639*L639)</f>
        <v>4.2765452024253487E-3</v>
      </c>
      <c r="R639"/>
      <c r="S639"/>
    </row>
    <row r="640" spans="1:19">
      <c r="A640" s="1">
        <f>100000*D640+1000*C640+B640</f>
        <v>1194000</v>
      </c>
      <c r="B640" s="1">
        <v>0</v>
      </c>
      <c r="C640" s="1">
        <v>-6</v>
      </c>
      <c r="D640" s="2">
        <v>12</v>
      </c>
      <c r="E640" s="5">
        <v>1704.08</v>
      </c>
      <c r="F640" s="5">
        <v>29.09</v>
      </c>
      <c r="G640" s="6">
        <f>E640*E640</f>
        <v>2903888.6464</v>
      </c>
      <c r="H640" s="6">
        <f>2*E640*F640</f>
        <v>99143.374400000001</v>
      </c>
      <c r="I640" s="5">
        <v>1717.7</v>
      </c>
      <c r="J640" s="5">
        <v>28.38</v>
      </c>
      <c r="K640" s="6">
        <f>I640*I640</f>
        <v>2950493.29</v>
      </c>
      <c r="L640" s="6">
        <f>2*I640*J640</f>
        <v>97496.652000000002</v>
      </c>
      <c r="M640" s="6">
        <f>0.5*(G640+K640)</f>
        <v>2927190.9682</v>
      </c>
      <c r="N640" s="5">
        <f>0.5*P640</f>
        <v>69525.185793760524</v>
      </c>
      <c r="O640" s="6">
        <f>G640-K640</f>
        <v>-46604.643600000069</v>
      </c>
      <c r="P640" s="6">
        <f>SQRT(H640*H640+L640*L640)</f>
        <v>139050.37158752105</v>
      </c>
      <c r="Q640" s="6">
        <f>(H640*H640-L640*L640)/(H640*H640+L640*L640)</f>
        <v>1.674742376144292E-2</v>
      </c>
      <c r="R640"/>
      <c r="S640"/>
    </row>
    <row r="641" spans="1:19">
      <c r="A641" s="1">
        <f>100000*D641+1000*C641+B641</f>
        <v>1195000</v>
      </c>
      <c r="B641" s="1">
        <v>0</v>
      </c>
      <c r="C641" s="1">
        <v>-5</v>
      </c>
      <c r="D641" s="2">
        <v>12</v>
      </c>
      <c r="E641" s="5">
        <v>552.41999999999996</v>
      </c>
      <c r="F641" s="5">
        <v>66.97</v>
      </c>
      <c r="G641" s="6">
        <f>E641*E641</f>
        <v>305167.85639999993</v>
      </c>
      <c r="H641" s="6">
        <f>2*E641*F641</f>
        <v>73991.1348</v>
      </c>
      <c r="I641" s="5">
        <v>533.30999999999995</v>
      </c>
      <c r="J641" s="5">
        <v>61.44</v>
      </c>
      <c r="K641" s="6">
        <f>I641*I641</f>
        <v>284419.55609999993</v>
      </c>
      <c r="L641" s="6">
        <f>2*I641*J641</f>
        <v>65533.132799999992</v>
      </c>
      <c r="M641" s="6">
        <f>0.5*(G641+K641)</f>
        <v>294793.70624999993</v>
      </c>
      <c r="N641" s="5">
        <f>0.5*P641</f>
        <v>49419.832869947582</v>
      </c>
      <c r="O641" s="6">
        <f>G641-K641</f>
        <v>20748.300300000003</v>
      </c>
      <c r="P641" s="6">
        <f>SQRT(H641*H641+L641*L641)</f>
        <v>98839.665739895165</v>
      </c>
      <c r="Q641" s="6">
        <f>(H641*H641-L641*L641)/(H641*H641+L641*L641)</f>
        <v>0.12079668020161061</v>
      </c>
      <c r="R641"/>
      <c r="S641"/>
    </row>
    <row r="642" spans="1:19">
      <c r="A642" s="1">
        <f>100000*D642+1000*C642+B642</f>
        <v>1196000</v>
      </c>
      <c r="B642" s="1">
        <v>0</v>
      </c>
      <c r="C642" s="1">
        <v>-4</v>
      </c>
      <c r="D642" s="2">
        <v>12</v>
      </c>
      <c r="E642" s="5">
        <v>2170.2800000000002</v>
      </c>
      <c r="F642" s="5">
        <v>25.33</v>
      </c>
      <c r="G642" s="6">
        <f>E642*E642</f>
        <v>4710115.2784000011</v>
      </c>
      <c r="H642" s="6">
        <f>2*E642*F642</f>
        <v>109946.3848</v>
      </c>
      <c r="I642" s="5">
        <v>2153.69</v>
      </c>
      <c r="J642" s="5">
        <v>25.26</v>
      </c>
      <c r="K642" s="6">
        <f>I642*I642</f>
        <v>4638380.6161000002</v>
      </c>
      <c r="L642" s="6">
        <f>2*I642*J642</f>
        <v>108804.41880000001</v>
      </c>
      <c r="M642" s="6">
        <f>0.5*(G642+K642)</f>
        <v>4674247.9472500011</v>
      </c>
      <c r="N642" s="5">
        <f>0.5*P642</f>
        <v>77341.142157643801</v>
      </c>
      <c r="O642" s="6">
        <f>G642-K642</f>
        <v>71734.662300000899</v>
      </c>
      <c r="P642" s="6">
        <f>SQRT(H642*H642+L642*L642)</f>
        <v>154682.2843152876</v>
      </c>
      <c r="Q642" s="6">
        <f>(H642*H642-L642*L642)/(H642*H642+L642*L642)</f>
        <v>1.0440509114276922E-2</v>
      </c>
      <c r="R642"/>
      <c r="S642"/>
    </row>
    <row r="643" spans="1:19">
      <c r="A643" s="1">
        <f>100000*D643+1000*C643+B643</f>
        <v>1197000</v>
      </c>
      <c r="B643" s="1">
        <v>0</v>
      </c>
      <c r="C643" s="1">
        <v>-3</v>
      </c>
      <c r="D643" s="2">
        <v>12</v>
      </c>
      <c r="E643" s="5">
        <v>3530.54</v>
      </c>
      <c r="F643" s="5">
        <v>24.58</v>
      </c>
      <c r="G643" s="6">
        <f>E643*E643</f>
        <v>12464712.6916</v>
      </c>
      <c r="H643" s="6">
        <f>2*E643*F643</f>
        <v>173561.34639999998</v>
      </c>
      <c r="I643" s="5">
        <v>3521.5</v>
      </c>
      <c r="J643" s="5">
        <v>24.46</v>
      </c>
      <c r="K643" s="6">
        <f>I643*I643</f>
        <v>12400962.25</v>
      </c>
      <c r="L643" s="6">
        <f>2*I643*J643</f>
        <v>172271.78</v>
      </c>
      <c r="M643" s="6">
        <f>0.5*(G643+K643)</f>
        <v>12432837.470800001</v>
      </c>
      <c r="N643" s="5">
        <f>0.5*P643</f>
        <v>122271.32446791152</v>
      </c>
      <c r="O643" s="6">
        <f>G643-K643</f>
        <v>63750.441600000486</v>
      </c>
      <c r="P643" s="6">
        <f>SQRT(H643*H643+L643*L643)</f>
        <v>244542.64893582303</v>
      </c>
      <c r="Q643" s="6">
        <f>(H643*H643-L643*L643)/(H643*H643+L643*L643)</f>
        <v>7.4576341656110157E-3</v>
      </c>
      <c r="R643"/>
      <c r="S643"/>
    </row>
    <row r="644" spans="1:19">
      <c r="A644" s="1">
        <f>100000*D644+1000*C644+B644</f>
        <v>1198000</v>
      </c>
      <c r="B644" s="1">
        <v>0</v>
      </c>
      <c r="C644" s="1">
        <v>-2</v>
      </c>
      <c r="D644" s="2">
        <v>12</v>
      </c>
      <c r="E644" s="5">
        <v>2705.04</v>
      </c>
      <c r="F644" s="5">
        <v>26.66</v>
      </c>
      <c r="G644" s="6">
        <f>E644*E644</f>
        <v>7317241.4015999995</v>
      </c>
      <c r="H644" s="6">
        <f>2*E644*F644</f>
        <v>144232.7328</v>
      </c>
      <c r="I644" s="5">
        <v>2701.66</v>
      </c>
      <c r="J644" s="5">
        <v>26.45</v>
      </c>
      <c r="K644" s="6">
        <f>I644*I644</f>
        <v>7298966.7555999989</v>
      </c>
      <c r="L644" s="6">
        <f>2*I644*J644</f>
        <v>142917.81399999998</v>
      </c>
      <c r="M644" s="6">
        <f>0.5*(G644+K644)</f>
        <v>7308104.0785999987</v>
      </c>
      <c r="N644" s="5">
        <f>0.5*P644</f>
        <v>101524.11384677877</v>
      </c>
      <c r="O644" s="6">
        <f>G644-K644</f>
        <v>18274.646000000648</v>
      </c>
      <c r="P644" s="6">
        <f>SQRT(H644*H644+L644*L644)</f>
        <v>203048.22769355754</v>
      </c>
      <c r="Q644" s="6">
        <f>(H644*H644-L644*L644)/(H644*H644+L644*L644)</f>
        <v>9.1582011084061655E-3</v>
      </c>
      <c r="R644"/>
      <c r="S644"/>
    </row>
    <row r="645" spans="1:19">
      <c r="A645" s="1">
        <f>100000*D645+1000*C645+B645</f>
        <v>1199000</v>
      </c>
      <c r="B645" s="1">
        <v>0</v>
      </c>
      <c r="C645" s="1">
        <v>-1</v>
      </c>
      <c r="D645" s="2">
        <v>12</v>
      </c>
      <c r="E645" s="5">
        <v>2010.75</v>
      </c>
      <c r="F645" s="5">
        <v>28.25</v>
      </c>
      <c r="G645" s="6">
        <f>E645*E645</f>
        <v>4043115.5625</v>
      </c>
      <c r="H645" s="6">
        <f>2*E645*F645</f>
        <v>113607.375</v>
      </c>
      <c r="I645" s="5">
        <v>2029</v>
      </c>
      <c r="J645" s="5">
        <v>30.03</v>
      </c>
      <c r="K645" s="6">
        <f>I645*I645</f>
        <v>4116841</v>
      </c>
      <c r="L645" s="6">
        <f>2*I645*J645</f>
        <v>121861.74</v>
      </c>
      <c r="M645" s="6">
        <f>0.5*(G645+K645)</f>
        <v>4079978.28125</v>
      </c>
      <c r="N645" s="5">
        <f>0.5*P645</f>
        <v>83302.039786277484</v>
      </c>
      <c r="O645" s="6">
        <f>G645-K645</f>
        <v>-73725.4375</v>
      </c>
      <c r="P645" s="6">
        <f>SQRT(H645*H645+L645*L645)</f>
        <v>166604.07957255497</v>
      </c>
      <c r="Q645" s="6">
        <f>(H645*H645-L645*L645)/(H645*H645+L645*L645)</f>
        <v>-7.0023910013708807E-2</v>
      </c>
      <c r="R645"/>
      <c r="S645"/>
    </row>
    <row r="646" spans="1:19">
      <c r="A646" s="1">
        <f>100000*D646+1000*C646+B646</f>
        <v>1199991</v>
      </c>
      <c r="B646" s="1">
        <v>-9</v>
      </c>
      <c r="C646" s="1">
        <v>0</v>
      </c>
      <c r="D646" s="2">
        <v>12</v>
      </c>
      <c r="E646" s="5">
        <v>947.85</v>
      </c>
      <c r="F646" s="5">
        <v>47.54</v>
      </c>
      <c r="G646" s="6">
        <f>E646*E646</f>
        <v>898419.62250000006</v>
      </c>
      <c r="H646" s="6">
        <f>2*E646*F646</f>
        <v>90121.577999999994</v>
      </c>
      <c r="I646" s="5">
        <v>1044.56</v>
      </c>
      <c r="J646" s="5">
        <v>47.87</v>
      </c>
      <c r="K646" s="6">
        <f>I646*I646</f>
        <v>1091105.5935999998</v>
      </c>
      <c r="L646" s="6">
        <f>2*I646*J646</f>
        <v>100006.17439999999</v>
      </c>
      <c r="M646" s="6">
        <f>0.5*(G646+K646)</f>
        <v>994762.60804999992</v>
      </c>
      <c r="N646" s="5">
        <f>0.5*P646</f>
        <v>67311.094440911635</v>
      </c>
      <c r="O646" s="6">
        <f>G646-K646</f>
        <v>-192685.97109999973</v>
      </c>
      <c r="P646" s="6">
        <f>SQRT(H646*H646+L646*L646)</f>
        <v>134622.18888182327</v>
      </c>
      <c r="Q646" s="6">
        <f>(H646*H646-L646*L646)/(H646*H646+L646*L646)</f>
        <v>-0.10369818619361276</v>
      </c>
      <c r="R646"/>
      <c r="S646"/>
    </row>
    <row r="647" spans="1:19">
      <c r="A647" s="1">
        <f>100000*D647+1000*C647+B647</f>
        <v>1199992</v>
      </c>
      <c r="B647" s="1">
        <v>-8</v>
      </c>
      <c r="C647" s="1">
        <v>0</v>
      </c>
      <c r="D647" s="2">
        <v>12</v>
      </c>
      <c r="E647" s="5">
        <v>294.14</v>
      </c>
      <c r="F647" s="5">
        <v>301</v>
      </c>
      <c r="G647" s="6">
        <f>E647*E647</f>
        <v>86518.339599999992</v>
      </c>
      <c r="H647" s="6">
        <f>2*E647*F647</f>
        <v>177072.28</v>
      </c>
      <c r="I647" s="5">
        <v>306.13</v>
      </c>
      <c r="J647" s="5">
        <v>297.89</v>
      </c>
      <c r="K647" s="6">
        <f>I647*I647</f>
        <v>93715.5769</v>
      </c>
      <c r="L647" s="6">
        <f>2*I647*J647</f>
        <v>182386.13139999998</v>
      </c>
      <c r="M647" s="6">
        <f>0.5*(G647+K647)</f>
        <v>90116.958249999996</v>
      </c>
      <c r="N647" s="5">
        <f>0.5*P647</f>
        <v>127101.62594500558</v>
      </c>
      <c r="O647" s="6">
        <f>G647-K647</f>
        <v>-7197.237300000008</v>
      </c>
      <c r="P647" s="6">
        <f>SQRT(H647*H647+L647*L647)</f>
        <v>254203.25189001116</v>
      </c>
      <c r="Q647" s="6">
        <f>(H647*H647-L647*L647)/(H647*H647+L647*L647)</f>
        <v>-2.9559416173673796E-2</v>
      </c>
      <c r="R647"/>
      <c r="S647"/>
    </row>
    <row r="648" spans="1:19">
      <c r="A648" s="1">
        <f>100000*D648+1000*C648+B648</f>
        <v>1199993</v>
      </c>
      <c r="B648" s="1">
        <v>-7</v>
      </c>
      <c r="C648" s="1">
        <v>0</v>
      </c>
      <c r="D648" s="2">
        <v>12</v>
      </c>
      <c r="E648" s="5">
        <v>915.55</v>
      </c>
      <c r="F648" s="5">
        <v>36.049999999999997</v>
      </c>
      <c r="G648" s="6">
        <f>E648*E648</f>
        <v>838231.80249999987</v>
      </c>
      <c r="H648" s="6">
        <f>2*E648*F648</f>
        <v>66011.154999999984</v>
      </c>
      <c r="I648" s="5">
        <v>906.51</v>
      </c>
      <c r="J648" s="5">
        <v>48.06</v>
      </c>
      <c r="K648" s="6">
        <f>I648*I648</f>
        <v>821760.38009999995</v>
      </c>
      <c r="L648" s="6">
        <f>2*I648*J648</f>
        <v>87133.741200000004</v>
      </c>
      <c r="M648" s="6">
        <f>0.5*(G648+K648)</f>
        <v>829996.09129999997</v>
      </c>
      <c r="N648" s="5">
        <f>0.5*P648</f>
        <v>54657.482195813318</v>
      </c>
      <c r="O648" s="6">
        <f>G648-K648</f>
        <v>16471.422399999923</v>
      </c>
      <c r="P648" s="6">
        <f>SQRT(H648*H648+L648*L648)</f>
        <v>109314.96439162664</v>
      </c>
      <c r="Q648" s="6">
        <f>(H648*H648-L648*L648)/(H648*H648+L648*L648)</f>
        <v>-0.27070132632623445</v>
      </c>
      <c r="R648"/>
      <c r="S648"/>
    </row>
    <row r="649" spans="1:19">
      <c r="A649" s="1">
        <f>100000*D649+1000*C649+B649</f>
        <v>1199994</v>
      </c>
      <c r="B649" s="1">
        <v>-6</v>
      </c>
      <c r="C649" s="1">
        <v>0</v>
      </c>
      <c r="D649" s="2">
        <v>12</v>
      </c>
      <c r="E649" s="5">
        <v>171.22</v>
      </c>
      <c r="F649" s="5">
        <v>224.18</v>
      </c>
      <c r="G649" s="6">
        <f>E649*E649</f>
        <v>29316.288400000001</v>
      </c>
      <c r="H649" s="6">
        <f>2*E649*F649</f>
        <v>76768.199200000003</v>
      </c>
      <c r="I649" s="5">
        <v>261.74</v>
      </c>
      <c r="J649" s="5">
        <v>169.56</v>
      </c>
      <c r="K649" s="6">
        <f>I649*I649</f>
        <v>68507.827600000004</v>
      </c>
      <c r="L649" s="6">
        <f>2*I649*J649</f>
        <v>88761.268800000005</v>
      </c>
      <c r="M649" s="6">
        <f>0.5*(G649+K649)</f>
        <v>48912.058000000005</v>
      </c>
      <c r="N649" s="5">
        <f>0.5*P649</f>
        <v>58676.910380908637</v>
      </c>
      <c r="O649" s="6">
        <f>G649-K649</f>
        <v>-39191.539199999999</v>
      </c>
      <c r="P649" s="6">
        <f>SQRT(H649*H649+L649*L649)</f>
        <v>117353.82076181727</v>
      </c>
      <c r="Q649" s="6">
        <f>(H649*H649-L649*L649)/(H649*H649+L649*L649)</f>
        <v>-0.14414885789794554</v>
      </c>
      <c r="R649"/>
      <c r="S649"/>
    </row>
    <row r="650" spans="1:19">
      <c r="A650" s="1">
        <f>100000*D650+1000*C650+B650</f>
        <v>1199996</v>
      </c>
      <c r="B650" s="1">
        <v>-4</v>
      </c>
      <c r="C650" s="1">
        <v>0</v>
      </c>
      <c r="D650" s="2">
        <v>12</v>
      </c>
      <c r="E650" s="5">
        <v>1376.19</v>
      </c>
      <c r="F650" s="5">
        <v>27.38</v>
      </c>
      <c r="G650" s="6">
        <f>E650*E650</f>
        <v>1893898.9161000003</v>
      </c>
      <c r="H650" s="6">
        <f>2*E650*F650</f>
        <v>75360.164399999994</v>
      </c>
      <c r="I650" s="5">
        <v>1400.84</v>
      </c>
      <c r="J650" s="5">
        <v>33.4</v>
      </c>
      <c r="K650" s="6">
        <f>I650*I650</f>
        <v>1962352.7055999998</v>
      </c>
      <c r="L650" s="6">
        <f>2*I650*J650</f>
        <v>93576.111999999994</v>
      </c>
      <c r="M650" s="6">
        <f>0.5*(G650+K650)</f>
        <v>1928125.81085</v>
      </c>
      <c r="N650" s="5">
        <f>0.5*P650</f>
        <v>60074.210597043151</v>
      </c>
      <c r="O650" s="6">
        <f>G650-K650</f>
        <v>-68453.78949999949</v>
      </c>
      <c r="P650" s="6">
        <f>SQRT(H650*H650+L650*L650)</f>
        <v>120148.4211940863</v>
      </c>
      <c r="Q650" s="6">
        <f>(H650*H650-L650*L650)/(H650*H650+L650*L650)</f>
        <v>-0.21317611789334656</v>
      </c>
      <c r="R650"/>
      <c r="S650"/>
    </row>
    <row r="651" spans="1:19">
      <c r="A651" s="1">
        <f>100000*D651+1000*C651+B651</f>
        <v>1199997</v>
      </c>
      <c r="B651" s="1">
        <v>-3</v>
      </c>
      <c r="C651" s="1">
        <v>0</v>
      </c>
      <c r="D651" s="2">
        <v>12</v>
      </c>
      <c r="E651" s="5">
        <v>1250.21</v>
      </c>
      <c r="F651" s="5">
        <v>33.1</v>
      </c>
      <c r="G651" s="6">
        <f>E651*E651</f>
        <v>1563025.0441000001</v>
      </c>
      <c r="H651" s="6">
        <f>2*E651*F651</f>
        <v>82763.902000000002</v>
      </c>
      <c r="I651" s="5">
        <v>1244.3399999999999</v>
      </c>
      <c r="J651" s="5">
        <v>30.03</v>
      </c>
      <c r="K651" s="6">
        <f>I651*I651</f>
        <v>1548382.0355999998</v>
      </c>
      <c r="L651" s="6">
        <f>2*I651*J651</f>
        <v>74735.060400000002</v>
      </c>
      <c r="M651" s="6">
        <f>0.5*(G651+K651)</f>
        <v>1555703.5398499998</v>
      </c>
      <c r="N651" s="5">
        <f>0.5*P651</f>
        <v>55756.597652782875</v>
      </c>
      <c r="O651" s="6">
        <f>G651-K651</f>
        <v>14643.008500000229</v>
      </c>
      <c r="P651" s="6">
        <f>SQRT(H651*H651+L651*L651)</f>
        <v>111513.19530556575</v>
      </c>
      <c r="Q651" s="6">
        <f>(H651*H651-L651*L651)/(H651*H651+L651*L651)</f>
        <v>0.10168995760734505</v>
      </c>
      <c r="R651"/>
      <c r="S651"/>
    </row>
    <row r="652" spans="1:19">
      <c r="A652" s="1">
        <f>100000*D652+1000*C652+B652</f>
        <v>1199998</v>
      </c>
      <c r="B652" s="1">
        <v>-2</v>
      </c>
      <c r="C652" s="1">
        <v>0</v>
      </c>
      <c r="D652" s="2">
        <v>12</v>
      </c>
      <c r="E652" s="5">
        <v>2374.12</v>
      </c>
      <c r="F652" s="5">
        <v>25.73</v>
      </c>
      <c r="G652" s="6">
        <f>E652*E652</f>
        <v>5636445.7743999995</v>
      </c>
      <c r="H652" s="6">
        <f>2*E652*F652</f>
        <v>122172.21519999999</v>
      </c>
      <c r="I652" s="5">
        <v>2358.1</v>
      </c>
      <c r="J652" s="5">
        <v>26.07</v>
      </c>
      <c r="K652" s="6">
        <f>I652*I652</f>
        <v>5560635.6099999994</v>
      </c>
      <c r="L652" s="6">
        <f>2*I652*J652</f>
        <v>122951.334</v>
      </c>
      <c r="M652" s="6">
        <f>0.5*(G652+K652)</f>
        <v>5598540.6921999995</v>
      </c>
      <c r="N652" s="5">
        <f>0.5*P652</f>
        <v>86664.699704168292</v>
      </c>
      <c r="O652" s="6">
        <f>G652-K652</f>
        <v>75810.164400000125</v>
      </c>
      <c r="P652" s="6">
        <f>SQRT(H652*H652+L652*L652)</f>
        <v>173329.39940833658</v>
      </c>
      <c r="Q652" s="6">
        <f>(H652*H652-L652*L652)/(H652*H652+L652*L652)</f>
        <v>-6.3568835505336818E-3</v>
      </c>
      <c r="R652"/>
      <c r="S652"/>
    </row>
    <row r="653" spans="1:19">
      <c r="A653" s="1">
        <f>100000*D653+1000*C653+B653</f>
        <v>1200000</v>
      </c>
      <c r="B653" s="1">
        <v>0</v>
      </c>
      <c r="C653" s="1">
        <v>0</v>
      </c>
      <c r="D653" s="2">
        <v>12</v>
      </c>
      <c r="E653" s="5">
        <v>2080.9299999999998</v>
      </c>
      <c r="F653" s="5">
        <v>29.73</v>
      </c>
      <c r="G653" s="6">
        <f>E653*E653</f>
        <v>4330269.6648999993</v>
      </c>
      <c r="H653" s="6">
        <f>2*E653*F653</f>
        <v>123732.09779999999</v>
      </c>
      <c r="I653" s="5">
        <v>2011.63</v>
      </c>
      <c r="J653" s="5">
        <v>28.13</v>
      </c>
      <c r="K653" s="6">
        <f>I653*I653</f>
        <v>4046655.2569000004</v>
      </c>
      <c r="L653" s="6">
        <f>2*I653*J653</f>
        <v>113174.30380000001</v>
      </c>
      <c r="M653" s="6">
        <f>0.5*(G653+K653)</f>
        <v>4188462.4608999998</v>
      </c>
      <c r="N653" s="5">
        <f>0.5*P653</f>
        <v>83842.19562160132</v>
      </c>
      <c r="O653" s="6">
        <f>G653-K653</f>
        <v>283614.40799999889</v>
      </c>
      <c r="P653" s="6">
        <f>SQRT(H653*H653+L653*L653)</f>
        <v>167684.39124320264</v>
      </c>
      <c r="Q653" s="6">
        <f>(H653*H653-L653*L653)/(H653*H653+L653*L653)</f>
        <v>8.8953840493214489E-2</v>
      </c>
      <c r="R653"/>
      <c r="S653"/>
    </row>
    <row r="654" spans="1:19">
      <c r="A654" s="1">
        <f>100000*D654+1000*C654+B654</f>
        <v>1200002</v>
      </c>
      <c r="B654" s="1">
        <v>2</v>
      </c>
      <c r="C654" s="1">
        <v>0</v>
      </c>
      <c r="D654" s="2">
        <v>12</v>
      </c>
      <c r="E654" s="5">
        <v>2354.77</v>
      </c>
      <c r="F654" s="5">
        <v>27.09</v>
      </c>
      <c r="G654" s="6">
        <f>E654*E654</f>
        <v>5544941.7528999997</v>
      </c>
      <c r="H654" s="6">
        <f>2*E654*F654</f>
        <v>127581.43859999999</v>
      </c>
      <c r="I654" s="5">
        <v>2393.12</v>
      </c>
      <c r="J654" s="5">
        <v>26.51</v>
      </c>
      <c r="K654" s="6">
        <f>I654*I654</f>
        <v>5727023.3343999991</v>
      </c>
      <c r="L654" s="6">
        <f>2*I654*J654</f>
        <v>126883.2224</v>
      </c>
      <c r="M654" s="6">
        <f>0.5*(G654+K654)</f>
        <v>5635982.5436499994</v>
      </c>
      <c r="N654" s="5">
        <f>0.5*P654</f>
        <v>89967.182352585427</v>
      </c>
      <c r="O654" s="6">
        <f>G654-K654</f>
        <v>-182081.58149999939</v>
      </c>
      <c r="P654" s="6">
        <f>SQRT(H654*H654+L654*L654)</f>
        <v>179934.36470517085</v>
      </c>
      <c r="Q654" s="6">
        <f>(H654*H654-L654*L654)/(H654*H654+L654*L654)</f>
        <v>5.4876849349232782E-3</v>
      </c>
      <c r="R654"/>
      <c r="S654"/>
    </row>
    <row r="655" spans="1:19">
      <c r="A655" s="1">
        <f>100000*D655+1000*C655+B655</f>
        <v>1200003</v>
      </c>
      <c r="B655" s="1">
        <v>3</v>
      </c>
      <c r="C655" s="1">
        <v>0</v>
      </c>
      <c r="D655" s="2">
        <v>12</v>
      </c>
      <c r="E655" s="5">
        <v>1235.99</v>
      </c>
      <c r="F655" s="5">
        <v>33.18</v>
      </c>
      <c r="G655" s="6">
        <f>E655*E655</f>
        <v>1527671.2801000001</v>
      </c>
      <c r="H655" s="6">
        <f>2*E655*F655</f>
        <v>82020.296400000007</v>
      </c>
      <c r="I655" s="5">
        <v>1237.22</v>
      </c>
      <c r="J655" s="5">
        <v>32.82</v>
      </c>
      <c r="K655" s="6">
        <f>I655*I655</f>
        <v>1530713.3284</v>
      </c>
      <c r="L655" s="6">
        <f>2*I655*J655</f>
        <v>81211.120800000004</v>
      </c>
      <c r="M655" s="6">
        <f>0.5*(G655+K655)</f>
        <v>1529192.30425</v>
      </c>
      <c r="N655" s="5">
        <f>0.5*P655</f>
        <v>57711.730096956991</v>
      </c>
      <c r="O655" s="6">
        <f>G655-K655</f>
        <v>-3042.0482999999076</v>
      </c>
      <c r="P655" s="6">
        <f>SQRT(H655*H655+L655*L655)</f>
        <v>115423.46019391398</v>
      </c>
      <c r="Q655" s="6">
        <f>(H655*H655-L655*L655)/(H655*H655+L655*L655)</f>
        <v>9.9142154076290994E-3</v>
      </c>
      <c r="R655"/>
      <c r="S655"/>
    </row>
    <row r="656" spans="1:19">
      <c r="A656" s="1">
        <f>100000*D656+1000*C656+B656</f>
        <v>1200004</v>
      </c>
      <c r="B656" s="1">
        <v>4</v>
      </c>
      <c r="C656" s="1">
        <v>0</v>
      </c>
      <c r="D656" s="2">
        <v>12</v>
      </c>
      <c r="E656" s="5">
        <v>1384.74</v>
      </c>
      <c r="F656" s="5">
        <v>30.26</v>
      </c>
      <c r="G656" s="6">
        <f>E656*E656</f>
        <v>1917504.8676</v>
      </c>
      <c r="H656" s="6">
        <f>2*E656*F656</f>
        <v>83804.464800000002</v>
      </c>
      <c r="I656" s="5">
        <v>1404.43</v>
      </c>
      <c r="J656" s="5">
        <v>29.53</v>
      </c>
      <c r="K656" s="6">
        <f>I656*I656</f>
        <v>1972423.6249000002</v>
      </c>
      <c r="L656" s="6">
        <f>2*I656*J656</f>
        <v>82945.635800000004</v>
      </c>
      <c r="M656" s="6">
        <f>0.5*(G656+K656)</f>
        <v>1944964.2462500001</v>
      </c>
      <c r="N656" s="5">
        <f>0.5*P656</f>
        <v>58955.845381693667</v>
      </c>
      <c r="O656" s="6">
        <f>G656-K656</f>
        <v>-54918.757300000172</v>
      </c>
      <c r="P656" s="6">
        <f>SQRT(H656*H656+L656*L656)</f>
        <v>117911.69076338733</v>
      </c>
      <c r="Q656" s="6">
        <f>(H656*H656-L656*L656)/(H656*H656+L656*L656)</f>
        <v>1.0300518149273479E-2</v>
      </c>
      <c r="R656"/>
      <c r="S656"/>
    </row>
    <row r="657" spans="1:19">
      <c r="A657" s="1">
        <f>100000*D657+1000*C657+B657</f>
        <v>1200006</v>
      </c>
      <c r="B657" s="1">
        <v>6</v>
      </c>
      <c r="C657" s="1">
        <v>0</v>
      </c>
      <c r="D657" s="2">
        <v>12</v>
      </c>
      <c r="E657" s="5">
        <v>141.25</v>
      </c>
      <c r="F657" s="5">
        <v>269.3</v>
      </c>
      <c r="G657" s="6">
        <f>E657*E657</f>
        <v>19951.5625</v>
      </c>
      <c r="H657" s="6">
        <f>2*E657*F657</f>
        <v>76077.25</v>
      </c>
      <c r="I657" s="5">
        <v>218.5</v>
      </c>
      <c r="J657" s="5">
        <v>267.61</v>
      </c>
      <c r="K657" s="6">
        <f>I657*I657</f>
        <v>47742.25</v>
      </c>
      <c r="L657" s="6">
        <f>2*I657*J657</f>
        <v>116945.57</v>
      </c>
      <c r="M657" s="6">
        <f>0.5*(G657+K657)</f>
        <v>33846.90625</v>
      </c>
      <c r="N657" s="5">
        <f>0.5*P657</f>
        <v>69756.74574940298</v>
      </c>
      <c r="O657" s="6">
        <f>G657-K657</f>
        <v>-27790.6875</v>
      </c>
      <c r="P657" s="6">
        <f>SQRT(H657*H657+L657*L657)</f>
        <v>139513.49149880596</v>
      </c>
      <c r="Q657" s="6">
        <f>(H657*H657-L657*L657)/(H657*H657+L657*L657)</f>
        <v>-0.40528732918848998</v>
      </c>
      <c r="R657"/>
      <c r="S657"/>
    </row>
    <row r="658" spans="1:19">
      <c r="A658" s="1">
        <f>100000*D658+1000*C658+B658</f>
        <v>1200007</v>
      </c>
      <c r="B658" s="1">
        <v>7</v>
      </c>
      <c r="C658" s="1">
        <v>0</v>
      </c>
      <c r="D658" s="2">
        <v>12</v>
      </c>
      <c r="E658" s="5">
        <v>856.16</v>
      </c>
      <c r="F658" s="5">
        <v>39.630000000000003</v>
      </c>
      <c r="G658" s="6">
        <f>E658*E658</f>
        <v>733009.94559999998</v>
      </c>
      <c r="H658" s="6">
        <f>2*E658*F658</f>
        <v>67859.241600000008</v>
      </c>
      <c r="I658" s="5">
        <v>855.52</v>
      </c>
      <c r="J658" s="5">
        <v>38.78</v>
      </c>
      <c r="K658" s="6">
        <f>I658*I658</f>
        <v>731914.47039999999</v>
      </c>
      <c r="L658" s="6">
        <f>2*I658*J658</f>
        <v>66354.131200000003</v>
      </c>
      <c r="M658" s="6">
        <f>0.5*(G658+K658)</f>
        <v>732462.20799999998</v>
      </c>
      <c r="N658" s="5">
        <f>0.5*P658</f>
        <v>47454.57669665273</v>
      </c>
      <c r="O658" s="6">
        <f>G658-K658</f>
        <v>1095.4751999999862</v>
      </c>
      <c r="P658" s="6">
        <f>SQRT(H658*H658+L658*L658)</f>
        <v>94909.15339330546</v>
      </c>
      <c r="Q658" s="6">
        <f>(H658*H658-L658*L658)/(H658*H658+L658*L658)</f>
        <v>2.2425800180512663E-2</v>
      </c>
      <c r="R658"/>
      <c r="S658"/>
    </row>
    <row r="659" spans="1:19">
      <c r="A659" s="1">
        <f>100000*D659+1000*C659+B659</f>
        <v>1200008</v>
      </c>
      <c r="B659" s="1">
        <v>8</v>
      </c>
      <c r="C659" s="1">
        <v>0</v>
      </c>
      <c r="D659" s="2">
        <v>12</v>
      </c>
      <c r="E659" s="5">
        <v>295.89999999999998</v>
      </c>
      <c r="F659" s="5">
        <v>304.2</v>
      </c>
      <c r="G659" s="6">
        <f>E659*E659</f>
        <v>87556.809999999983</v>
      </c>
      <c r="H659" s="6">
        <f>2*E659*F659</f>
        <v>180025.55999999997</v>
      </c>
      <c r="I659" s="5">
        <v>235.51</v>
      </c>
      <c r="J659" s="5">
        <v>303.82</v>
      </c>
      <c r="K659" s="6">
        <f>I659*I659</f>
        <v>55464.960099999997</v>
      </c>
      <c r="L659" s="6">
        <f>2*I659*J659</f>
        <v>143105.29639999999</v>
      </c>
      <c r="M659" s="6">
        <f>0.5*(G659+K659)</f>
        <v>71510.885049999983</v>
      </c>
      <c r="N659" s="5">
        <f>0.5*P659</f>
        <v>114987.31246429478</v>
      </c>
      <c r="O659" s="6">
        <f>G659-K659</f>
        <v>32091.849899999987</v>
      </c>
      <c r="P659" s="6">
        <f>SQRT(H659*H659+L659*L659)</f>
        <v>229974.62492858956</v>
      </c>
      <c r="Q659" s="6">
        <f>(H659*H659-L659*L659)/(H659*H659+L659*L659)</f>
        <v>0.22557106306202571</v>
      </c>
      <c r="R659"/>
      <c r="S659"/>
    </row>
    <row r="660" spans="1:19">
      <c r="A660" s="1">
        <f>100000*D660+1000*C660+B660</f>
        <v>1200009</v>
      </c>
      <c r="B660" s="1">
        <v>9</v>
      </c>
      <c r="C660" s="1">
        <v>0</v>
      </c>
      <c r="D660" s="2">
        <v>12</v>
      </c>
      <c r="E660" s="5">
        <v>999.39</v>
      </c>
      <c r="F660" s="5">
        <v>43.39</v>
      </c>
      <c r="G660" s="6">
        <f>E660*E660</f>
        <v>998780.37209999992</v>
      </c>
      <c r="H660" s="6">
        <f>2*E660*F660</f>
        <v>86727.064199999993</v>
      </c>
      <c r="I660" s="5">
        <v>1042.82</v>
      </c>
      <c r="J660" s="5">
        <v>47.9</v>
      </c>
      <c r="K660" s="6">
        <f>I660*I660</f>
        <v>1087473.5523999999</v>
      </c>
      <c r="L660" s="6">
        <f>2*I660*J660</f>
        <v>99902.155999999988</v>
      </c>
      <c r="M660" s="6">
        <f>0.5*(G660+K660)</f>
        <v>1043126.9622499999</v>
      </c>
      <c r="N660" s="5">
        <f>0.5*P660</f>
        <v>66147.608494561719</v>
      </c>
      <c r="O660" s="6">
        <f>G660-K660</f>
        <v>-88693.180300000007</v>
      </c>
      <c r="P660" s="6">
        <f>SQRT(H660*H660+L660*L660)</f>
        <v>132295.21698912344</v>
      </c>
      <c r="Q660" s="6">
        <f>(H660*H660-L660*L660)/(H660*H660+L660*L660)</f>
        <v>-0.14048986832236421</v>
      </c>
      <c r="R660"/>
      <c r="S660"/>
    </row>
    <row r="661" spans="1:19">
      <c r="A661" s="1">
        <f>100000*D661+1000*C661+B661</f>
        <v>1201000</v>
      </c>
      <c r="B661" s="1">
        <v>0</v>
      </c>
      <c r="C661" s="1">
        <v>1</v>
      </c>
      <c r="D661" s="2">
        <v>12</v>
      </c>
      <c r="E661" s="5">
        <v>2049.41</v>
      </c>
      <c r="F661" s="5">
        <v>29.78</v>
      </c>
      <c r="G661" s="6">
        <f>E661*E661</f>
        <v>4200081.3480999991</v>
      </c>
      <c r="H661" s="6">
        <f>2*E661*F661</f>
        <v>122062.8596</v>
      </c>
      <c r="I661" s="5">
        <v>2007.96</v>
      </c>
      <c r="J661" s="5">
        <v>28.39</v>
      </c>
      <c r="K661" s="6">
        <f>I661*I661</f>
        <v>4031903.3615999999</v>
      </c>
      <c r="L661" s="6">
        <f>2*I661*J661</f>
        <v>114011.9688</v>
      </c>
      <c r="M661" s="6">
        <f>0.5*(G661+K661)</f>
        <v>4115992.3548499998</v>
      </c>
      <c r="N661" s="5">
        <f>0.5*P661</f>
        <v>83513.577823281958</v>
      </c>
      <c r="O661" s="6">
        <f>G661-K661</f>
        <v>168177.98649999918</v>
      </c>
      <c r="P661" s="6">
        <f>SQRT(H661*H661+L661*L661)</f>
        <v>167027.15564656392</v>
      </c>
      <c r="Q661" s="6">
        <f>(H661*H661-L661*L661)/(H661*H661+L661*L661)</f>
        <v>6.8127028672424497E-2</v>
      </c>
      <c r="R661"/>
      <c r="S661"/>
    </row>
    <row r="662" spans="1:19">
      <c r="A662" s="1">
        <f>100000*D662+1000*C662+B662</f>
        <v>1202000</v>
      </c>
      <c r="B662" s="1">
        <v>0</v>
      </c>
      <c r="C662" s="1">
        <v>2</v>
      </c>
      <c r="D662" s="2">
        <v>12</v>
      </c>
      <c r="E662" s="5">
        <v>2701.77</v>
      </c>
      <c r="F662" s="5">
        <v>26.99</v>
      </c>
      <c r="G662" s="6">
        <f>E662*E662</f>
        <v>7299561.1328999996</v>
      </c>
      <c r="H662" s="6">
        <f>2*E662*F662</f>
        <v>145841.54459999999</v>
      </c>
      <c r="I662" s="5">
        <v>2676.28</v>
      </c>
      <c r="J662" s="5">
        <v>27.13</v>
      </c>
      <c r="K662" s="6">
        <f>I662*I662</f>
        <v>7162474.6384000015</v>
      </c>
      <c r="L662" s="6">
        <f>2*I662*J662</f>
        <v>145214.9528</v>
      </c>
      <c r="M662" s="6">
        <f>0.5*(G662+K662)</f>
        <v>7231017.8856500005</v>
      </c>
      <c r="N662" s="5">
        <f>0.5*P662</f>
        <v>102904.24997056731</v>
      </c>
      <c r="O662" s="6">
        <f>G662-K662</f>
        <v>137086.49449999817</v>
      </c>
      <c r="P662" s="6">
        <f>SQRT(H662*H662+L662*L662)</f>
        <v>205808.49994113462</v>
      </c>
      <c r="Q662" s="6">
        <f>(H662*H662-L662*L662)/(H662*H662+L662*L662)</f>
        <v>4.3056169615953103E-3</v>
      </c>
      <c r="R662"/>
      <c r="S662"/>
    </row>
    <row r="663" spans="1:19">
      <c r="A663" s="1">
        <f>100000*D663+1000*C663+B663</f>
        <v>1203000</v>
      </c>
      <c r="B663" s="1">
        <v>0</v>
      </c>
      <c r="C663" s="1">
        <v>3</v>
      </c>
      <c r="D663" s="2">
        <v>12</v>
      </c>
      <c r="E663" s="5">
        <v>3465.13</v>
      </c>
      <c r="F663" s="5">
        <v>24.05</v>
      </c>
      <c r="G663" s="6">
        <f>E663*E663</f>
        <v>12007125.916900001</v>
      </c>
      <c r="H663" s="6">
        <f>2*E663*F663</f>
        <v>166672.753</v>
      </c>
      <c r="I663" s="5">
        <v>3439.2</v>
      </c>
      <c r="J663" s="5">
        <v>23.98</v>
      </c>
      <c r="K663" s="6">
        <f>I663*I663</f>
        <v>11828096.639999999</v>
      </c>
      <c r="L663" s="6">
        <f>2*I663*J663</f>
        <v>164944.03200000001</v>
      </c>
      <c r="M663" s="6">
        <f>0.5*(G663+K663)</f>
        <v>11917611.278450001</v>
      </c>
      <c r="N663" s="5">
        <f>0.5*P663</f>
        <v>117245.83178626867</v>
      </c>
      <c r="O663" s="6">
        <f>G663-K663</f>
        <v>179029.27690000273</v>
      </c>
      <c r="P663" s="6">
        <f>SQRT(H663*H663+L663*L663)</f>
        <v>234491.66357253733</v>
      </c>
      <c r="Q663" s="6">
        <f>(H663*H663-L663*L663)/(H663*H663+L663*L663)</f>
        <v>1.0425732958594426E-2</v>
      </c>
      <c r="R663"/>
      <c r="S663"/>
    </row>
    <row r="664" spans="1:19">
      <c r="A664" s="1">
        <f>100000*D664+1000*C664+B664</f>
        <v>1204000</v>
      </c>
      <c r="B664" s="1">
        <v>0</v>
      </c>
      <c r="C664" s="1">
        <v>4</v>
      </c>
      <c r="D664" s="2">
        <v>12</v>
      </c>
      <c r="E664" s="5">
        <v>2174.0300000000002</v>
      </c>
      <c r="F664" s="5">
        <v>27</v>
      </c>
      <c r="G664" s="6">
        <f>E664*E664</f>
        <v>4726406.4409000007</v>
      </c>
      <c r="H664" s="6">
        <f>2*E664*F664</f>
        <v>117397.62000000001</v>
      </c>
      <c r="I664" s="5">
        <v>2126.64</v>
      </c>
      <c r="J664" s="5">
        <v>26.07</v>
      </c>
      <c r="K664" s="6">
        <f>I664*I664</f>
        <v>4522597.6895999992</v>
      </c>
      <c r="L664" s="6">
        <f>2*I664*J664</f>
        <v>110883.00959999999</v>
      </c>
      <c r="M664" s="6">
        <f>0.5*(G664+K664)</f>
        <v>4624502.06525</v>
      </c>
      <c r="N664" s="5">
        <f>0.5*P664</f>
        <v>80742.248853400932</v>
      </c>
      <c r="O664" s="6">
        <f>G664-K664</f>
        <v>203808.75130000152</v>
      </c>
      <c r="P664" s="6">
        <f>SQRT(H664*H664+L664*L664)</f>
        <v>161484.49770680186</v>
      </c>
      <c r="Q664" s="6">
        <f>(H664*H664-L664*L664)/(H664*H664+L664*L664)</f>
        <v>5.7029010456837489E-2</v>
      </c>
      <c r="R664"/>
      <c r="S664"/>
    </row>
    <row r="665" spans="1:19">
      <c r="A665" s="1">
        <f>100000*D665+1000*C665+B665</f>
        <v>1205000</v>
      </c>
      <c r="B665" s="1">
        <v>0</v>
      </c>
      <c r="C665" s="1">
        <v>5</v>
      </c>
      <c r="D665" s="2">
        <v>12</v>
      </c>
      <c r="E665" s="5">
        <v>533.28</v>
      </c>
      <c r="F665" s="5">
        <v>70.900000000000006</v>
      </c>
      <c r="G665" s="6">
        <f>E665*E665</f>
        <v>284387.55839999998</v>
      </c>
      <c r="H665" s="6">
        <f>2*E665*F665</f>
        <v>75619.104000000007</v>
      </c>
      <c r="I665" s="5">
        <v>547.20000000000005</v>
      </c>
      <c r="J665" s="5">
        <v>68.8</v>
      </c>
      <c r="K665" s="6">
        <f>I665*I665</f>
        <v>299427.84000000003</v>
      </c>
      <c r="L665" s="6">
        <f>2*I665*J665</f>
        <v>75294.720000000001</v>
      </c>
      <c r="M665" s="6">
        <f>0.5*(G665+K665)</f>
        <v>291907.69920000003</v>
      </c>
      <c r="N665" s="5">
        <f>0.5*P665</f>
        <v>53356.217420374771</v>
      </c>
      <c r="O665" s="6">
        <f>G665-K665</f>
        <v>-15040.281600000046</v>
      </c>
      <c r="P665" s="6">
        <f>SQRT(H665*H665+L665*L665)</f>
        <v>106712.43484074954</v>
      </c>
      <c r="Q665" s="6">
        <f>(H665*H665-L665*L665)/(H665*H665+L665*L665)</f>
        <v>4.2989103673880431E-3</v>
      </c>
      <c r="R665"/>
      <c r="S665"/>
    </row>
    <row r="666" spans="1:19">
      <c r="A666" s="1">
        <f>100000*D666+1000*C666+B666</f>
        <v>1206000</v>
      </c>
      <c r="B666" s="1">
        <v>0</v>
      </c>
      <c r="C666" s="1">
        <v>6</v>
      </c>
      <c r="D666" s="2">
        <v>12</v>
      </c>
      <c r="E666" s="5">
        <v>1721.45</v>
      </c>
      <c r="F666" s="5">
        <v>29.13</v>
      </c>
      <c r="G666" s="6">
        <f>E666*E666</f>
        <v>2963390.1025</v>
      </c>
      <c r="H666" s="6">
        <f>2*E666*F666</f>
        <v>100291.677</v>
      </c>
      <c r="I666" s="5">
        <v>1707.27</v>
      </c>
      <c r="J666" s="5">
        <v>29.37</v>
      </c>
      <c r="K666" s="6">
        <f>I666*I666</f>
        <v>2914770.8528999998</v>
      </c>
      <c r="L666" s="6">
        <f>2*I666*J666</f>
        <v>100285.0398</v>
      </c>
      <c r="M666" s="6">
        <f>0.5*(G666+K666)</f>
        <v>2939080.4776999997</v>
      </c>
      <c r="N666" s="5">
        <f>0.5*P666</f>
        <v>70914.578337532104</v>
      </c>
      <c r="O666" s="6">
        <f>G666-K666</f>
        <v>48619.249600000214</v>
      </c>
      <c r="P666" s="6">
        <f>SQRT(H666*H666+L666*L666)</f>
        <v>141829.15667506421</v>
      </c>
      <c r="Q666" s="6">
        <f>(H666*H666-L666*L666)/(H666*H666+L666*L666)</f>
        <v>6.6181160990355577E-5</v>
      </c>
      <c r="R666"/>
      <c r="S666"/>
    </row>
    <row r="667" spans="1:19">
      <c r="A667" s="1">
        <f>100000*D667+1000*C667+B667</f>
        <v>1207000</v>
      </c>
      <c r="B667" s="1">
        <v>0</v>
      </c>
      <c r="C667" s="1">
        <v>7</v>
      </c>
      <c r="D667" s="2">
        <v>12</v>
      </c>
      <c r="E667" s="5">
        <v>1939.49</v>
      </c>
      <c r="F667" s="5">
        <v>30.64</v>
      </c>
      <c r="G667" s="6">
        <f>E667*E667</f>
        <v>3761621.4601000003</v>
      </c>
      <c r="H667" s="6">
        <f>2*E667*F667</f>
        <v>118851.94720000001</v>
      </c>
      <c r="I667" s="5">
        <v>1958.65</v>
      </c>
      <c r="J667" s="5">
        <v>29.89</v>
      </c>
      <c r="K667" s="6">
        <f>I667*I667</f>
        <v>3836309.8225000002</v>
      </c>
      <c r="L667" s="6">
        <f>2*I667*J667</f>
        <v>117088.09700000001</v>
      </c>
      <c r="M667" s="6">
        <f>0.5*(G667+K667)</f>
        <v>3798965.6413000003</v>
      </c>
      <c r="N667" s="5">
        <f>0.5*P667</f>
        <v>83419.733595104772</v>
      </c>
      <c r="O667" s="6">
        <f>G667-K667</f>
        <v>-74688.362399999984</v>
      </c>
      <c r="P667" s="6">
        <f>SQRT(H667*H667+L667*L667)</f>
        <v>166839.46719020954</v>
      </c>
      <c r="Q667" s="6">
        <f>(H667*H667-L667*L667)/(H667*H667+L667*L667)</f>
        <v>1.4950845949743517E-2</v>
      </c>
      <c r="R667"/>
      <c r="S667"/>
    </row>
    <row r="668" spans="1:19">
      <c r="A668" s="1">
        <f>100000*D668+1000*C668+B668</f>
        <v>1208000</v>
      </c>
      <c r="B668" s="1">
        <v>0</v>
      </c>
      <c r="C668" s="1">
        <v>8</v>
      </c>
      <c r="D668" s="2">
        <v>12</v>
      </c>
      <c r="E668" s="5">
        <v>1061.6500000000001</v>
      </c>
      <c r="F668" s="5">
        <v>44.12</v>
      </c>
      <c r="G668" s="6">
        <f>E668*E668</f>
        <v>1127100.7225000001</v>
      </c>
      <c r="H668" s="6">
        <f>2*E668*F668</f>
        <v>93679.995999999999</v>
      </c>
      <c r="I668" s="5">
        <v>1034.72</v>
      </c>
      <c r="J668" s="5">
        <v>45.29</v>
      </c>
      <c r="K668" s="6">
        <f>I668*I668</f>
        <v>1070645.4784000001</v>
      </c>
      <c r="L668" s="6">
        <f>2*I668*J668</f>
        <v>93724.937600000005</v>
      </c>
      <c r="M668" s="6">
        <f>0.5*(G668+K668)</f>
        <v>1098873.1004500003</v>
      </c>
      <c r="N668" s="5">
        <f>0.5*P668</f>
        <v>66257.651593389412</v>
      </c>
      <c r="O668" s="6">
        <f>G668-K668</f>
        <v>56455.244100000011</v>
      </c>
      <c r="P668" s="6">
        <f>SQRT(H668*H668+L668*L668)</f>
        <v>132515.30318677882</v>
      </c>
      <c r="Q668" s="6">
        <f>(H668*H668-L668*L668)/(H668*H668+L668*L668)</f>
        <v>-4.7962021652406397E-4</v>
      </c>
      <c r="R668"/>
      <c r="S668"/>
    </row>
    <row r="669" spans="1:19">
      <c r="A669" s="1">
        <f>100000*D669+1000*C669+B669</f>
        <v>1209000</v>
      </c>
      <c r="B669" s="1">
        <v>0</v>
      </c>
      <c r="C669" s="1">
        <v>9</v>
      </c>
      <c r="D669" s="2">
        <v>12</v>
      </c>
      <c r="E669" s="5">
        <v>1606.01</v>
      </c>
      <c r="F669" s="5">
        <v>34.950000000000003</v>
      </c>
      <c r="G669" s="6">
        <f>E669*E669</f>
        <v>2579268.1200999999</v>
      </c>
      <c r="H669" s="6">
        <f>2*E669*F669</f>
        <v>112260.099</v>
      </c>
      <c r="I669" s="5">
        <v>1595.05</v>
      </c>
      <c r="J669" s="5">
        <v>35.32</v>
      </c>
      <c r="K669" s="6">
        <f>I669*I669</f>
        <v>2544184.5024999999</v>
      </c>
      <c r="L669" s="6">
        <f>2*I669*J669</f>
        <v>112674.33199999999</v>
      </c>
      <c r="M669" s="6">
        <f>0.5*(G669+K669)</f>
        <v>2561726.3113000002</v>
      </c>
      <c r="N669" s="5">
        <f>0.5*P669</f>
        <v>79526.465593436296</v>
      </c>
      <c r="O669" s="6">
        <f>G669-K669</f>
        <v>35083.617599999998</v>
      </c>
      <c r="P669" s="6">
        <f>SQRT(H669*H669+L669*L669)</f>
        <v>159052.93118687259</v>
      </c>
      <c r="Q669" s="6">
        <f>(H669*H669-L669*L669)/(H669*H669+L669*L669)</f>
        <v>-3.6831319539499864E-3</v>
      </c>
      <c r="R669"/>
      <c r="S669"/>
    </row>
    <row r="670" spans="1:19">
      <c r="A670" s="1">
        <f>100000*D670+1000*C670+B670</f>
        <v>1210000</v>
      </c>
      <c r="B670" s="1">
        <v>0</v>
      </c>
      <c r="C670" s="1">
        <v>10</v>
      </c>
      <c r="D670" s="2">
        <v>12</v>
      </c>
      <c r="E670" s="5">
        <v>563.47</v>
      </c>
      <c r="F670" s="5">
        <v>110.75</v>
      </c>
      <c r="G670" s="6">
        <f>E670*E670</f>
        <v>317498.44090000005</v>
      </c>
      <c r="H670" s="6">
        <f>2*E670*F670</f>
        <v>124808.60500000001</v>
      </c>
      <c r="I670" s="5">
        <v>551.76</v>
      </c>
      <c r="J670" s="5">
        <v>113.51</v>
      </c>
      <c r="K670" s="6">
        <f>I670*I670</f>
        <v>304439.09759999998</v>
      </c>
      <c r="L670" s="6">
        <f>2*I670*J670</f>
        <v>125260.5552</v>
      </c>
      <c r="M670" s="6">
        <f>0.5*(G670+K670)</f>
        <v>310968.76925000001</v>
      </c>
      <c r="N670" s="5">
        <f>0.5*P670</f>
        <v>88412.943864371846</v>
      </c>
      <c r="O670" s="6">
        <f>G670-K670</f>
        <v>13059.343300000066</v>
      </c>
      <c r="P670" s="6">
        <f>SQRT(H670*H670+L670*L670)</f>
        <v>176825.88772874369</v>
      </c>
      <c r="Q670" s="6">
        <f>(H670*H670-L670*L670)/(H670*H670+L670*L670)</f>
        <v>-3.6145898472407872E-3</v>
      </c>
      <c r="R670"/>
      <c r="S670"/>
    </row>
    <row r="671" spans="1:19">
      <c r="A671" s="1">
        <f>100000*D671+1000*C671+B671</f>
        <v>1211000</v>
      </c>
      <c r="B671" s="1">
        <v>0</v>
      </c>
      <c r="C671" s="1">
        <v>11</v>
      </c>
      <c r="D671" s="2">
        <v>12</v>
      </c>
      <c r="E671" s="5">
        <v>287.60000000000002</v>
      </c>
      <c r="F671" s="5">
        <v>342.78</v>
      </c>
      <c r="G671" s="6">
        <f>E671*E671</f>
        <v>82713.760000000009</v>
      </c>
      <c r="H671" s="6">
        <f>2*E671*F671</f>
        <v>197167.05600000001</v>
      </c>
      <c r="I671" s="5">
        <v>282.94</v>
      </c>
      <c r="J671" s="5">
        <v>286.32</v>
      </c>
      <c r="K671" s="6">
        <f>I671*I671</f>
        <v>80055.043600000005</v>
      </c>
      <c r="L671" s="6">
        <f>2*I671*J671</f>
        <v>162022.7616</v>
      </c>
      <c r="M671" s="6">
        <f>0.5*(G671+K671)</f>
        <v>81384.401800000007</v>
      </c>
      <c r="N671" s="5">
        <f>0.5*P671</f>
        <v>127599.19988796713</v>
      </c>
      <c r="O671" s="6">
        <f>G671-K671</f>
        <v>2658.7164000000048</v>
      </c>
      <c r="P671" s="6">
        <f>SQRT(H671*H671+L671*L671)</f>
        <v>255198.39977593426</v>
      </c>
      <c r="Q671" s="6">
        <f>(H671*H671-L671*L671)/(H671*H671+L671*L671)</f>
        <v>0.19383087281306569</v>
      </c>
      <c r="R671"/>
      <c r="S671"/>
    </row>
    <row r="672" spans="1:19">
      <c r="A672" s="1">
        <f>100000*D672+1000*C672+B672</f>
        <v>1212000</v>
      </c>
      <c r="B672" s="1">
        <v>0</v>
      </c>
      <c r="C672" s="1">
        <v>12</v>
      </c>
      <c r="D672" s="2">
        <v>12</v>
      </c>
      <c r="E672" s="5">
        <v>524.38</v>
      </c>
      <c r="F672" s="5">
        <v>136.08000000000001</v>
      </c>
      <c r="G672" s="6">
        <f>E672*E672</f>
        <v>274974.38439999998</v>
      </c>
      <c r="H672" s="6">
        <f>2*E672*F672</f>
        <v>142715.26080000002</v>
      </c>
      <c r="I672" s="5">
        <v>516.62</v>
      </c>
      <c r="J672" s="5">
        <v>137.80000000000001</v>
      </c>
      <c r="K672" s="6">
        <f>I672*I672</f>
        <v>266896.22440000001</v>
      </c>
      <c r="L672" s="6">
        <f>2*I672*J672</f>
        <v>142380.47200000001</v>
      </c>
      <c r="M672" s="6">
        <f>0.5*(G672+K672)</f>
        <v>270935.30440000002</v>
      </c>
      <c r="N672" s="5">
        <f>0.5*P672</f>
        <v>100796.63247370272</v>
      </c>
      <c r="O672" s="6">
        <f>G672-K672</f>
        <v>8078.1599999999744</v>
      </c>
      <c r="P672" s="6">
        <f>SQRT(H672*H672+L672*L672)</f>
        <v>201593.26494740543</v>
      </c>
      <c r="Q672" s="6">
        <f>(H672*H672-L672*L672)/(H672*H672+L672*L672)</f>
        <v>2.3486029414957776E-3</v>
      </c>
      <c r="R672"/>
      <c r="S672"/>
    </row>
    <row r="673" spans="1:19">
      <c r="A673" s="1">
        <f>100000*D673+1000*C673+B673</f>
        <v>1288000</v>
      </c>
      <c r="B673" s="1">
        <v>0</v>
      </c>
      <c r="C673" s="1">
        <v>-12</v>
      </c>
      <c r="D673" s="2">
        <v>13</v>
      </c>
      <c r="E673" s="5">
        <v>162.78</v>
      </c>
      <c r="F673" s="5">
        <v>314.77999999999997</v>
      </c>
      <c r="G673" s="6">
        <f>E673*E673</f>
        <v>26497.328400000002</v>
      </c>
      <c r="H673" s="6">
        <f>2*E673*F673</f>
        <v>102479.77679999999</v>
      </c>
      <c r="I673" s="5">
        <v>129.27000000000001</v>
      </c>
      <c r="J673" s="5">
        <v>312.14999999999998</v>
      </c>
      <c r="K673" s="6">
        <f>I673*I673</f>
        <v>16710.732900000003</v>
      </c>
      <c r="L673" s="6">
        <f>2*I673*J673</f>
        <v>80703.260999999999</v>
      </c>
      <c r="M673" s="6">
        <f>0.5*(G673+K673)</f>
        <v>21604.030650000001</v>
      </c>
      <c r="N673" s="5">
        <f>0.5*P673</f>
        <v>65221.01078067546</v>
      </c>
      <c r="O673" s="6">
        <f>G673-K673</f>
        <v>9786.5954999999994</v>
      </c>
      <c r="P673" s="6">
        <f>SQRT(H673*H673+L673*L673)</f>
        <v>130442.02156135092</v>
      </c>
      <c r="Q673" s="6">
        <f>(H673*H673-L673*L673)/(H673*H673+L673*L673)</f>
        <v>0.23444372329293334</v>
      </c>
      <c r="R673"/>
      <c r="S673"/>
    </row>
    <row r="674" spans="1:19">
      <c r="A674" s="1">
        <f>100000*D674+1000*C674+B674</f>
        <v>1289000</v>
      </c>
      <c r="B674" s="1">
        <v>0</v>
      </c>
      <c r="C674" s="1">
        <v>-11</v>
      </c>
      <c r="D674" s="2">
        <v>13</v>
      </c>
      <c r="E674" s="5">
        <v>599.72</v>
      </c>
      <c r="F674" s="5">
        <v>106.81</v>
      </c>
      <c r="G674" s="6">
        <f>E674*E674</f>
        <v>359664.07840000006</v>
      </c>
      <c r="H674" s="6">
        <f>2*E674*F674</f>
        <v>128112.18640000001</v>
      </c>
      <c r="I674" s="5">
        <v>564.4</v>
      </c>
      <c r="J674" s="5">
        <v>93.05</v>
      </c>
      <c r="K674" s="6">
        <f>I674*I674</f>
        <v>318547.36</v>
      </c>
      <c r="L674" s="6">
        <f>2*I674*J674</f>
        <v>105034.84</v>
      </c>
      <c r="M674" s="6">
        <f>0.5*(G674+K674)</f>
        <v>339105.71920000005</v>
      </c>
      <c r="N674" s="5">
        <f>0.5*P674</f>
        <v>82832.737969377093</v>
      </c>
      <c r="O674" s="6">
        <f>G674-K674</f>
        <v>41116.718400000071</v>
      </c>
      <c r="P674" s="6">
        <f>SQRT(H674*H674+L674*L674)</f>
        <v>165665.47593875419</v>
      </c>
      <c r="Q674" s="6">
        <f>(H674*H674-L674*L674)/(H674*H674+L674*L674)</f>
        <v>0.19604317377580122</v>
      </c>
      <c r="R674"/>
      <c r="S674"/>
    </row>
    <row r="675" spans="1:19">
      <c r="A675" s="1">
        <f>100000*D675+1000*C675+B675</f>
        <v>1290000</v>
      </c>
      <c r="B675" s="1">
        <v>0</v>
      </c>
      <c r="C675" s="1">
        <v>-10</v>
      </c>
      <c r="D675" s="2">
        <v>13</v>
      </c>
      <c r="E675" s="5">
        <v>703.2</v>
      </c>
      <c r="F675" s="5">
        <v>61.37</v>
      </c>
      <c r="G675" s="6">
        <f>E675*E675</f>
        <v>494490.24000000005</v>
      </c>
      <c r="H675" s="6">
        <f>2*E675*F675</f>
        <v>86310.767999999996</v>
      </c>
      <c r="I675" s="5">
        <v>743.66</v>
      </c>
      <c r="J675" s="5">
        <v>64.44</v>
      </c>
      <c r="K675" s="6">
        <f>I675*I675</f>
        <v>553030.19559999998</v>
      </c>
      <c r="L675" s="6">
        <f>2*I675*J675</f>
        <v>95842.900799999989</v>
      </c>
      <c r="M675" s="6">
        <f>0.5*(G675+K675)</f>
        <v>523760.21779999998</v>
      </c>
      <c r="N675" s="5">
        <f>0.5*P675</f>
        <v>64489.166350846208</v>
      </c>
      <c r="O675" s="6">
        <f>G675-K675</f>
        <v>-58539.955599999928</v>
      </c>
      <c r="P675" s="6">
        <f>SQRT(H675*H675+L675*L675)</f>
        <v>128978.33270169242</v>
      </c>
      <c r="Q675" s="6">
        <f>(H675*H675-L675*L675)/(H675*H675+L675*L675)</f>
        <v>-0.10437451971530257</v>
      </c>
      <c r="R675"/>
      <c r="S675"/>
    </row>
    <row r="676" spans="1:19">
      <c r="A676" s="1">
        <f>100000*D676+1000*C676+B676</f>
        <v>1291000</v>
      </c>
      <c r="B676" s="1">
        <v>0</v>
      </c>
      <c r="C676" s="1">
        <v>-9</v>
      </c>
      <c r="D676" s="2">
        <v>13</v>
      </c>
      <c r="E676" s="5">
        <v>757.16</v>
      </c>
      <c r="F676" s="5">
        <v>51.29</v>
      </c>
      <c r="G676" s="6">
        <f>E676*E676</f>
        <v>573291.26559999993</v>
      </c>
      <c r="H676" s="6">
        <f>2*E676*F676</f>
        <v>77669.472799999989</v>
      </c>
      <c r="I676" s="5">
        <v>765.21</v>
      </c>
      <c r="J676" s="5">
        <v>50.13</v>
      </c>
      <c r="K676" s="6">
        <f>I676*I676</f>
        <v>585546.3441000001</v>
      </c>
      <c r="L676" s="6">
        <f>2*I676*J676</f>
        <v>76719.954600000012</v>
      </c>
      <c r="M676" s="6">
        <f>0.5*(G676+K676)</f>
        <v>579418.80484999996</v>
      </c>
      <c r="N676" s="5">
        <f>0.5*P676</f>
        <v>54585.937838549595</v>
      </c>
      <c r="O676" s="6">
        <f>G676-K676</f>
        <v>-12255.078500000178</v>
      </c>
      <c r="P676" s="6">
        <f>SQRT(H676*H676+L676*L676)</f>
        <v>109171.87567709919</v>
      </c>
      <c r="Q676" s="6">
        <f>(H676*H676-L676*L676)/(H676*H676+L676*L676)</f>
        <v>1.2299835583814162E-2</v>
      </c>
      <c r="R676"/>
      <c r="S676"/>
    </row>
    <row r="677" spans="1:19">
      <c r="A677" s="1">
        <f>100000*D677+1000*C677+B677</f>
        <v>1292000</v>
      </c>
      <c r="B677" s="1">
        <v>0</v>
      </c>
      <c r="C677" s="1">
        <v>-8</v>
      </c>
      <c r="D677" s="2">
        <v>13</v>
      </c>
      <c r="E677" s="5">
        <v>186.89</v>
      </c>
      <c r="F677" s="5">
        <v>241.51</v>
      </c>
      <c r="G677" s="6">
        <f>E677*E677</f>
        <v>34927.872099999993</v>
      </c>
      <c r="H677" s="6">
        <f>2*E677*F677</f>
        <v>90271.607799999983</v>
      </c>
      <c r="I677" s="5">
        <v>239.52</v>
      </c>
      <c r="J677" s="5">
        <v>242.55</v>
      </c>
      <c r="K677" s="6">
        <f>I677*I677</f>
        <v>57369.830400000006</v>
      </c>
      <c r="L677" s="6">
        <f>2*I677*J677</f>
        <v>116191.15200000002</v>
      </c>
      <c r="M677" s="6">
        <f>0.5*(G677+K677)</f>
        <v>46148.85125</v>
      </c>
      <c r="N677" s="5">
        <f>0.5*P677</f>
        <v>73568.585309702888</v>
      </c>
      <c r="O677" s="6">
        <f>G677-K677</f>
        <v>-22441.958300000013</v>
      </c>
      <c r="P677" s="6">
        <f>SQRT(H677*H677+L677*L677)</f>
        <v>147137.17061940578</v>
      </c>
      <c r="Q677" s="6">
        <f>(H677*H677-L677*L677)/(H677*H677+L677*L677)</f>
        <v>-0.24718623770762371</v>
      </c>
      <c r="R677"/>
      <c r="S677"/>
    </row>
    <row r="678" spans="1:19">
      <c r="A678" s="1">
        <f>100000*D678+1000*C678+B678</f>
        <v>1293000</v>
      </c>
      <c r="B678" s="1">
        <v>0</v>
      </c>
      <c r="C678" s="1">
        <v>-7</v>
      </c>
      <c r="D678" s="2">
        <v>13</v>
      </c>
      <c r="E678" s="5">
        <v>1691.11</v>
      </c>
      <c r="F678" s="5">
        <v>29.38</v>
      </c>
      <c r="G678" s="6">
        <f>E678*E678</f>
        <v>2859853.0320999995</v>
      </c>
      <c r="H678" s="6">
        <f>2*E678*F678</f>
        <v>99369.623599999992</v>
      </c>
      <c r="I678" s="5">
        <v>1696.91</v>
      </c>
      <c r="J678" s="5">
        <v>29.03</v>
      </c>
      <c r="K678" s="6">
        <f>I678*I678</f>
        <v>2879503.5481000002</v>
      </c>
      <c r="L678" s="6">
        <f>2*I678*J678</f>
        <v>98522.594600000011</v>
      </c>
      <c r="M678" s="6">
        <f>0.5*(G678+K678)</f>
        <v>2869678.2900999999</v>
      </c>
      <c r="N678" s="5">
        <f>0.5*P678</f>
        <v>69966.105617508874</v>
      </c>
      <c r="O678" s="6">
        <f>G678-K678</f>
        <v>-19650.51600000076</v>
      </c>
      <c r="P678" s="6">
        <f>SQRT(H678*H678+L678*L678)</f>
        <v>139932.21123501775</v>
      </c>
      <c r="Q678" s="6">
        <f>(H678*H678-L678*L678)/(H678*H678+L678*L678)</f>
        <v>8.5603515886510245E-3</v>
      </c>
      <c r="R678"/>
      <c r="S678"/>
    </row>
    <row r="679" spans="1:19">
      <c r="A679" s="1">
        <f>100000*D679+1000*C679+B679</f>
        <v>1294000</v>
      </c>
      <c r="B679" s="1">
        <v>0</v>
      </c>
      <c r="C679" s="1">
        <v>-6</v>
      </c>
      <c r="D679" s="2">
        <v>13</v>
      </c>
      <c r="E679" s="5">
        <v>675.63</v>
      </c>
      <c r="F679" s="5">
        <v>54.78</v>
      </c>
      <c r="G679" s="6">
        <f>E679*E679</f>
        <v>456475.89689999999</v>
      </c>
      <c r="H679" s="6">
        <f>2*E679*F679</f>
        <v>74022.022800000006</v>
      </c>
      <c r="I679" s="5">
        <v>631.64</v>
      </c>
      <c r="J679" s="5">
        <v>58.44</v>
      </c>
      <c r="K679" s="6">
        <f>I679*I679</f>
        <v>398969.08960000001</v>
      </c>
      <c r="L679" s="6">
        <f>2*I679*J679</f>
        <v>73826.083199999994</v>
      </c>
      <c r="M679" s="6">
        <f>0.5*(G679+K679)</f>
        <v>427722.49325</v>
      </c>
      <c r="N679" s="5">
        <f>0.5*P679</f>
        <v>52272.245073406404</v>
      </c>
      <c r="O679" s="6">
        <f>G679-K679</f>
        <v>57506.807299999986</v>
      </c>
      <c r="P679" s="6">
        <f>SQRT(H679*H679+L679*L679)</f>
        <v>104544.49014681281</v>
      </c>
      <c r="Q679" s="6">
        <f>(H679*H679-L679*L679)/(H679*H679+L679*L679)</f>
        <v>2.6505480680374042E-3</v>
      </c>
      <c r="R679"/>
      <c r="S679"/>
    </row>
    <row r="680" spans="1:19">
      <c r="A680" s="1">
        <f>100000*D680+1000*C680+B680</f>
        <v>1295000</v>
      </c>
      <c r="B680" s="1">
        <v>0</v>
      </c>
      <c r="C680" s="1">
        <v>-5</v>
      </c>
      <c r="D680" s="2">
        <v>13</v>
      </c>
      <c r="E680" s="5">
        <v>1585.92</v>
      </c>
      <c r="F680" s="5">
        <v>31.78</v>
      </c>
      <c r="G680" s="6">
        <f>E680*E680</f>
        <v>2515142.2464000001</v>
      </c>
      <c r="H680" s="6">
        <f>2*E680*F680</f>
        <v>100801.07520000001</v>
      </c>
      <c r="I680" s="5">
        <v>1567.44</v>
      </c>
      <c r="J680" s="5">
        <v>31.82</v>
      </c>
      <c r="K680" s="6">
        <f>I680*I680</f>
        <v>2456868.1536000003</v>
      </c>
      <c r="L680" s="6">
        <f>2*I680*J680</f>
        <v>99751.881600000008</v>
      </c>
      <c r="M680" s="6">
        <f>0.5*(G680+K680)</f>
        <v>2486005.2000000002</v>
      </c>
      <c r="N680" s="5">
        <f>0.5*P680</f>
        <v>70907.14816613427</v>
      </c>
      <c r="O680" s="6">
        <f>G680-K680</f>
        <v>58274.092799999751</v>
      </c>
      <c r="P680" s="6">
        <f>SQRT(H680*H680+L680*L680)</f>
        <v>141814.29633226854</v>
      </c>
      <c r="Q680" s="6">
        <f>(H680*H680-L680*L680)/(H680*H680+L680*L680)</f>
        <v>1.0462721692367481E-2</v>
      </c>
      <c r="R680"/>
      <c r="S680"/>
    </row>
    <row r="681" spans="1:19">
      <c r="A681" s="1">
        <f>100000*D681+1000*C681+B681</f>
        <v>1296000</v>
      </c>
      <c r="B681" s="1">
        <v>0</v>
      </c>
      <c r="C681" s="1">
        <v>-4</v>
      </c>
      <c r="D681" s="2">
        <v>13</v>
      </c>
      <c r="E681" s="5">
        <v>1416.39</v>
      </c>
      <c r="F681" s="5">
        <v>30.86</v>
      </c>
      <c r="G681" s="6">
        <f>E681*E681</f>
        <v>2006160.6321000003</v>
      </c>
      <c r="H681" s="6">
        <f>2*E681*F681</f>
        <v>87419.590800000005</v>
      </c>
      <c r="I681" s="5">
        <v>1387.31</v>
      </c>
      <c r="J681" s="5">
        <v>31.23</v>
      </c>
      <c r="K681" s="6">
        <f>I681*I681</f>
        <v>1924629.0360999999</v>
      </c>
      <c r="L681" s="6">
        <f>2*I681*J681</f>
        <v>86651.382599999997</v>
      </c>
      <c r="M681" s="6">
        <f>0.5*(G681+K681)</f>
        <v>1965394.8341000001</v>
      </c>
      <c r="N681" s="5">
        <f>0.5*P681</f>
        <v>61543.982163431356</v>
      </c>
      <c r="O681" s="6">
        <f>G681-K681</f>
        <v>81531.596000000369</v>
      </c>
      <c r="P681" s="6">
        <f>SQRT(H681*H681+L681*L681)</f>
        <v>123087.96432686271</v>
      </c>
      <c r="Q681" s="6">
        <f>(H681*H681-L681*L681)/(H681*H681+L681*L681)</f>
        <v>8.8262071898383473E-3</v>
      </c>
      <c r="R681"/>
      <c r="S681"/>
    </row>
    <row r="682" spans="1:19">
      <c r="A682" s="1">
        <f>100000*D682+1000*C682+B682</f>
        <v>1297000</v>
      </c>
      <c r="B682" s="1">
        <v>0</v>
      </c>
      <c r="C682" s="1">
        <v>-3</v>
      </c>
      <c r="D682" s="2">
        <v>13</v>
      </c>
      <c r="E682" s="5">
        <v>2123.5300000000002</v>
      </c>
      <c r="F682" s="5">
        <v>26.64</v>
      </c>
      <c r="G682" s="6">
        <f>E682*E682</f>
        <v>4509379.6609000005</v>
      </c>
      <c r="H682" s="6">
        <f>2*E682*F682</f>
        <v>113141.67840000002</v>
      </c>
      <c r="I682" s="5">
        <v>2100.54</v>
      </c>
      <c r="J682" s="5">
        <v>26.8</v>
      </c>
      <c r="K682" s="6">
        <f>I682*I682</f>
        <v>4412268.2916000001</v>
      </c>
      <c r="L682" s="6">
        <f>2*I682*J682</f>
        <v>112588.944</v>
      </c>
      <c r="M682" s="6">
        <f>0.5*(G682+K682)</f>
        <v>4460823.9762500003</v>
      </c>
      <c r="N682" s="5">
        <f>0.5*P682</f>
        <v>79808.066168470978</v>
      </c>
      <c r="O682" s="6">
        <f>G682-K682</f>
        <v>97111.36930000037</v>
      </c>
      <c r="P682" s="6">
        <f>SQRT(H682*H682+L682*L682)</f>
        <v>159616.13233694196</v>
      </c>
      <c r="Q682" s="6">
        <f>(H682*H682-L682*L682)/(H682*H682+L682*L682)</f>
        <v>4.8972627640939482E-3</v>
      </c>
      <c r="R682"/>
      <c r="S682"/>
    </row>
    <row r="683" spans="1:19">
      <c r="A683" s="1">
        <f>100000*D683+1000*C683+B683</f>
        <v>1298000</v>
      </c>
      <c r="B683" s="1">
        <v>0</v>
      </c>
      <c r="C683" s="1">
        <v>-2</v>
      </c>
      <c r="D683" s="2">
        <v>13</v>
      </c>
      <c r="E683" s="5">
        <v>560.65</v>
      </c>
      <c r="F683" s="5">
        <v>86.69</v>
      </c>
      <c r="G683" s="6">
        <f>E683*E683</f>
        <v>314328.42249999999</v>
      </c>
      <c r="H683" s="6">
        <f>2*E683*F683</f>
        <v>97205.496999999988</v>
      </c>
      <c r="I683" s="5">
        <v>549.78</v>
      </c>
      <c r="J683" s="5">
        <v>89.12</v>
      </c>
      <c r="K683" s="6">
        <f>I683*I683</f>
        <v>302258.04839999997</v>
      </c>
      <c r="L683" s="6">
        <f>2*I683*J683</f>
        <v>97992.787200000006</v>
      </c>
      <c r="M683" s="6">
        <f>0.5*(G683+K683)</f>
        <v>308293.23544999998</v>
      </c>
      <c r="N683" s="5">
        <f>0.5*P683</f>
        <v>69013.576545201402</v>
      </c>
      <c r="O683" s="6">
        <f>G683-K683</f>
        <v>12070.374100000015</v>
      </c>
      <c r="P683" s="6">
        <f>SQRT(H683*H683+L683*L683)</f>
        <v>138027.1530904028</v>
      </c>
      <c r="Q683" s="6">
        <f>(H683*H683-L683*L683)/(H683*H683+L683*L683)</f>
        <v>-8.0664376357968692E-3</v>
      </c>
      <c r="R683"/>
      <c r="S683"/>
    </row>
    <row r="684" spans="1:19">
      <c r="A684" s="1">
        <f>100000*D684+1000*C684+B684</f>
        <v>1299000</v>
      </c>
      <c r="B684" s="1">
        <v>0</v>
      </c>
      <c r="C684" s="1">
        <v>-1</v>
      </c>
      <c r="D684" s="2">
        <v>13</v>
      </c>
      <c r="E684" s="5">
        <v>347.73</v>
      </c>
      <c r="F684" s="5">
        <v>135.32</v>
      </c>
      <c r="G684" s="6">
        <f>E684*E684</f>
        <v>120916.15290000002</v>
      </c>
      <c r="H684" s="6">
        <f>2*E684*F684</f>
        <v>94109.647200000007</v>
      </c>
      <c r="I684" s="5">
        <v>323.92</v>
      </c>
      <c r="J684" s="5">
        <v>150.88</v>
      </c>
      <c r="K684" s="6">
        <f>I684*I684</f>
        <v>104924.16640000002</v>
      </c>
      <c r="L684" s="6">
        <f>2*I684*J684</f>
        <v>97746.099199999997</v>
      </c>
      <c r="M684" s="6">
        <f>0.5*(G684+K684)</f>
        <v>112920.15965000002</v>
      </c>
      <c r="N684" s="5">
        <f>0.5*P684</f>
        <v>67843.433000041929</v>
      </c>
      <c r="O684" s="6">
        <f>G684-K684</f>
        <v>15991.986499999999</v>
      </c>
      <c r="P684" s="6">
        <f>SQRT(H684*H684+L684*L684)</f>
        <v>135686.86600008386</v>
      </c>
      <c r="Q684" s="6">
        <f>(H684*H684-L684*L684)/(H684*H684+L684*L684)</f>
        <v>-3.7894575627482385E-2</v>
      </c>
      <c r="R684"/>
      <c r="S684"/>
    </row>
    <row r="685" spans="1:19">
      <c r="A685" s="1">
        <f>100000*D685+1000*C685+B685</f>
        <v>1299991</v>
      </c>
      <c r="B685" s="1">
        <v>-9</v>
      </c>
      <c r="C685" s="1">
        <v>0</v>
      </c>
      <c r="D685" s="2">
        <v>13</v>
      </c>
      <c r="E685" s="5">
        <v>531.66</v>
      </c>
      <c r="F685" s="5">
        <v>127.64</v>
      </c>
      <c r="G685" s="6">
        <f>E685*E685</f>
        <v>282662.35559999995</v>
      </c>
      <c r="H685" s="6">
        <f>2*E685*F685</f>
        <v>135722.1648</v>
      </c>
      <c r="I685" s="5">
        <v>599.53</v>
      </c>
      <c r="J685" s="5">
        <v>106.76</v>
      </c>
      <c r="K685" s="6">
        <f>I685*I685</f>
        <v>359436.22089999996</v>
      </c>
      <c r="L685" s="6">
        <f>2*I685*J685</f>
        <v>128011.6456</v>
      </c>
      <c r="M685" s="6">
        <f>0.5*(G685+K685)</f>
        <v>321049.28824999998</v>
      </c>
      <c r="N685" s="5">
        <f>0.5*P685</f>
        <v>93283.82419693454</v>
      </c>
      <c r="O685" s="6">
        <f>G685-K685</f>
        <v>-76773.865300000005</v>
      </c>
      <c r="P685" s="6">
        <f>SQRT(H685*H685+L685*L685)</f>
        <v>186567.64839386908</v>
      </c>
      <c r="Q685" s="6">
        <f>(H685*H685-L685*L685)/(H685*H685+L685*L685)</f>
        <v>5.8422045343847713E-2</v>
      </c>
      <c r="R685"/>
      <c r="S685"/>
    </row>
    <row r="686" spans="1:19">
      <c r="A686" s="1">
        <f>100000*D686+1000*C686+B686</f>
        <v>1299992</v>
      </c>
      <c r="B686" s="1">
        <v>-8</v>
      </c>
      <c r="C686" s="1">
        <v>0</v>
      </c>
      <c r="D686" s="2">
        <v>13</v>
      </c>
      <c r="E686" s="5">
        <v>961.28</v>
      </c>
      <c r="F686" s="5">
        <v>56.83</v>
      </c>
      <c r="G686" s="6">
        <f>E686*E686</f>
        <v>924059.23839999991</v>
      </c>
      <c r="H686" s="6">
        <f>2*E686*F686</f>
        <v>109259.0848</v>
      </c>
      <c r="I686" s="5">
        <v>960.69</v>
      </c>
      <c r="J686" s="5">
        <v>57.8</v>
      </c>
      <c r="K686" s="6">
        <f>I686*I686</f>
        <v>922925.27610000013</v>
      </c>
      <c r="L686" s="6">
        <f>2*I686*J686</f>
        <v>111055.764</v>
      </c>
      <c r="M686" s="6">
        <f>0.5*(G686+K686)</f>
        <v>923492.25725000002</v>
      </c>
      <c r="N686" s="5">
        <f>0.5*P686</f>
        <v>77895.651882754799</v>
      </c>
      <c r="O686" s="6">
        <f>G686-K686</f>
        <v>1133.962299999781</v>
      </c>
      <c r="P686" s="6">
        <f>SQRT(H686*H686+L686*L686)</f>
        <v>155791.3037655096</v>
      </c>
      <c r="Q686" s="6">
        <f>(H686*H686-L686*L686)/(H686*H686+L686*L686)</f>
        <v>-1.6309020747253388E-2</v>
      </c>
      <c r="R686"/>
      <c r="S686"/>
    </row>
    <row r="687" spans="1:19">
      <c r="A687" s="1">
        <f>100000*D687+1000*C687+B687</f>
        <v>1299993</v>
      </c>
      <c r="B687" s="1">
        <v>-7</v>
      </c>
      <c r="C687" s="1">
        <v>0</v>
      </c>
      <c r="D687" s="2">
        <v>13</v>
      </c>
      <c r="E687" s="5">
        <v>889.94</v>
      </c>
      <c r="F687" s="5">
        <v>48.26</v>
      </c>
      <c r="G687" s="6">
        <f>E687*E687</f>
        <v>791993.20360000012</v>
      </c>
      <c r="H687" s="6">
        <f>2*E687*F687</f>
        <v>85897.008799999996</v>
      </c>
      <c r="I687" s="5">
        <v>914.3</v>
      </c>
      <c r="J687" s="5">
        <v>48.01</v>
      </c>
      <c r="K687" s="6">
        <f>I687*I687</f>
        <v>835944.48999999987</v>
      </c>
      <c r="L687" s="6">
        <f>2*I687*J687</f>
        <v>87791.085999999996</v>
      </c>
      <c r="M687" s="6">
        <f>0.5*(G687+K687)</f>
        <v>813968.84679999994</v>
      </c>
      <c r="N687" s="5">
        <f>0.5*P687</f>
        <v>61411.666037176255</v>
      </c>
      <c r="O687" s="6">
        <f>G687-K687</f>
        <v>-43951.28639999975</v>
      </c>
      <c r="P687" s="6">
        <f>SQRT(H687*H687+L687*L687)</f>
        <v>122823.33207435251</v>
      </c>
      <c r="Q687" s="6">
        <f>(H687*H687-L687*L687)/(H687*H687+L687*L687)</f>
        <v>-2.1807504827798484E-2</v>
      </c>
      <c r="R687"/>
      <c r="S687"/>
    </row>
    <row r="688" spans="1:19">
      <c r="A688" s="1">
        <f>100000*D688+1000*C688+B688</f>
        <v>1299994</v>
      </c>
      <c r="B688" s="1">
        <v>-6</v>
      </c>
      <c r="C688" s="1">
        <v>0</v>
      </c>
      <c r="D688" s="2">
        <v>13</v>
      </c>
      <c r="E688" s="5">
        <v>2712.4</v>
      </c>
      <c r="F688" s="5">
        <v>22.08</v>
      </c>
      <c r="G688" s="6">
        <f>E688*E688</f>
        <v>7357113.7600000007</v>
      </c>
      <c r="H688" s="6">
        <f>2*E688*F688</f>
        <v>119779.58399999999</v>
      </c>
      <c r="I688" s="5">
        <v>2818.29</v>
      </c>
      <c r="J688" s="5">
        <v>21.9</v>
      </c>
      <c r="K688" s="6">
        <f>I688*I688</f>
        <v>7942758.5241</v>
      </c>
      <c r="L688" s="6">
        <f>2*I688*J688</f>
        <v>123441.10199999998</v>
      </c>
      <c r="M688" s="6">
        <f>0.5*(G688+K688)</f>
        <v>7649936.1420499999</v>
      </c>
      <c r="N688" s="5">
        <f>0.5*P688</f>
        <v>86001.241860492126</v>
      </c>
      <c r="O688" s="6">
        <f>G688-K688</f>
        <v>-585644.76409999933</v>
      </c>
      <c r="P688" s="6">
        <f>SQRT(H688*H688+L688*L688)</f>
        <v>172002.48372098425</v>
      </c>
      <c r="Q688" s="6">
        <f>(H688*H688-L688*L688)/(H688*H688+L688*L688)</f>
        <v>-3.0101784769138273E-2</v>
      </c>
      <c r="R688"/>
      <c r="S688"/>
    </row>
    <row r="689" spans="1:19">
      <c r="A689" s="1">
        <f>100000*D689+1000*C689+B689</f>
        <v>1299995</v>
      </c>
      <c r="B689" s="1">
        <v>-5</v>
      </c>
      <c r="C689" s="1">
        <v>0</v>
      </c>
      <c r="D689" s="2">
        <v>13</v>
      </c>
      <c r="E689" s="5">
        <v>446.46</v>
      </c>
      <c r="F689" s="5">
        <v>86.46</v>
      </c>
      <c r="G689" s="6">
        <f>E689*E689</f>
        <v>199326.53159999999</v>
      </c>
      <c r="H689" s="6">
        <f>2*E689*F689</f>
        <v>77201.863199999993</v>
      </c>
      <c r="I689" s="5">
        <v>481.82</v>
      </c>
      <c r="J689" s="5">
        <v>77.239999999999995</v>
      </c>
      <c r="K689" s="6">
        <f>I689*I689</f>
        <v>232150.51240000001</v>
      </c>
      <c r="L689" s="6">
        <f>2*I689*J689</f>
        <v>74431.553599999999</v>
      </c>
      <c r="M689" s="6">
        <f>0.5*(G689+K689)</f>
        <v>215738.522</v>
      </c>
      <c r="N689" s="5">
        <f>0.5*P689</f>
        <v>53619.455081297652</v>
      </c>
      <c r="O689" s="6">
        <f>G689-K689</f>
        <v>-32823.980800000019</v>
      </c>
      <c r="P689" s="6">
        <f>SQRT(H689*H689+L689*L689)</f>
        <v>107238.9101625953</v>
      </c>
      <c r="Q689" s="6">
        <f>(H689*H689-L689*L689)/(H689*H689+L689*L689)</f>
        <v>3.6527373441714826E-2</v>
      </c>
      <c r="R689"/>
      <c r="S689"/>
    </row>
    <row r="690" spans="1:19">
      <c r="A690" s="1">
        <f>100000*D690+1000*C690+B690</f>
        <v>1299996</v>
      </c>
      <c r="B690" s="1">
        <v>-4</v>
      </c>
      <c r="C690" s="1">
        <v>0</v>
      </c>
      <c r="D690" s="2">
        <v>13</v>
      </c>
      <c r="E690" s="5">
        <v>1757.5</v>
      </c>
      <c r="F690" s="5">
        <v>26.92</v>
      </c>
      <c r="G690" s="6">
        <f>E690*E690</f>
        <v>3088806.25</v>
      </c>
      <c r="H690" s="6">
        <f>2*E690*F690</f>
        <v>94623.8</v>
      </c>
      <c r="I690" s="5">
        <v>1753.97</v>
      </c>
      <c r="J690" s="5">
        <v>26.79</v>
      </c>
      <c r="K690" s="6">
        <f>I690*I690</f>
        <v>3076410.7609000001</v>
      </c>
      <c r="L690" s="6">
        <f>2*I690*J690</f>
        <v>93977.712599999999</v>
      </c>
      <c r="M690" s="6">
        <f>0.5*(G690+K690)</f>
        <v>3082608.5054500001</v>
      </c>
      <c r="N690" s="5">
        <f>0.5*P690</f>
        <v>66681.095506837999</v>
      </c>
      <c r="O690" s="6">
        <f>G690-K690</f>
        <v>12395.48909999989</v>
      </c>
      <c r="P690" s="6">
        <f>SQRT(H690*H690+L690*L690)</f>
        <v>133362.191013676</v>
      </c>
      <c r="Q690" s="6">
        <f>(H690*H690-L690*L690)/(H690*H690+L690*L690)</f>
        <v>6.8512686795319765E-3</v>
      </c>
      <c r="R690"/>
      <c r="S690"/>
    </row>
    <row r="691" spans="1:19">
      <c r="A691" s="1">
        <f>100000*D691+1000*C691+B691</f>
        <v>1299997</v>
      </c>
      <c r="B691" s="1">
        <v>-3</v>
      </c>
      <c r="C691" s="1">
        <v>0</v>
      </c>
      <c r="D691" s="2">
        <v>13</v>
      </c>
      <c r="E691" s="5">
        <v>248.89</v>
      </c>
      <c r="F691" s="5">
        <v>174.81</v>
      </c>
      <c r="G691" s="6">
        <f>E691*E691</f>
        <v>61946.232099999994</v>
      </c>
      <c r="H691" s="6">
        <f>2*E691*F691</f>
        <v>87016.921799999996</v>
      </c>
      <c r="I691" s="5">
        <v>260.10000000000002</v>
      </c>
      <c r="J691" s="5">
        <v>206.77</v>
      </c>
      <c r="K691" s="6">
        <f>I691*I691</f>
        <v>67652.010000000009</v>
      </c>
      <c r="L691" s="6">
        <f>2*I691*J691</f>
        <v>107561.75400000002</v>
      </c>
      <c r="M691" s="6">
        <f>0.5*(G691+K691)</f>
        <v>64799.121050000002</v>
      </c>
      <c r="N691" s="5">
        <f>0.5*P691</f>
        <v>69176.360852360231</v>
      </c>
      <c r="O691" s="6">
        <f>G691-K691</f>
        <v>-5705.7779000000155</v>
      </c>
      <c r="P691" s="6">
        <f>SQRT(H691*H691+L691*L691)</f>
        <v>138352.72170472046</v>
      </c>
      <c r="Q691" s="6">
        <f>(H691*H691-L691*L691)/(H691*H691+L691*L691)</f>
        <v>-0.20884420443327717</v>
      </c>
      <c r="R691"/>
      <c r="S691"/>
    </row>
    <row r="692" spans="1:19">
      <c r="A692" s="1">
        <f>100000*D692+1000*C692+B692</f>
        <v>1299999</v>
      </c>
      <c r="B692" s="1">
        <v>-1</v>
      </c>
      <c r="C692" s="1">
        <v>0</v>
      </c>
      <c r="D692" s="2">
        <v>13</v>
      </c>
      <c r="E692" s="5">
        <v>2127.65</v>
      </c>
      <c r="F692" s="5">
        <v>28.31</v>
      </c>
      <c r="G692" s="6">
        <f>E692*E692</f>
        <v>4526894.5225</v>
      </c>
      <c r="H692" s="6">
        <f>2*E692*F692</f>
        <v>120467.54300000001</v>
      </c>
      <c r="I692" s="5">
        <v>2123.73</v>
      </c>
      <c r="J692" s="5">
        <v>28.37</v>
      </c>
      <c r="K692" s="6">
        <f>I692*I692</f>
        <v>4510229.1129000001</v>
      </c>
      <c r="L692" s="6">
        <f>2*I692*J692</f>
        <v>120500.44020000001</v>
      </c>
      <c r="M692" s="6">
        <f>0.5*(G692+K692)</f>
        <v>4518561.8177000005</v>
      </c>
      <c r="N692" s="5">
        <f>0.5*P692</f>
        <v>85195.048278715461</v>
      </c>
      <c r="O692" s="6">
        <f>G692-K692</f>
        <v>16665.409599999897</v>
      </c>
      <c r="P692" s="6">
        <f>SQRT(H692*H692+L692*L692)</f>
        <v>170390.09655743092</v>
      </c>
      <c r="Q692" s="6">
        <f>(H692*H692-L692*L692)/(H692*H692+L692*L692)</f>
        <v>-2.7304207762380618E-4</v>
      </c>
      <c r="R692"/>
      <c r="S692"/>
    </row>
    <row r="693" spans="1:19">
      <c r="A693" s="1">
        <f>100000*D693+1000*C693+B693</f>
        <v>1300001</v>
      </c>
      <c r="B693" s="1">
        <v>1</v>
      </c>
      <c r="C693" s="1">
        <v>0</v>
      </c>
      <c r="D693" s="2">
        <v>13</v>
      </c>
      <c r="E693" s="5">
        <v>2117.7199999999998</v>
      </c>
      <c r="F693" s="5">
        <v>28.44</v>
      </c>
      <c r="G693" s="6">
        <f>E693*E693</f>
        <v>4484737.998399999</v>
      </c>
      <c r="H693" s="6">
        <f>2*E693*F693</f>
        <v>120455.9136</v>
      </c>
      <c r="I693" s="5">
        <v>2116.21</v>
      </c>
      <c r="J693" s="5">
        <v>28.43</v>
      </c>
      <c r="K693" s="6">
        <f>I693*I693</f>
        <v>4478344.7641000003</v>
      </c>
      <c r="L693" s="6">
        <f>2*I693*J693</f>
        <v>120327.7006</v>
      </c>
      <c r="M693" s="6">
        <f>0.5*(G693+K693)</f>
        <v>4481541.3812499996</v>
      </c>
      <c r="N693" s="5">
        <f>0.5*P693</f>
        <v>85129.875268459524</v>
      </c>
      <c r="O693" s="6">
        <f>G693-K693</f>
        <v>6393.2342999987304</v>
      </c>
      <c r="P693" s="6">
        <f>SQRT(H693*H693+L693*L693)</f>
        <v>170259.75053691905</v>
      </c>
      <c r="Q693" s="6">
        <f>(H693*H693-L693*L693)/(H693*H693+L693*L693)</f>
        <v>1.0649641926243809E-3</v>
      </c>
      <c r="R693"/>
      <c r="S693"/>
    </row>
    <row r="694" spans="1:19">
      <c r="A694" s="1">
        <f>100000*D694+1000*C694+B694</f>
        <v>1300003</v>
      </c>
      <c r="B694" s="1">
        <v>3</v>
      </c>
      <c r="C694" s="1">
        <v>0</v>
      </c>
      <c r="D694" s="2">
        <v>13</v>
      </c>
      <c r="E694" s="5">
        <v>278.02</v>
      </c>
      <c r="F694" s="5">
        <v>178.11</v>
      </c>
      <c r="G694" s="6">
        <f>E694*E694</f>
        <v>77295.120399999985</v>
      </c>
      <c r="H694" s="6">
        <f>2*E694*F694</f>
        <v>99036.284400000004</v>
      </c>
      <c r="I694" s="5">
        <v>236.39</v>
      </c>
      <c r="J694" s="5">
        <v>238.58</v>
      </c>
      <c r="K694" s="6">
        <f>I694*I694</f>
        <v>55880.232099999994</v>
      </c>
      <c r="L694" s="6">
        <f>2*I694*J694</f>
        <v>112795.8524</v>
      </c>
      <c r="M694" s="6">
        <f>0.5*(G694+K694)</f>
        <v>66587.67624999999</v>
      </c>
      <c r="N694" s="5">
        <f>0.5*P694</f>
        <v>75051.798689971896</v>
      </c>
      <c r="O694" s="6">
        <f>G694-K694</f>
        <v>21414.888299999991</v>
      </c>
      <c r="P694" s="6">
        <f>SQRT(H694*H694+L694*L694)</f>
        <v>150103.59737994379</v>
      </c>
      <c r="Q694" s="6">
        <f>(H694*H694-L694*L694)/(H694*H694+L694*L694)</f>
        <v>-0.12936430052069353</v>
      </c>
      <c r="R694"/>
      <c r="S694"/>
    </row>
    <row r="695" spans="1:19">
      <c r="A695" s="1">
        <f>100000*D695+1000*C695+B695</f>
        <v>1300004</v>
      </c>
      <c r="B695" s="1">
        <v>4</v>
      </c>
      <c r="C695" s="1">
        <v>0</v>
      </c>
      <c r="D695" s="2">
        <v>13</v>
      </c>
      <c r="E695" s="5">
        <v>1765.69</v>
      </c>
      <c r="F695" s="5">
        <v>26.33</v>
      </c>
      <c r="G695" s="6">
        <f>E695*E695</f>
        <v>3117661.1761000003</v>
      </c>
      <c r="H695" s="6">
        <f>2*E695*F695</f>
        <v>92981.23539999999</v>
      </c>
      <c r="I695" s="5">
        <v>1742.68</v>
      </c>
      <c r="J695" s="5">
        <v>26.36</v>
      </c>
      <c r="K695" s="6">
        <f>I695*I695</f>
        <v>3036933.5824000002</v>
      </c>
      <c r="L695" s="6">
        <f>2*I695*J695</f>
        <v>91874.089600000007</v>
      </c>
      <c r="M695" s="6">
        <f>0.5*(G695+K695)</f>
        <v>3077297.3792500002</v>
      </c>
      <c r="N695" s="5">
        <f>0.5*P695</f>
        <v>65357.399115056287</v>
      </c>
      <c r="O695" s="6">
        <f>G695-K695</f>
        <v>80727.593700000085</v>
      </c>
      <c r="P695" s="6">
        <f>SQRT(H695*H695+L695*L695)</f>
        <v>130714.79823011257</v>
      </c>
      <c r="Q695" s="6">
        <f>(H695*H695-L695*L695)/(H695*H695+L695*L695)</f>
        <v>1.1978081635404939E-2</v>
      </c>
      <c r="R695"/>
      <c r="S695"/>
    </row>
    <row r="696" spans="1:19">
      <c r="A696" s="1">
        <f>100000*D696+1000*C696+B696</f>
        <v>1300005</v>
      </c>
      <c r="B696" s="1">
        <v>5</v>
      </c>
      <c r="C696" s="1">
        <v>0</v>
      </c>
      <c r="D696" s="2">
        <v>13</v>
      </c>
      <c r="E696" s="5">
        <v>531.09</v>
      </c>
      <c r="F696" s="5">
        <v>84.25</v>
      </c>
      <c r="G696" s="6">
        <f>E696*E696</f>
        <v>282056.58810000005</v>
      </c>
      <c r="H696" s="6">
        <f>2*E696*F696</f>
        <v>89488.665000000008</v>
      </c>
      <c r="I696" s="5">
        <v>473.11</v>
      </c>
      <c r="J696" s="5">
        <v>77.58</v>
      </c>
      <c r="K696" s="6">
        <f>I696*I696</f>
        <v>223833.07210000002</v>
      </c>
      <c r="L696" s="6">
        <f>2*I696*J696</f>
        <v>73407.747600000002</v>
      </c>
      <c r="M696" s="6">
        <f>0.5*(G696+K696)</f>
        <v>252944.83010000002</v>
      </c>
      <c r="N696" s="5">
        <f>0.5*P696</f>
        <v>57872.529258680952</v>
      </c>
      <c r="O696" s="6">
        <f>G696-K696</f>
        <v>58223.516000000032</v>
      </c>
      <c r="P696" s="6">
        <f>SQRT(H696*H696+L696*L696)</f>
        <v>115745.0585173619</v>
      </c>
      <c r="Q696" s="6">
        <f>(H696*H696-L696*L696)/(H696*H696+L696*L696)</f>
        <v>0.19553181142794093</v>
      </c>
      <c r="R696"/>
      <c r="S696"/>
    </row>
    <row r="697" spans="1:19">
      <c r="A697" s="1">
        <f>100000*D697+1000*C697+B697</f>
        <v>1300006</v>
      </c>
      <c r="B697" s="1">
        <v>6</v>
      </c>
      <c r="C697" s="1">
        <v>0</v>
      </c>
      <c r="D697" s="2">
        <v>13</v>
      </c>
      <c r="E697" s="5">
        <v>2958.88</v>
      </c>
      <c r="F697" s="5">
        <v>22.65</v>
      </c>
      <c r="G697" s="6">
        <f>E697*E697</f>
        <v>8754970.8544000015</v>
      </c>
      <c r="H697" s="6">
        <f>2*E697*F697</f>
        <v>134037.264</v>
      </c>
      <c r="I697" s="5">
        <v>2890.81</v>
      </c>
      <c r="J697" s="5">
        <v>22.92</v>
      </c>
      <c r="K697" s="6">
        <f>I697*I697</f>
        <v>8356782.4561000001</v>
      </c>
      <c r="L697" s="6">
        <f>2*I697*J697</f>
        <v>132514.7304</v>
      </c>
      <c r="M697" s="6">
        <f>0.5*(G697+K697)</f>
        <v>8555876.6552500017</v>
      </c>
      <c r="N697" s="5">
        <f>0.5*P697</f>
        <v>94241.898741470577</v>
      </c>
      <c r="O697" s="6">
        <f>G697-K697</f>
        <v>398188.3983000014</v>
      </c>
      <c r="P697" s="6">
        <f>SQRT(H697*H697+L697*L697)</f>
        <v>188483.79748294115</v>
      </c>
      <c r="Q697" s="6">
        <f>(H697*H697-L697*L697)/(H697*H697+L697*L697)</f>
        <v>1.1423541813465525E-2</v>
      </c>
      <c r="R697"/>
      <c r="S697"/>
    </row>
    <row r="698" spans="1:19">
      <c r="A698" s="1">
        <f>100000*D698+1000*C698+B698</f>
        <v>1300007</v>
      </c>
      <c r="B698" s="1">
        <v>7</v>
      </c>
      <c r="C698" s="1">
        <v>0</v>
      </c>
      <c r="D698" s="2">
        <v>13</v>
      </c>
      <c r="E698" s="5">
        <v>863.39</v>
      </c>
      <c r="F698" s="5">
        <v>37.520000000000003</v>
      </c>
      <c r="G698" s="6">
        <f>E698*E698</f>
        <v>745442.29209999996</v>
      </c>
      <c r="H698" s="6">
        <f>2*E698*F698</f>
        <v>64788.785600000003</v>
      </c>
      <c r="I698" s="5">
        <v>831</v>
      </c>
      <c r="J698" s="5">
        <v>45.06</v>
      </c>
      <c r="K698" s="6">
        <f>I698*I698</f>
        <v>690561</v>
      </c>
      <c r="L698" s="6">
        <f>2*I698*J698</f>
        <v>74889.72</v>
      </c>
      <c r="M698" s="6">
        <f>0.5*(G698+K698)</f>
        <v>718001.64604999998</v>
      </c>
      <c r="N698" s="5">
        <f>0.5*P698</f>
        <v>49512.768305764243</v>
      </c>
      <c r="O698" s="6">
        <f>G698-K698</f>
        <v>54881.292099999962</v>
      </c>
      <c r="P698" s="6">
        <f>SQRT(H698*H698+L698*L698)</f>
        <v>99025.536611528485</v>
      </c>
      <c r="Q698" s="6">
        <f>(H698*H698-L698*L698)/(H698*H698+L698*L698)</f>
        <v>-0.14387877169903124</v>
      </c>
      <c r="R698"/>
      <c r="S698"/>
    </row>
    <row r="699" spans="1:19">
      <c r="A699" s="1">
        <f>100000*D699+1000*C699+B699</f>
        <v>1300008</v>
      </c>
      <c r="B699" s="1">
        <v>8</v>
      </c>
      <c r="C699" s="1">
        <v>0</v>
      </c>
      <c r="D699" s="2">
        <v>13</v>
      </c>
      <c r="E699" s="5">
        <v>865.02</v>
      </c>
      <c r="F699" s="5">
        <v>65.930000000000007</v>
      </c>
      <c r="G699" s="6">
        <f>E699*E699</f>
        <v>748259.6004</v>
      </c>
      <c r="H699" s="6">
        <f>2*E699*F699</f>
        <v>114061.53720000001</v>
      </c>
      <c r="I699" s="5">
        <v>927.59</v>
      </c>
      <c r="J699" s="5">
        <v>59.71</v>
      </c>
      <c r="K699" s="6">
        <f>I699*I699</f>
        <v>860423.20810000005</v>
      </c>
      <c r="L699" s="6">
        <f>2*I699*J699</f>
        <v>110772.7978</v>
      </c>
      <c r="M699" s="6">
        <f>0.5*(G699+K699)</f>
        <v>804341.40425000002</v>
      </c>
      <c r="N699" s="5">
        <f>0.5*P699</f>
        <v>79499.444967978663</v>
      </c>
      <c r="O699" s="6">
        <f>G699-K699</f>
        <v>-112163.60770000005</v>
      </c>
      <c r="P699" s="6">
        <f>SQRT(H699*H699+L699*L699)</f>
        <v>158998.88993595733</v>
      </c>
      <c r="Q699" s="6">
        <f>(H699*H699-L699*L699)/(H699*H699+L699*L699)</f>
        <v>2.9248521050982208E-2</v>
      </c>
      <c r="R699"/>
      <c r="S699"/>
    </row>
    <row r="700" spans="1:19">
      <c r="A700" s="1">
        <f>100000*D700+1000*C700+B700</f>
        <v>1300009</v>
      </c>
      <c r="B700" s="1">
        <v>9</v>
      </c>
      <c r="C700" s="1">
        <v>0</v>
      </c>
      <c r="D700" s="2">
        <v>13</v>
      </c>
      <c r="E700" s="5">
        <v>514.92999999999995</v>
      </c>
      <c r="F700" s="5">
        <v>133.99</v>
      </c>
      <c r="G700" s="6">
        <f>E700*E700</f>
        <v>265152.90489999996</v>
      </c>
      <c r="H700" s="6">
        <f>2*E700*F700</f>
        <v>137990.94139999998</v>
      </c>
      <c r="I700" s="5">
        <v>648.89</v>
      </c>
      <c r="J700" s="5">
        <v>95.29</v>
      </c>
      <c r="K700" s="6">
        <f>I700*I700</f>
        <v>421058.23209999996</v>
      </c>
      <c r="L700" s="6">
        <f>2*I700*J700</f>
        <v>123665.4562</v>
      </c>
      <c r="M700" s="6">
        <f>0.5*(G700+K700)</f>
        <v>343105.56849999994</v>
      </c>
      <c r="N700" s="5">
        <f>0.5*P700</f>
        <v>92648.050391808501</v>
      </c>
      <c r="O700" s="6">
        <f>G700-K700</f>
        <v>-155905.3272</v>
      </c>
      <c r="P700" s="6">
        <f>SQRT(H700*H700+L700*L700)</f>
        <v>185296.100783617</v>
      </c>
      <c r="Q700" s="6">
        <f>(H700*H700-L700*L700)/(H700*H700+L700*L700)</f>
        <v>0.10917121336359385</v>
      </c>
      <c r="R700"/>
      <c r="S700"/>
    </row>
    <row r="701" spans="1:19">
      <c r="A701" s="1">
        <f>100000*D701+1000*C701+B701</f>
        <v>1301000</v>
      </c>
      <c r="B701" s="1">
        <v>0</v>
      </c>
      <c r="C701" s="1">
        <v>1</v>
      </c>
      <c r="D701" s="2">
        <v>13</v>
      </c>
      <c r="E701" s="5">
        <v>382.29</v>
      </c>
      <c r="F701" s="5">
        <v>97.8</v>
      </c>
      <c r="G701" s="6">
        <f>E701*E701</f>
        <v>146145.6441</v>
      </c>
      <c r="H701" s="6">
        <f>2*E701*F701</f>
        <v>74775.923999999999</v>
      </c>
      <c r="I701" s="5">
        <v>319.26</v>
      </c>
      <c r="J701" s="5">
        <v>132.22</v>
      </c>
      <c r="K701" s="6">
        <f>I701*I701</f>
        <v>101926.9476</v>
      </c>
      <c r="L701" s="6">
        <f>2*I701*J701</f>
        <v>84425.114399999991</v>
      </c>
      <c r="M701" s="6">
        <f>0.5*(G701+K701)</f>
        <v>124036.29584999999</v>
      </c>
      <c r="N701" s="5">
        <f>0.5*P701</f>
        <v>56389.357931055711</v>
      </c>
      <c r="O701" s="6">
        <f>G701-K701</f>
        <v>44218.696500000005</v>
      </c>
      <c r="P701" s="6">
        <f>SQRT(H701*H701+L701*L701)</f>
        <v>112778.71586211142</v>
      </c>
      <c r="Q701" s="6">
        <f>(H701*H701-L701*L701)/(H701*H701+L701*L701)</f>
        <v>-0.12077651160684737</v>
      </c>
      <c r="R701"/>
      <c r="S701"/>
    </row>
    <row r="702" spans="1:19">
      <c r="A702" s="1">
        <f>100000*D702+1000*C702+B702</f>
        <v>1302000</v>
      </c>
      <c r="B702" s="1">
        <v>0</v>
      </c>
      <c r="C702" s="1">
        <v>2</v>
      </c>
      <c r="D702" s="2">
        <v>13</v>
      </c>
      <c r="E702" s="5">
        <v>589.79</v>
      </c>
      <c r="F702" s="5">
        <v>66.02</v>
      </c>
      <c r="G702" s="6">
        <f>E702*E702</f>
        <v>347852.24409999995</v>
      </c>
      <c r="H702" s="6">
        <f>2*E702*F702</f>
        <v>77875.871599999984</v>
      </c>
      <c r="I702" s="5">
        <v>570.58000000000004</v>
      </c>
      <c r="J702" s="5">
        <v>69.540000000000006</v>
      </c>
      <c r="K702" s="6">
        <f>I702*I702</f>
        <v>325561.53640000004</v>
      </c>
      <c r="L702" s="6">
        <f>2*I702*J702</f>
        <v>79356.266400000008</v>
      </c>
      <c r="M702" s="6">
        <f>0.5*(G702+K702)</f>
        <v>336706.89025</v>
      </c>
      <c r="N702" s="5">
        <f>0.5*P702</f>
        <v>55592.419434684292</v>
      </c>
      <c r="O702" s="6">
        <f>G702-K702</f>
        <v>22290.707699999912</v>
      </c>
      <c r="P702" s="6">
        <f>SQRT(H702*H702+L702*L702)</f>
        <v>111184.83886936858</v>
      </c>
      <c r="Q702" s="6">
        <f>(H702*H702-L702*L702)/(H702*H702+L702*L702)</f>
        <v>-1.8829020521629526E-2</v>
      </c>
      <c r="R702"/>
      <c r="S702"/>
    </row>
    <row r="703" spans="1:19">
      <c r="A703" s="1">
        <f>100000*D703+1000*C703+B703</f>
        <v>1303000</v>
      </c>
      <c r="B703" s="1">
        <v>0</v>
      </c>
      <c r="C703" s="1">
        <v>3</v>
      </c>
      <c r="D703" s="2">
        <v>13</v>
      </c>
      <c r="E703" s="5">
        <v>2096.42</v>
      </c>
      <c r="F703" s="5">
        <v>27.02</v>
      </c>
      <c r="G703" s="6">
        <f>E703*E703</f>
        <v>4394976.8163999999</v>
      </c>
      <c r="H703" s="6">
        <f>2*E703*F703</f>
        <v>113290.5368</v>
      </c>
      <c r="I703" s="5">
        <v>2082.81</v>
      </c>
      <c r="J703" s="5">
        <v>27.01</v>
      </c>
      <c r="K703" s="6">
        <f>I703*I703</f>
        <v>4338097.4961000001</v>
      </c>
      <c r="L703" s="6">
        <f>2*I703*J703</f>
        <v>112513.3962</v>
      </c>
      <c r="M703" s="6">
        <f>0.5*(G703+K703)</f>
        <v>4366537.15625</v>
      </c>
      <c r="N703" s="5">
        <f>0.5*P703</f>
        <v>79834.218936635065</v>
      </c>
      <c r="O703" s="6">
        <f>G703-K703</f>
        <v>56879.320299999788</v>
      </c>
      <c r="P703" s="6">
        <f>SQRT(H703*H703+L703*L703)</f>
        <v>159668.43787327013</v>
      </c>
      <c r="Q703" s="6">
        <f>(H703*H703-L703*L703)/(H703*H703+L703*L703)</f>
        <v>6.8832405576808508E-3</v>
      </c>
      <c r="R703"/>
      <c r="S703"/>
    </row>
    <row r="704" spans="1:19">
      <c r="A704" s="1">
        <f>100000*D704+1000*C704+B704</f>
        <v>1304000</v>
      </c>
      <c r="B704" s="1">
        <v>0</v>
      </c>
      <c r="C704" s="1">
        <v>4</v>
      </c>
      <c r="D704" s="2">
        <v>13</v>
      </c>
      <c r="E704" s="5">
        <v>1420.92</v>
      </c>
      <c r="F704" s="5">
        <v>31.05</v>
      </c>
      <c r="G704" s="6">
        <f>E704*E704</f>
        <v>2019013.6464000002</v>
      </c>
      <c r="H704" s="6">
        <f>2*E704*F704</f>
        <v>88239.132000000012</v>
      </c>
      <c r="I704" s="5">
        <v>1383.59</v>
      </c>
      <c r="J704" s="5">
        <v>35.31</v>
      </c>
      <c r="K704" s="6">
        <f>I704*I704</f>
        <v>1914321.2880999998</v>
      </c>
      <c r="L704" s="6">
        <f>2*I704*J704</f>
        <v>97709.125799999994</v>
      </c>
      <c r="M704" s="6">
        <f>0.5*(G704+K704)</f>
        <v>1966667.46725</v>
      </c>
      <c r="N704" s="5">
        <f>0.5*P704</f>
        <v>65827.839248895398</v>
      </c>
      <c r="O704" s="6">
        <f>G704-K704</f>
        <v>104692.35830000043</v>
      </c>
      <c r="P704" s="6">
        <f>SQRT(H704*H704+L704*L704)</f>
        <v>131655.6784977908</v>
      </c>
      <c r="Q704" s="6">
        <f>(H704*H704-L704*L704)/(H704*H704+L704*L704)</f>
        <v>-0.10159272680491123</v>
      </c>
      <c r="R704"/>
      <c r="S704"/>
    </row>
    <row r="705" spans="1:19">
      <c r="A705" s="1">
        <f>100000*D705+1000*C705+B705</f>
        <v>1305000</v>
      </c>
      <c r="B705" s="1">
        <v>0</v>
      </c>
      <c r="C705" s="1">
        <v>5</v>
      </c>
      <c r="D705" s="2">
        <v>13</v>
      </c>
      <c r="E705" s="5">
        <v>1585.32</v>
      </c>
      <c r="F705" s="5">
        <v>32.03</v>
      </c>
      <c r="G705" s="6">
        <f>E705*E705</f>
        <v>2513239.5023999996</v>
      </c>
      <c r="H705" s="6">
        <f>2*E705*F705</f>
        <v>101555.5992</v>
      </c>
      <c r="I705" s="5">
        <v>1560.11</v>
      </c>
      <c r="J705" s="5">
        <v>32.64</v>
      </c>
      <c r="K705" s="6">
        <f>I705*I705</f>
        <v>2433943.2120999997</v>
      </c>
      <c r="L705" s="6">
        <f>2*I705*J705</f>
        <v>101843.98079999999</v>
      </c>
      <c r="M705" s="6">
        <f>0.5*(G705+K705)</f>
        <v>2473591.3572499994</v>
      </c>
      <c r="N705" s="5">
        <f>0.5*P705</f>
        <v>71912.683432864971</v>
      </c>
      <c r="O705" s="6">
        <f>G705-K705</f>
        <v>79296.290299999993</v>
      </c>
      <c r="P705" s="6">
        <f>SQRT(H705*H705+L705*L705)</f>
        <v>143825.36686572994</v>
      </c>
      <c r="Q705" s="6">
        <f>(H705*H705-L705*L705)/(H705*H705+L705*L705)</f>
        <v>-2.8356107746356054E-3</v>
      </c>
      <c r="R705"/>
      <c r="S705"/>
    </row>
    <row r="706" spans="1:19">
      <c r="A706" s="1">
        <f>100000*D706+1000*C706+B706</f>
        <v>1306000</v>
      </c>
      <c r="B706" s="1">
        <v>0</v>
      </c>
      <c r="C706" s="1">
        <v>6</v>
      </c>
      <c r="D706" s="2">
        <v>13</v>
      </c>
      <c r="E706" s="5">
        <v>671.78</v>
      </c>
      <c r="F706" s="5">
        <v>54.46</v>
      </c>
      <c r="G706" s="6">
        <f>E706*E706</f>
        <v>451288.36839999998</v>
      </c>
      <c r="H706" s="6">
        <f>2*E706*F706</f>
        <v>73170.277600000001</v>
      </c>
      <c r="I706" s="5">
        <v>659.84</v>
      </c>
      <c r="J706" s="5">
        <v>66.77</v>
      </c>
      <c r="K706" s="6">
        <f>I706*I706</f>
        <v>435388.82560000004</v>
      </c>
      <c r="L706" s="6">
        <f>2*I706*J706</f>
        <v>88115.033599999995</v>
      </c>
      <c r="M706" s="6">
        <f>0.5*(G706+K706)</f>
        <v>443338.59700000001</v>
      </c>
      <c r="N706" s="5">
        <f>0.5*P706</f>
        <v>57267.24340840536</v>
      </c>
      <c r="O706" s="6">
        <f>G706-K706</f>
        <v>15899.542799999937</v>
      </c>
      <c r="P706" s="6">
        <f>SQRT(H706*H706+L706*L706)</f>
        <v>114534.48681681072</v>
      </c>
      <c r="Q706" s="6">
        <f>(H706*H706-L706*L706)/(H706*H706+L706*L706)</f>
        <v>-0.18374312434106388</v>
      </c>
      <c r="R706"/>
      <c r="S706"/>
    </row>
    <row r="707" spans="1:19">
      <c r="A707" s="1">
        <f>100000*D707+1000*C707+B707</f>
        <v>1307000</v>
      </c>
      <c r="B707" s="1">
        <v>0</v>
      </c>
      <c r="C707" s="1">
        <v>7</v>
      </c>
      <c r="D707" s="2">
        <v>13</v>
      </c>
      <c r="E707" s="5">
        <v>1761.66</v>
      </c>
      <c r="F707" s="5">
        <v>30.91</v>
      </c>
      <c r="G707" s="6">
        <f>E707*E707</f>
        <v>3103445.9556000005</v>
      </c>
      <c r="H707" s="6">
        <f>2*E707*F707</f>
        <v>108905.82120000001</v>
      </c>
      <c r="I707" s="5">
        <v>1724.88</v>
      </c>
      <c r="J707" s="5">
        <v>31.22</v>
      </c>
      <c r="K707" s="6">
        <f>I707*I707</f>
        <v>2975211.0144000002</v>
      </c>
      <c r="L707" s="6">
        <f>2*I707*J707</f>
        <v>107701.50720000001</v>
      </c>
      <c r="M707" s="6">
        <f>0.5*(G707+K707)</f>
        <v>3039328.4850000003</v>
      </c>
      <c r="N707" s="5">
        <f>0.5*P707</f>
        <v>76583.439045915831</v>
      </c>
      <c r="O707" s="6">
        <f>G707-K707</f>
        <v>128234.94120000023</v>
      </c>
      <c r="P707" s="6">
        <f>SQRT(H707*H707+L707*L707)</f>
        <v>153166.87809183166</v>
      </c>
      <c r="Q707" s="6">
        <f>(H707*H707-L707*L707)/(H707*H707+L707*L707)</f>
        <v>1.1119446251161864E-2</v>
      </c>
      <c r="R707"/>
      <c r="S707"/>
    </row>
    <row r="708" spans="1:19">
      <c r="A708" s="1">
        <f>100000*D708+1000*C708+B708</f>
        <v>1308000</v>
      </c>
      <c r="B708" s="1">
        <v>0</v>
      </c>
      <c r="C708" s="1">
        <v>8</v>
      </c>
      <c r="D708" s="2">
        <v>13</v>
      </c>
      <c r="E708" s="5">
        <v>98.99</v>
      </c>
      <c r="F708" s="5">
        <v>269.12</v>
      </c>
      <c r="G708" s="6">
        <f>E708*E708</f>
        <v>9799.0200999999997</v>
      </c>
      <c r="H708" s="6">
        <f>2*E708*F708</f>
        <v>53280.3776</v>
      </c>
      <c r="I708" s="5">
        <v>192.27</v>
      </c>
      <c r="J708" s="5">
        <v>241.43</v>
      </c>
      <c r="K708" s="6">
        <f>I708*I708</f>
        <v>36967.752900000007</v>
      </c>
      <c r="L708" s="6">
        <f>2*I708*J708</f>
        <v>92839.492200000008</v>
      </c>
      <c r="M708" s="6">
        <f>0.5*(G708+K708)</f>
        <v>23383.386500000004</v>
      </c>
      <c r="N708" s="5">
        <f>0.5*P708</f>
        <v>53520.953721772479</v>
      </c>
      <c r="O708" s="6">
        <f>G708-K708</f>
        <v>-27168.732800000005</v>
      </c>
      <c r="P708" s="6">
        <f>SQRT(H708*H708+L708*L708)</f>
        <v>107041.90744354496</v>
      </c>
      <c r="Q708" s="6">
        <f>(H708*H708-L708*L708)/(H708*H708+L708*L708)</f>
        <v>-0.50448488697449068</v>
      </c>
      <c r="R708"/>
      <c r="S708"/>
    </row>
    <row r="709" spans="1:19">
      <c r="A709" s="1">
        <f>100000*D709+1000*C709+B709</f>
        <v>1309000</v>
      </c>
      <c r="B709" s="1">
        <v>0</v>
      </c>
      <c r="C709" s="1">
        <v>9</v>
      </c>
      <c r="D709" s="2">
        <v>13</v>
      </c>
      <c r="E709" s="5">
        <v>737.54</v>
      </c>
      <c r="F709" s="5">
        <v>47.69</v>
      </c>
      <c r="G709" s="6">
        <f>E709*E709</f>
        <v>543965.25159999996</v>
      </c>
      <c r="H709" s="6">
        <f>2*E709*F709</f>
        <v>70346.565199999997</v>
      </c>
      <c r="I709" s="5">
        <v>734.65</v>
      </c>
      <c r="J709" s="5">
        <v>53.77</v>
      </c>
      <c r="K709" s="6">
        <f>I709*I709</f>
        <v>539710.62249999994</v>
      </c>
      <c r="L709" s="6">
        <f>2*I709*J709</f>
        <v>79004.260999999999</v>
      </c>
      <c r="M709" s="6">
        <f>0.5*(G709+K709)</f>
        <v>541837.93704999995</v>
      </c>
      <c r="N709" s="5">
        <f>0.5*P709</f>
        <v>52892.136683050463</v>
      </c>
      <c r="O709" s="6">
        <f>G709-K709</f>
        <v>4254.6291000000201</v>
      </c>
      <c r="P709" s="6">
        <f>SQRT(H709*H709+L709*L709)</f>
        <v>105784.27336610093</v>
      </c>
      <c r="Q709" s="6">
        <f>(H709*H709-L709*L709)/(H709*H709+L709*L709)</f>
        <v>-0.11554941130460673</v>
      </c>
      <c r="R709"/>
      <c r="S709"/>
    </row>
    <row r="710" spans="1:19">
      <c r="A710" s="1">
        <f>100000*D710+1000*C710+B710</f>
        <v>1310000</v>
      </c>
      <c r="B710" s="1">
        <v>0</v>
      </c>
      <c r="C710" s="1">
        <v>10</v>
      </c>
      <c r="D710" s="2">
        <v>13</v>
      </c>
      <c r="E710" s="5">
        <v>748.59</v>
      </c>
      <c r="F710" s="5">
        <v>78.97</v>
      </c>
      <c r="G710" s="6">
        <f>E710*E710</f>
        <v>560386.98810000008</v>
      </c>
      <c r="H710" s="6">
        <f>2*E710*F710</f>
        <v>118232.3046</v>
      </c>
      <c r="I710" s="5">
        <v>742.61</v>
      </c>
      <c r="J710" s="5">
        <v>78.3</v>
      </c>
      <c r="K710" s="6">
        <f>I710*I710</f>
        <v>551469.61210000003</v>
      </c>
      <c r="L710" s="6">
        <f>2*I710*J710</f>
        <v>116292.726</v>
      </c>
      <c r="M710" s="6">
        <f>0.5*(G710+K710)</f>
        <v>555928.30010000011</v>
      </c>
      <c r="N710" s="5">
        <f>0.5*P710</f>
        <v>82919.95533576078</v>
      </c>
      <c r="O710" s="6">
        <f>G710-K710</f>
        <v>8917.3760000000475</v>
      </c>
      <c r="P710" s="6">
        <f>SQRT(H710*H710+L710*L710)</f>
        <v>165839.91067152156</v>
      </c>
      <c r="Q710" s="6">
        <f>(H710*H710-L710*L710)/(H710*H710+L710*L710)</f>
        <v>1.6539351411352265E-2</v>
      </c>
      <c r="R710"/>
      <c r="S710"/>
    </row>
    <row r="711" spans="1:19">
      <c r="A711" s="1">
        <f>100000*D711+1000*C711+B711</f>
        <v>1311000</v>
      </c>
      <c r="B711" s="1">
        <v>0</v>
      </c>
      <c r="C711" s="1">
        <v>11</v>
      </c>
      <c r="D711" s="2">
        <v>13</v>
      </c>
      <c r="E711" s="5">
        <v>628.89</v>
      </c>
      <c r="F711" s="5">
        <v>100.32</v>
      </c>
      <c r="G711" s="6">
        <f>E711*E711</f>
        <v>395502.63209999999</v>
      </c>
      <c r="H711" s="6">
        <f>2*E711*F711</f>
        <v>126180.48959999999</v>
      </c>
      <c r="I711" s="5">
        <v>613.54999999999995</v>
      </c>
      <c r="J711" s="5">
        <v>102.6</v>
      </c>
      <c r="K711" s="6">
        <f>I711*I711</f>
        <v>376443.60249999992</v>
      </c>
      <c r="L711" s="6">
        <f>2*I711*J711</f>
        <v>125900.45999999998</v>
      </c>
      <c r="M711" s="6">
        <f>0.5*(G711+K711)</f>
        <v>385973.11729999993</v>
      </c>
      <c r="N711" s="5">
        <f>0.5*P711</f>
        <v>89124.129426193133</v>
      </c>
      <c r="O711" s="6">
        <f>G711-K711</f>
        <v>19059.029600000067</v>
      </c>
      <c r="P711" s="6">
        <f>SQRT(H711*H711+L711*L711)</f>
        <v>178248.25885238627</v>
      </c>
      <c r="Q711" s="6">
        <f>(H711*H711-L711*L711)/(H711*H711+L711*L711)</f>
        <v>2.2217407136729916E-3</v>
      </c>
      <c r="R711"/>
      <c r="S711"/>
    </row>
    <row r="712" spans="1:19">
      <c r="A712" s="1">
        <f>100000*D712+1000*C712+B712</f>
        <v>1312000</v>
      </c>
      <c r="B712" s="1">
        <v>0</v>
      </c>
      <c r="C712" s="1">
        <v>12</v>
      </c>
      <c r="D712" s="2">
        <v>13</v>
      </c>
      <c r="E712" s="5">
        <v>159.25</v>
      </c>
      <c r="F712" s="5">
        <v>314.66000000000003</v>
      </c>
      <c r="G712" s="6">
        <f>E712*E712</f>
        <v>25360.5625</v>
      </c>
      <c r="H712" s="6">
        <f>2*E712*F712</f>
        <v>100219.21</v>
      </c>
      <c r="I712" s="5">
        <v>192.36</v>
      </c>
      <c r="J712" s="5">
        <v>327.54000000000002</v>
      </c>
      <c r="K712" s="6">
        <f>I712*I712</f>
        <v>37002.369600000005</v>
      </c>
      <c r="L712" s="6">
        <f>2*I712*J712</f>
        <v>126011.18880000002</v>
      </c>
      <c r="M712" s="6">
        <f>0.5*(G712+K712)</f>
        <v>31181.466050000003</v>
      </c>
      <c r="N712" s="5">
        <f>0.5*P712</f>
        <v>80502.654856553258</v>
      </c>
      <c r="O712" s="6">
        <f>G712-K712</f>
        <v>-11641.807100000005</v>
      </c>
      <c r="P712" s="6">
        <f>SQRT(H712*H712+L712*L712)</f>
        <v>161005.30971310652</v>
      </c>
      <c r="Q712" s="6">
        <f>(H712*H712-L712*L712)/(H712*H712+L712*L712)</f>
        <v>-0.22508949506934259</v>
      </c>
      <c r="R712"/>
      <c r="S712"/>
    </row>
    <row r="713" spans="1:19">
      <c r="A713" s="1">
        <f>100000*D713+1000*C713+B713</f>
        <v>1388000</v>
      </c>
      <c r="B713" s="1">
        <v>0</v>
      </c>
      <c r="C713" s="1">
        <v>-12</v>
      </c>
      <c r="D713" s="2">
        <v>14</v>
      </c>
      <c r="E713" s="5">
        <v>178.79</v>
      </c>
      <c r="F713" s="5">
        <v>317.77999999999997</v>
      </c>
      <c r="G713" s="6">
        <f>E713*E713</f>
        <v>31965.864099999999</v>
      </c>
      <c r="H713" s="6">
        <f>2*E713*F713</f>
        <v>113631.77239999999</v>
      </c>
      <c r="I713" s="5">
        <v>216.32</v>
      </c>
      <c r="J713" s="5">
        <v>312.55</v>
      </c>
      <c r="K713" s="6">
        <f>I713*I713</f>
        <v>46794.342399999994</v>
      </c>
      <c r="L713" s="6">
        <f>2*I713*J713</f>
        <v>135221.63200000001</v>
      </c>
      <c r="M713" s="6">
        <f>0.5*(G713+K713)</f>
        <v>39380.10325</v>
      </c>
      <c r="N713" s="5">
        <f>0.5*P713</f>
        <v>88313.460836257611</v>
      </c>
      <c r="O713" s="6">
        <f>G713-K713</f>
        <v>-14828.478299999995</v>
      </c>
      <c r="P713" s="6">
        <f>SQRT(H713*H713+L713*L713)</f>
        <v>176626.92167251522</v>
      </c>
      <c r="Q713" s="6">
        <f>(H713*H713-L713*L713)/(H713*H713+L713*L713)</f>
        <v>-0.17221842163576792</v>
      </c>
      <c r="R713"/>
      <c r="S713"/>
    </row>
    <row r="714" spans="1:19">
      <c r="A714" s="1">
        <f>100000*D714+1000*C714+B714</f>
        <v>1389000</v>
      </c>
      <c r="B714" s="1">
        <v>0</v>
      </c>
      <c r="C714" s="1">
        <v>-11</v>
      </c>
      <c r="D714" s="2">
        <v>14</v>
      </c>
      <c r="E714" s="5">
        <v>293.85000000000002</v>
      </c>
      <c r="F714" s="5">
        <v>310.95999999999998</v>
      </c>
      <c r="G714" s="6">
        <f>E714*E714</f>
        <v>86347.822500000009</v>
      </c>
      <c r="H714" s="6">
        <f>2*E714*F714</f>
        <v>182751.19200000001</v>
      </c>
      <c r="I714" s="5">
        <v>262</v>
      </c>
      <c r="J714" s="5">
        <v>280.91000000000003</v>
      </c>
      <c r="K714" s="6">
        <f>I714*I714</f>
        <v>68644</v>
      </c>
      <c r="L714" s="6">
        <f>2*I714*J714</f>
        <v>147196.84000000003</v>
      </c>
      <c r="M714" s="6">
        <f>0.5*(G714+K714)</f>
        <v>77495.911250000005</v>
      </c>
      <c r="N714" s="5">
        <f>0.5*P714</f>
        <v>117329.56562968952</v>
      </c>
      <c r="O714" s="6">
        <f>G714-K714</f>
        <v>17703.822500000009</v>
      </c>
      <c r="P714" s="6">
        <f>SQRT(H714*H714+L714*L714)</f>
        <v>234659.13125937904</v>
      </c>
      <c r="Q714" s="6">
        <f>(H714*H714-L714*L714)/(H714*H714+L714*L714)</f>
        <v>0.21304109862990186</v>
      </c>
      <c r="R714"/>
      <c r="S714"/>
    </row>
    <row r="715" spans="1:19">
      <c r="A715" s="1">
        <f>100000*D715+1000*C715+B715</f>
        <v>1390000</v>
      </c>
      <c r="B715" s="1">
        <v>0</v>
      </c>
      <c r="C715" s="1">
        <v>-10</v>
      </c>
      <c r="D715" s="2">
        <v>14</v>
      </c>
      <c r="E715" s="5">
        <v>128.87</v>
      </c>
      <c r="F715" s="5">
        <v>307.54000000000002</v>
      </c>
      <c r="G715" s="6">
        <f>E715*E715</f>
        <v>16607.476900000001</v>
      </c>
      <c r="H715" s="6">
        <f>2*E715*F715</f>
        <v>79265.359600000011</v>
      </c>
      <c r="I715" s="5">
        <v>205</v>
      </c>
      <c r="J715" s="5">
        <v>305.49</v>
      </c>
      <c r="K715" s="6">
        <f>I715*I715</f>
        <v>42025</v>
      </c>
      <c r="L715" s="6">
        <f>2*I715*J715</f>
        <v>125250.90000000001</v>
      </c>
      <c r="M715" s="6">
        <f>0.5*(G715+K715)</f>
        <v>29316.238450000001</v>
      </c>
      <c r="N715" s="5">
        <f>0.5*P715</f>
        <v>74112.72694909983</v>
      </c>
      <c r="O715" s="6">
        <f>G715-K715</f>
        <v>-25417.523099999999</v>
      </c>
      <c r="P715" s="6">
        <f>SQRT(H715*H715+L715*L715)</f>
        <v>148225.45389819966</v>
      </c>
      <c r="Q715" s="6">
        <f>(H715*H715-L715*L715)/(H715*H715+L715*L715)</f>
        <v>-0.42805892642515014</v>
      </c>
      <c r="R715"/>
      <c r="S715"/>
    </row>
    <row r="716" spans="1:19">
      <c r="A716" s="1">
        <f>100000*D716+1000*C716+B716</f>
        <v>1391000</v>
      </c>
      <c r="B716" s="1">
        <v>0</v>
      </c>
      <c r="C716" s="1">
        <v>-9</v>
      </c>
      <c r="D716" s="2">
        <v>14</v>
      </c>
      <c r="E716" s="5">
        <v>691.34</v>
      </c>
      <c r="F716" s="5">
        <v>56.7</v>
      </c>
      <c r="G716" s="6">
        <f>E716*E716</f>
        <v>477950.99560000002</v>
      </c>
      <c r="H716" s="6">
        <f>2*E716*F716</f>
        <v>78397.956000000006</v>
      </c>
      <c r="I716" s="5">
        <v>715.58</v>
      </c>
      <c r="J716" s="5">
        <v>63.53</v>
      </c>
      <c r="K716" s="6">
        <f>I716*I716</f>
        <v>512054.73640000005</v>
      </c>
      <c r="L716" s="6">
        <f>2*I716*J716</f>
        <v>90921.594800000006</v>
      </c>
      <c r="M716" s="6">
        <f>0.5*(G716+K716)</f>
        <v>495002.86600000004</v>
      </c>
      <c r="N716" s="5">
        <f>0.5*P716</f>
        <v>60027.02705022406</v>
      </c>
      <c r="O716" s="6">
        <f>G716-K716</f>
        <v>-34103.740800000029</v>
      </c>
      <c r="P716" s="6">
        <f>SQRT(H716*H716+L716*L716)</f>
        <v>120054.05410044812</v>
      </c>
      <c r="Q716" s="6">
        <f>(H716*H716-L716*L716)/(H716*H716+L716*L716)</f>
        <v>-0.14712415463912445</v>
      </c>
      <c r="R716"/>
      <c r="S716"/>
    </row>
    <row r="717" spans="1:19">
      <c r="A717" s="1">
        <f>100000*D717+1000*C717+B717</f>
        <v>1392000</v>
      </c>
      <c r="B717" s="1">
        <v>0</v>
      </c>
      <c r="C717" s="1">
        <v>-8</v>
      </c>
      <c r="D717" s="2">
        <v>14</v>
      </c>
      <c r="E717" s="5">
        <v>717.26</v>
      </c>
      <c r="F717" s="5">
        <v>62.38</v>
      </c>
      <c r="G717" s="6">
        <f>E717*E717</f>
        <v>514461.90759999998</v>
      </c>
      <c r="H717" s="6">
        <f>2*E717*F717</f>
        <v>89485.357600000003</v>
      </c>
      <c r="I717" s="5">
        <v>724.69</v>
      </c>
      <c r="J717" s="5">
        <v>61.27</v>
      </c>
      <c r="K717" s="6">
        <f>I717*I717</f>
        <v>525175.59610000008</v>
      </c>
      <c r="L717" s="6">
        <f>2*I717*J717</f>
        <v>88803.512600000016</v>
      </c>
      <c r="M717" s="6">
        <f>0.5*(G717+K717)</f>
        <v>519818.75185</v>
      </c>
      <c r="N717" s="5">
        <f>0.5*P717</f>
        <v>63035.095531969804</v>
      </c>
      <c r="O717" s="6">
        <f>G717-K717</f>
        <v>-10713.688500000106</v>
      </c>
      <c r="P717" s="6">
        <f>SQRT(H717*H717+L717*L717)</f>
        <v>126070.19106393961</v>
      </c>
      <c r="Q717" s="6">
        <f>(H717*H717-L717*L717)/(H717*H717+L717*L717)</f>
        <v>7.6486549808559507E-3</v>
      </c>
      <c r="R717"/>
      <c r="S717"/>
    </row>
    <row r="718" spans="1:19">
      <c r="A718" s="1">
        <f>100000*D718+1000*C718+B718</f>
        <v>1393000</v>
      </c>
      <c r="B718" s="1">
        <v>0</v>
      </c>
      <c r="C718" s="1">
        <v>-7</v>
      </c>
      <c r="D718" s="2">
        <v>14</v>
      </c>
      <c r="E718" s="5">
        <v>152.53</v>
      </c>
      <c r="F718" s="5">
        <v>241.38</v>
      </c>
      <c r="G718" s="6">
        <f>E718*E718</f>
        <v>23265.400900000001</v>
      </c>
      <c r="H718" s="6">
        <f>2*E718*F718</f>
        <v>73635.382799999992</v>
      </c>
      <c r="I718" s="5">
        <v>189.87</v>
      </c>
      <c r="J718" s="5">
        <v>241.19</v>
      </c>
      <c r="K718" s="6">
        <f>I718*I718</f>
        <v>36050.616900000001</v>
      </c>
      <c r="L718" s="6">
        <f>2*I718*J718</f>
        <v>91589.490600000005</v>
      </c>
      <c r="M718" s="6">
        <f>0.5*(G718+K718)</f>
        <v>29658.008900000001</v>
      </c>
      <c r="N718" s="5">
        <f>0.5*P718</f>
        <v>58759.689389219086</v>
      </c>
      <c r="O718" s="6">
        <f>G718-K718</f>
        <v>-12785.216</v>
      </c>
      <c r="P718" s="6">
        <f>SQRT(H718*H718+L718*L718)</f>
        <v>117519.37877843817</v>
      </c>
      <c r="Q718" s="6">
        <f>(H718*H718-L718*L718)/(H718*H718+L718*L718)</f>
        <v>-0.21479307829032127</v>
      </c>
      <c r="R718"/>
      <c r="S718"/>
    </row>
    <row r="719" spans="1:19">
      <c r="A719" s="1">
        <f>100000*D719+1000*C719+B719</f>
        <v>1394000</v>
      </c>
      <c r="B719" s="1">
        <v>0</v>
      </c>
      <c r="C719" s="1">
        <v>-6</v>
      </c>
      <c r="D719" s="2">
        <v>14</v>
      </c>
      <c r="E719" s="5">
        <v>288.12</v>
      </c>
      <c r="F719" s="5">
        <v>170.97</v>
      </c>
      <c r="G719" s="6">
        <f>E719*E719</f>
        <v>83013.134399999995</v>
      </c>
      <c r="H719" s="6">
        <f>2*E719*F719</f>
        <v>98519.752800000002</v>
      </c>
      <c r="I719" s="5">
        <v>268.66000000000003</v>
      </c>
      <c r="J719" s="5">
        <v>193.35</v>
      </c>
      <c r="K719" s="6">
        <f>I719*I719</f>
        <v>72178.195600000006</v>
      </c>
      <c r="L719" s="6">
        <f>2*I719*J719</f>
        <v>103890.822</v>
      </c>
      <c r="M719" s="6">
        <f>0.5*(G719+K719)</f>
        <v>77595.665000000008</v>
      </c>
      <c r="N719" s="5">
        <f>0.5*P719</f>
        <v>71588.1355177113</v>
      </c>
      <c r="O719" s="6">
        <f>G719-K719</f>
        <v>10834.938799999989</v>
      </c>
      <c r="P719" s="6">
        <f>SQRT(H719*H719+L719*L719)</f>
        <v>143176.2710354226</v>
      </c>
      <c r="Q719" s="6">
        <f>(H719*H719-L719*L719)/(H719*H719+L719*L719)</f>
        <v>-5.3033690713734156E-2</v>
      </c>
      <c r="R719"/>
      <c r="S719"/>
    </row>
    <row r="720" spans="1:19">
      <c r="A720" s="1">
        <f>100000*D720+1000*C720+B720</f>
        <v>1395000</v>
      </c>
      <c r="B720" s="1">
        <v>0</v>
      </c>
      <c r="C720" s="1">
        <v>-5</v>
      </c>
      <c r="D720" s="2">
        <v>14</v>
      </c>
      <c r="E720" s="5">
        <v>532.42999999999995</v>
      </c>
      <c r="F720" s="5">
        <v>69.41</v>
      </c>
      <c r="G720" s="6">
        <f>E720*E720</f>
        <v>283481.70489999995</v>
      </c>
      <c r="H720" s="6">
        <f>2*E720*F720</f>
        <v>73911.932599999986</v>
      </c>
      <c r="I720" s="5">
        <v>544.01</v>
      </c>
      <c r="J720" s="5">
        <v>67.72</v>
      </c>
      <c r="K720" s="6">
        <f>I720*I720</f>
        <v>295946.88010000001</v>
      </c>
      <c r="L720" s="6">
        <f>2*I720*J720</f>
        <v>73680.714399999997</v>
      </c>
      <c r="M720" s="6">
        <f>0.5*(G720+K720)</f>
        <v>289714.29249999998</v>
      </c>
      <c r="N720" s="5">
        <f>0.5*P720</f>
        <v>52181.944806516432</v>
      </c>
      <c r="O720" s="6">
        <f>G720-K720</f>
        <v>-12465.175200000056</v>
      </c>
      <c r="P720" s="6">
        <f>SQRT(H720*H720+L720*L720)</f>
        <v>104363.88961303286</v>
      </c>
      <c r="Q720" s="6">
        <f>(H720*H720-L720*L720)/(H720*H720+L720*L720)</f>
        <v>3.1331863373873707E-3</v>
      </c>
      <c r="R720"/>
      <c r="S720"/>
    </row>
    <row r="721" spans="1:19">
      <c r="A721" s="1">
        <f>100000*D721+1000*C721+B721</f>
        <v>1396000</v>
      </c>
      <c r="B721" s="1">
        <v>0</v>
      </c>
      <c r="C721" s="1">
        <v>-4</v>
      </c>
      <c r="D721" s="2">
        <v>14</v>
      </c>
      <c r="E721" s="5">
        <v>1855.41</v>
      </c>
      <c r="F721" s="5">
        <v>29.03</v>
      </c>
      <c r="G721" s="6">
        <f>E721*E721</f>
        <v>3442546.2681000005</v>
      </c>
      <c r="H721" s="6">
        <f>2*E721*F721</f>
        <v>107725.10460000001</v>
      </c>
      <c r="I721" s="5">
        <v>1825.69</v>
      </c>
      <c r="J721" s="5">
        <v>29.05</v>
      </c>
      <c r="K721" s="6">
        <f>I721*I721</f>
        <v>3333143.9761000001</v>
      </c>
      <c r="L721" s="6">
        <f>2*I721*J721</f>
        <v>106072.58900000001</v>
      </c>
      <c r="M721" s="6">
        <f>0.5*(G721+K721)</f>
        <v>3387845.1221000003</v>
      </c>
      <c r="N721" s="5">
        <f>0.5*P721</f>
        <v>75591.157383393511</v>
      </c>
      <c r="O721" s="6">
        <f>G721-K721</f>
        <v>109402.29200000037</v>
      </c>
      <c r="P721" s="6">
        <f>SQRT(H721*H721+L721*L721)</f>
        <v>151182.31476678702</v>
      </c>
      <c r="Q721" s="6">
        <f>(H721*H721-L721*L721)/(H721*H721+L721*L721)</f>
        <v>1.5457761515303566E-2</v>
      </c>
      <c r="R721"/>
      <c r="S721"/>
    </row>
    <row r="722" spans="1:19">
      <c r="A722" s="1">
        <f>100000*D722+1000*C722+B722</f>
        <v>1397000</v>
      </c>
      <c r="B722" s="1">
        <v>0</v>
      </c>
      <c r="C722" s="1">
        <v>-3</v>
      </c>
      <c r="D722" s="2">
        <v>14</v>
      </c>
      <c r="E722" s="5">
        <v>1034.52</v>
      </c>
      <c r="F722" s="5">
        <v>34.11</v>
      </c>
      <c r="G722" s="6">
        <f>E722*E722</f>
        <v>1070231.6303999999</v>
      </c>
      <c r="H722" s="6">
        <f>2*E722*F722</f>
        <v>70574.954400000002</v>
      </c>
      <c r="I722" s="5">
        <v>1029.58</v>
      </c>
      <c r="J722" s="5">
        <v>33.700000000000003</v>
      </c>
      <c r="K722" s="6">
        <f>I722*I722</f>
        <v>1060034.9763999998</v>
      </c>
      <c r="L722" s="6">
        <f>2*I722*J722</f>
        <v>69393.691999999995</v>
      </c>
      <c r="M722" s="6">
        <f>0.5*(G722+K722)</f>
        <v>1065133.3033999999</v>
      </c>
      <c r="N722" s="5">
        <f>0.5*P722</f>
        <v>49488.151809177878</v>
      </c>
      <c r="O722" s="6">
        <f>G722-K722</f>
        <v>10196.654000000097</v>
      </c>
      <c r="P722" s="6">
        <f>SQRT(H722*H722+L722*L722)</f>
        <v>98976.303618355756</v>
      </c>
      <c r="Q722" s="6">
        <f>(H722*H722-L722*L722)/(H722*H722+L722*L722)</f>
        <v>1.687775514294694E-2</v>
      </c>
      <c r="R722"/>
      <c r="S722"/>
    </row>
    <row r="723" spans="1:19">
      <c r="A723" s="1">
        <f>100000*D723+1000*C723+B723</f>
        <v>1398000</v>
      </c>
      <c r="B723" s="1">
        <v>0</v>
      </c>
      <c r="C723" s="1">
        <v>-2</v>
      </c>
      <c r="D723" s="2">
        <v>14</v>
      </c>
      <c r="E723" s="5">
        <v>1305.83</v>
      </c>
      <c r="F723" s="5">
        <v>32.97</v>
      </c>
      <c r="G723" s="6">
        <f>E723*E723</f>
        <v>1705191.9888999998</v>
      </c>
      <c r="H723" s="6">
        <f>2*E723*F723</f>
        <v>86106.430199999988</v>
      </c>
      <c r="I723" s="5">
        <v>1292.26</v>
      </c>
      <c r="J723" s="5">
        <v>32.44</v>
      </c>
      <c r="K723" s="6">
        <f>I723*I723</f>
        <v>1669935.9076</v>
      </c>
      <c r="L723" s="6">
        <f>2*I723*J723</f>
        <v>83841.828799999988</v>
      </c>
      <c r="M723" s="6">
        <f>0.5*(G723+K723)</f>
        <v>1687563.9482499999</v>
      </c>
      <c r="N723" s="5">
        <f>0.5*P723</f>
        <v>60091.117434933709</v>
      </c>
      <c r="O723" s="6">
        <f>G723-K723</f>
        <v>35256.081299999729</v>
      </c>
      <c r="P723" s="6">
        <f>SQRT(H723*H723+L723*L723)</f>
        <v>120182.23486986742</v>
      </c>
      <c r="Q723" s="6">
        <f>(H723*H723-L723*L723)/(H723*H723+L723*L723)</f>
        <v>2.6645749447343003E-2</v>
      </c>
      <c r="R723"/>
      <c r="S723"/>
    </row>
    <row r="724" spans="1:19">
      <c r="A724" s="1">
        <f>100000*D724+1000*C724+B724</f>
        <v>1399991</v>
      </c>
      <c r="B724" s="1">
        <v>-9</v>
      </c>
      <c r="C724" s="1">
        <v>0</v>
      </c>
      <c r="D724" s="2">
        <v>14</v>
      </c>
      <c r="E724" s="5">
        <v>1046.8</v>
      </c>
      <c r="F724" s="5">
        <v>42.64</v>
      </c>
      <c r="G724" s="6">
        <f>E724*E724</f>
        <v>1095790.24</v>
      </c>
      <c r="H724" s="6">
        <f>2*E724*F724</f>
        <v>89271.103999999992</v>
      </c>
      <c r="I724" s="5">
        <v>1103.22</v>
      </c>
      <c r="J724" s="5">
        <v>47.46</v>
      </c>
      <c r="K724" s="6">
        <f>I724*I724</f>
        <v>1217094.3684</v>
      </c>
      <c r="L724" s="6">
        <f>2*I724*J724</f>
        <v>104717.64240000001</v>
      </c>
      <c r="M724" s="6">
        <f>0.5*(G724+K724)</f>
        <v>1156442.3042000001</v>
      </c>
      <c r="N724" s="5">
        <f>0.5*P724</f>
        <v>68802.461146373782</v>
      </c>
      <c r="O724" s="6">
        <f>G724-K724</f>
        <v>-121304.12840000005</v>
      </c>
      <c r="P724" s="6">
        <f>SQRT(H724*H724+L724*L724)</f>
        <v>137604.92229274756</v>
      </c>
      <c r="Q724" s="6">
        <f>(H724*H724-L724*L724)/(H724*H724+L724*L724)</f>
        <v>-0.15824855975433147</v>
      </c>
      <c r="R724"/>
      <c r="S724"/>
    </row>
    <row r="725" spans="1:19">
      <c r="A725" s="1">
        <f>100000*D725+1000*C725+B725</f>
        <v>1399992</v>
      </c>
      <c r="B725" s="1">
        <v>-8</v>
      </c>
      <c r="C725" s="1">
        <v>0</v>
      </c>
      <c r="D725" s="2">
        <v>14</v>
      </c>
      <c r="E725" s="5">
        <v>152.77000000000001</v>
      </c>
      <c r="F725" s="5">
        <v>304.57</v>
      </c>
      <c r="G725" s="6">
        <f>E725*E725</f>
        <v>23338.672900000001</v>
      </c>
      <c r="H725" s="6">
        <f>2*E725*F725</f>
        <v>93058.317800000004</v>
      </c>
      <c r="I725" s="5">
        <v>398.32</v>
      </c>
      <c r="J725" s="5">
        <v>184.83</v>
      </c>
      <c r="K725" s="6">
        <f>I725*I725</f>
        <v>158658.8224</v>
      </c>
      <c r="L725" s="6">
        <f>2*I725*J725</f>
        <v>147242.9712</v>
      </c>
      <c r="M725" s="6">
        <f>0.5*(G725+K725)</f>
        <v>90998.747650000005</v>
      </c>
      <c r="N725" s="5">
        <f>0.5*P725</f>
        <v>87092.397888061707</v>
      </c>
      <c r="O725" s="6">
        <f>G725-K725</f>
        <v>-135320.1495</v>
      </c>
      <c r="P725" s="6">
        <f>SQRT(H725*H725+L725*L725)</f>
        <v>174184.79577612341</v>
      </c>
      <c r="Q725" s="6">
        <f>(H725*H725-L725*L725)/(H725*H725+L725*L725)</f>
        <v>-0.42915276277168718</v>
      </c>
      <c r="R725"/>
      <c r="S725"/>
    </row>
    <row r="726" spans="1:19">
      <c r="A726" s="1">
        <f>100000*D726+1000*C726+B726</f>
        <v>1399993</v>
      </c>
      <c r="B726" s="1">
        <v>-7</v>
      </c>
      <c r="C726" s="1">
        <v>0</v>
      </c>
      <c r="D726" s="2">
        <v>14</v>
      </c>
      <c r="E726" s="5">
        <v>972.82</v>
      </c>
      <c r="F726" s="5">
        <v>35.090000000000003</v>
      </c>
      <c r="G726" s="6">
        <f>E726*E726</f>
        <v>946378.75240000011</v>
      </c>
      <c r="H726" s="6">
        <f>2*E726*F726</f>
        <v>68272.507600000012</v>
      </c>
      <c r="I726" s="5">
        <v>1053.71</v>
      </c>
      <c r="J726" s="5">
        <v>44.14</v>
      </c>
      <c r="K726" s="6">
        <f>I726*I726</f>
        <v>1110304.7641</v>
      </c>
      <c r="L726" s="6">
        <f>2*I726*J726</f>
        <v>93021.518800000005</v>
      </c>
      <c r="M726" s="6">
        <f>0.5*(G726+K726)</f>
        <v>1028341.7582500001</v>
      </c>
      <c r="N726" s="5">
        <f>0.5*P726</f>
        <v>57693.453384787979</v>
      </c>
      <c r="O726" s="6">
        <f>G726-K726</f>
        <v>-163926.01169999992</v>
      </c>
      <c r="P726" s="6">
        <f>SQRT(H726*H726+L726*L726)</f>
        <v>115386.90676957596</v>
      </c>
      <c r="Q726" s="6">
        <f>(H726*H726-L726*L726)/(H726*H726+L726*L726)</f>
        <v>-0.299821707553032</v>
      </c>
      <c r="R726"/>
      <c r="S726"/>
    </row>
    <row r="727" spans="1:19">
      <c r="A727" s="1">
        <f>100000*D727+1000*C727+B727</f>
        <v>1399994</v>
      </c>
      <c r="B727" s="1">
        <v>-6</v>
      </c>
      <c r="C727" s="1">
        <v>0</v>
      </c>
      <c r="D727" s="2">
        <v>14</v>
      </c>
      <c r="E727" s="5">
        <v>1353.38</v>
      </c>
      <c r="F727" s="5">
        <v>34.65</v>
      </c>
      <c r="G727" s="6">
        <f>E727*E727</f>
        <v>1831637.4244000004</v>
      </c>
      <c r="H727" s="6">
        <f>2*E727*F727</f>
        <v>93789.233999999997</v>
      </c>
      <c r="I727" s="5">
        <v>1424.91</v>
      </c>
      <c r="J727" s="5">
        <v>32.79</v>
      </c>
      <c r="K727" s="6">
        <f>I727*I727</f>
        <v>2030368.5081000002</v>
      </c>
      <c r="L727" s="6">
        <f>2*I727*J727</f>
        <v>93445.597800000003</v>
      </c>
      <c r="M727" s="6">
        <f>0.5*(G727+K727)</f>
        <v>1931002.9662500003</v>
      </c>
      <c r="N727" s="5">
        <f>0.5*P727</f>
        <v>66197.621110025779</v>
      </c>
      <c r="O727" s="6">
        <f>G727-K727</f>
        <v>-198731.08369999984</v>
      </c>
      <c r="P727" s="6">
        <f>SQRT(H727*H727+L727*L727)</f>
        <v>132395.24222005156</v>
      </c>
      <c r="Q727" s="6">
        <f>(H727*H727-L727*L727)/(H727*H727+L727*L727)</f>
        <v>3.6706315720620337E-3</v>
      </c>
      <c r="R727"/>
      <c r="S727"/>
    </row>
    <row r="728" spans="1:19">
      <c r="A728" s="1">
        <f>100000*D728+1000*C728+B728</f>
        <v>1399995</v>
      </c>
      <c r="B728" s="1">
        <v>-5</v>
      </c>
      <c r="C728" s="1">
        <v>0</v>
      </c>
      <c r="D728" s="2">
        <v>14</v>
      </c>
      <c r="E728" s="5">
        <v>1228.19</v>
      </c>
      <c r="F728" s="5">
        <v>28.84</v>
      </c>
      <c r="G728" s="6">
        <f>E728*E728</f>
        <v>1508450.6761</v>
      </c>
      <c r="H728" s="6">
        <f>2*E728*F728</f>
        <v>70841.999200000006</v>
      </c>
      <c r="I728" s="5">
        <v>1238.22</v>
      </c>
      <c r="J728" s="5">
        <v>28.7</v>
      </c>
      <c r="K728" s="6">
        <f>I728*I728</f>
        <v>1533188.7684000002</v>
      </c>
      <c r="L728" s="6">
        <f>2*I728*J728</f>
        <v>71073.827999999994</v>
      </c>
      <c r="M728" s="6">
        <f>0.5*(G728+K728)</f>
        <v>1520819.7222500001</v>
      </c>
      <c r="N728" s="5">
        <f>0.5*P728</f>
        <v>50174.888832030272</v>
      </c>
      <c r="O728" s="6">
        <f>G728-K728</f>
        <v>-24738.092300000135</v>
      </c>
      <c r="P728" s="6">
        <f>SQRT(H728*H728+L728*L728)</f>
        <v>100349.77766406054</v>
      </c>
      <c r="Q728" s="6">
        <f>(H728*H728-L728*L728)/(H728*H728+L728*L728)</f>
        <v>-3.2671222925878532E-3</v>
      </c>
      <c r="R728"/>
      <c r="S728"/>
    </row>
    <row r="729" spans="1:19">
      <c r="A729" s="1">
        <f>100000*D729+1000*C729+B729</f>
        <v>1399996</v>
      </c>
      <c r="B729" s="1">
        <v>-4</v>
      </c>
      <c r="C729" s="1">
        <v>0</v>
      </c>
      <c r="D729" s="2">
        <v>14</v>
      </c>
      <c r="E729" s="5">
        <v>1490.73</v>
      </c>
      <c r="F729" s="5">
        <v>26.31</v>
      </c>
      <c r="G729" s="6">
        <f>E729*E729</f>
        <v>2222275.9328999999</v>
      </c>
      <c r="H729" s="6">
        <f>2*E729*F729</f>
        <v>78442.212599999999</v>
      </c>
      <c r="I729" s="5">
        <v>1466.1</v>
      </c>
      <c r="J729" s="5">
        <v>26.87</v>
      </c>
      <c r="K729" s="6">
        <f>I729*I729</f>
        <v>2149449.21</v>
      </c>
      <c r="L729" s="6">
        <f>2*I729*J729</f>
        <v>78788.213999999993</v>
      </c>
      <c r="M729" s="6">
        <f>0.5*(G729+K729)</f>
        <v>2185862.5714499997</v>
      </c>
      <c r="N729" s="5">
        <f>0.5*P729</f>
        <v>55589.485028405761</v>
      </c>
      <c r="O729" s="6">
        <f>G729-K729</f>
        <v>72826.722899999935</v>
      </c>
      <c r="P729" s="6">
        <f>SQRT(H729*H729+L729*L729)</f>
        <v>111178.97005681152</v>
      </c>
      <c r="Q729" s="6">
        <f>(H729*H729-L729*L729)/(H729*H729+L729*L729)</f>
        <v>-4.401180254084109E-3</v>
      </c>
      <c r="R729"/>
      <c r="S729"/>
    </row>
    <row r="730" spans="1:19">
      <c r="A730" s="1">
        <f>100000*D730+1000*C730+B730</f>
        <v>1399997</v>
      </c>
      <c r="B730" s="1">
        <v>-3</v>
      </c>
      <c r="C730" s="1">
        <v>0</v>
      </c>
      <c r="D730" s="2">
        <v>14</v>
      </c>
      <c r="E730" s="5">
        <v>73.319999999999993</v>
      </c>
      <c r="F730" s="5">
        <v>261.62</v>
      </c>
      <c r="G730" s="6">
        <f>E730*E730</f>
        <v>5375.8223999999991</v>
      </c>
      <c r="H730" s="6">
        <f>2*E730*F730</f>
        <v>38363.9568</v>
      </c>
      <c r="I730" s="5">
        <v>178.54</v>
      </c>
      <c r="J730" s="5">
        <v>261.56</v>
      </c>
      <c r="K730" s="6">
        <f>I730*I730</f>
        <v>31876.531599999998</v>
      </c>
      <c r="L730" s="6">
        <f>2*I730*J730</f>
        <v>93397.844799999992</v>
      </c>
      <c r="M730" s="6">
        <f>0.5*(G730+K730)</f>
        <v>18626.177</v>
      </c>
      <c r="N730" s="5">
        <f>0.5*P730</f>
        <v>50485.024003750732</v>
      </c>
      <c r="O730" s="6">
        <f>G730-K730</f>
        <v>-26500.709199999998</v>
      </c>
      <c r="P730" s="6">
        <f>SQRT(H730*H730+L730*L730)</f>
        <v>100970.04800750146</v>
      </c>
      <c r="Q730" s="6">
        <f>(H730*H730-L730*L730)/(H730*H730+L730*L730)</f>
        <v>-0.71127016895472284</v>
      </c>
      <c r="R730"/>
      <c r="S730"/>
    </row>
    <row r="731" spans="1:19">
      <c r="A731" s="1">
        <f>100000*D731+1000*C731+B731</f>
        <v>1399998</v>
      </c>
      <c r="B731" s="1">
        <v>-2</v>
      </c>
      <c r="C731" s="1">
        <v>0</v>
      </c>
      <c r="D731" s="2">
        <v>14</v>
      </c>
      <c r="E731" s="5">
        <v>1136.1600000000001</v>
      </c>
      <c r="F731" s="5">
        <v>34.53</v>
      </c>
      <c r="G731" s="6">
        <f>E731*E731</f>
        <v>1290859.5456000001</v>
      </c>
      <c r="H731" s="6">
        <f>2*E731*F731</f>
        <v>78463.209600000002</v>
      </c>
      <c r="I731" s="5">
        <v>1118.77</v>
      </c>
      <c r="J731" s="5">
        <v>40.29</v>
      </c>
      <c r="K731" s="6">
        <f>I731*I731</f>
        <v>1251646.3129</v>
      </c>
      <c r="L731" s="6">
        <f>2*I731*J731</f>
        <v>90150.486600000004</v>
      </c>
      <c r="M731" s="6">
        <f>0.5*(G731+K731)</f>
        <v>1271252.92925</v>
      </c>
      <c r="N731" s="5">
        <f>0.5*P731</f>
        <v>59756.977615485026</v>
      </c>
      <c r="O731" s="6">
        <f>G731-K731</f>
        <v>39213.232700000051</v>
      </c>
      <c r="P731" s="6">
        <f>SQRT(H731*H731+L731*L731)</f>
        <v>119513.95523097005</v>
      </c>
      <c r="Q731" s="6">
        <f>(H731*H731-L731*L731)/(H731*H731+L731*L731)</f>
        <v>-0.13796500704812023</v>
      </c>
      <c r="R731"/>
      <c r="S731"/>
    </row>
    <row r="732" spans="1:19">
      <c r="A732" s="1">
        <f>100000*D732+1000*C732+B732</f>
        <v>1399999</v>
      </c>
      <c r="B732" s="1">
        <v>-1</v>
      </c>
      <c r="C732" s="1">
        <v>0</v>
      </c>
      <c r="D732" s="2">
        <v>14</v>
      </c>
      <c r="E732" s="5">
        <v>1481.86</v>
      </c>
      <c r="F732" s="5">
        <v>33.119999999999997</v>
      </c>
      <c r="G732" s="6">
        <f>E732*E732</f>
        <v>2195909.0595999998</v>
      </c>
      <c r="H732" s="6">
        <f>2*E732*F732</f>
        <v>98158.406399999993</v>
      </c>
      <c r="I732" s="5">
        <v>1446.26</v>
      </c>
      <c r="J732" s="5">
        <v>34.24</v>
      </c>
      <c r="K732" s="6">
        <f>I732*I732</f>
        <v>2091667.9875999999</v>
      </c>
      <c r="L732" s="6">
        <f>2*I732*J732</f>
        <v>99039.8848</v>
      </c>
      <c r="M732" s="6">
        <f>0.5*(G732+K732)</f>
        <v>2143788.5236</v>
      </c>
      <c r="N732" s="5">
        <f>0.5*P732</f>
        <v>69720.821008119281</v>
      </c>
      <c r="O732" s="6">
        <f>G732-K732</f>
        <v>104241.07199999993</v>
      </c>
      <c r="P732" s="6">
        <f>SQRT(H732*H732+L732*L732)</f>
        <v>139441.64201623856</v>
      </c>
      <c r="Q732" s="6">
        <f>(H732*H732-L732*L732)/(H732*H732+L732*L732)</f>
        <v>-8.9398420460420416E-3</v>
      </c>
      <c r="R732"/>
      <c r="S732"/>
    </row>
    <row r="733" spans="1:19">
      <c r="A733" s="1">
        <f>100000*D733+1000*C733+B733</f>
        <v>1400000</v>
      </c>
      <c r="B733" s="1">
        <v>0</v>
      </c>
      <c r="C733" s="1">
        <v>0</v>
      </c>
      <c r="D733" s="2">
        <v>14</v>
      </c>
      <c r="E733" s="5">
        <v>289.8</v>
      </c>
      <c r="F733" s="5">
        <v>236.07</v>
      </c>
      <c r="G733" s="6">
        <f>E733*E733</f>
        <v>83984.040000000008</v>
      </c>
      <c r="H733" s="6">
        <f>2*E733*F733</f>
        <v>136826.17199999999</v>
      </c>
      <c r="I733" s="5">
        <v>279.98</v>
      </c>
      <c r="J733" s="5">
        <v>256.10000000000002</v>
      </c>
      <c r="K733" s="6">
        <f>I733*I733</f>
        <v>78388.800400000007</v>
      </c>
      <c r="L733" s="6">
        <f>2*I733*J733</f>
        <v>143405.75600000002</v>
      </c>
      <c r="M733" s="6">
        <f>0.5*(G733+K733)</f>
        <v>81186.420200000008</v>
      </c>
      <c r="N733" s="5">
        <f>0.5*P733</f>
        <v>99104.25343811576</v>
      </c>
      <c r="O733" s="6">
        <f>G733-K733</f>
        <v>5595.2396000000008</v>
      </c>
      <c r="P733" s="6">
        <f>SQRT(H733*H733+L733*L733)</f>
        <v>198208.50687623152</v>
      </c>
      <c r="Q733" s="6">
        <f>(H733*H733-L733*L733)/(H733*H733+L733*L733)</f>
        <v>-4.6932260294179615E-2</v>
      </c>
      <c r="R733"/>
      <c r="S733"/>
    </row>
    <row r="734" spans="1:19">
      <c r="A734" s="1">
        <f>100000*D734+1000*C734+B734</f>
        <v>1400001</v>
      </c>
      <c r="B734" s="1">
        <v>1</v>
      </c>
      <c r="C734" s="1">
        <v>0</v>
      </c>
      <c r="D734" s="2">
        <v>14</v>
      </c>
      <c r="E734" s="5">
        <v>1409.32</v>
      </c>
      <c r="F734" s="5">
        <v>31.59</v>
      </c>
      <c r="G734" s="6">
        <f>E734*E734</f>
        <v>1986182.8623999998</v>
      </c>
      <c r="H734" s="6">
        <f>2*E734*F734</f>
        <v>89040.837599999999</v>
      </c>
      <c r="I734" s="5">
        <v>1427.03</v>
      </c>
      <c r="J734" s="5">
        <v>31</v>
      </c>
      <c r="K734" s="6">
        <f>I734*I734</f>
        <v>2036414.6209</v>
      </c>
      <c r="L734" s="6">
        <f>2*I734*J734</f>
        <v>88475.86</v>
      </c>
      <c r="M734" s="6">
        <f>0.5*(G734+K734)</f>
        <v>2011298.7416499997</v>
      </c>
      <c r="N734" s="5">
        <f>0.5*P734</f>
        <v>62761.948191657444</v>
      </c>
      <c r="O734" s="6">
        <f>G734-K734</f>
        <v>-50231.758500000229</v>
      </c>
      <c r="P734" s="6">
        <f>SQRT(H734*H734+L734*L734)</f>
        <v>125523.89638331489</v>
      </c>
      <c r="Q734" s="6">
        <f>(H734*H734-L734*L734)/(H734*H734+L734*L734)</f>
        <v>6.3652815178292573E-3</v>
      </c>
      <c r="R734"/>
      <c r="S734"/>
    </row>
    <row r="735" spans="1:19">
      <c r="A735" s="1">
        <f>100000*D735+1000*C735+B735</f>
        <v>1400002</v>
      </c>
      <c r="B735" s="1">
        <v>2</v>
      </c>
      <c r="C735" s="1">
        <v>0</v>
      </c>
      <c r="D735" s="2">
        <v>14</v>
      </c>
      <c r="E735" s="5">
        <v>1143.8800000000001</v>
      </c>
      <c r="F735" s="5">
        <v>35.020000000000003</v>
      </c>
      <c r="G735" s="6">
        <f>E735*E735</f>
        <v>1308461.4544000002</v>
      </c>
      <c r="H735" s="6">
        <f>2*E735*F735</f>
        <v>80117.35520000002</v>
      </c>
      <c r="I735" s="5">
        <v>1106.26</v>
      </c>
      <c r="J735" s="5">
        <v>35.380000000000003</v>
      </c>
      <c r="K735" s="6">
        <f>I735*I735</f>
        <v>1223811.1876000001</v>
      </c>
      <c r="L735" s="6">
        <f>2*I735*J735</f>
        <v>78278.957600000009</v>
      </c>
      <c r="M735" s="6">
        <f>0.5*(G735+K735)</f>
        <v>1266136.321</v>
      </c>
      <c r="N735" s="5">
        <f>0.5*P735</f>
        <v>56005.325209272669</v>
      </c>
      <c r="O735" s="6">
        <f>G735-K735</f>
        <v>84650.266800000099</v>
      </c>
      <c r="P735" s="6">
        <f>SQRT(H735*H735+L735*L735)</f>
        <v>112010.65041854534</v>
      </c>
      <c r="Q735" s="6">
        <f>(H735*H735-L735*L735)/(H735*H735+L735*L735)</f>
        <v>2.3209504774960584E-2</v>
      </c>
      <c r="R735"/>
      <c r="S735"/>
    </row>
    <row r="736" spans="1:19">
      <c r="A736" s="1">
        <f>100000*D736+1000*C736+B736</f>
        <v>1400003</v>
      </c>
      <c r="B736" s="1">
        <v>3</v>
      </c>
      <c r="C736" s="1">
        <v>0</v>
      </c>
      <c r="D736" s="2">
        <v>14</v>
      </c>
      <c r="E736" s="5">
        <v>133.26</v>
      </c>
      <c r="F736" s="5">
        <v>262.35000000000002</v>
      </c>
      <c r="G736" s="6">
        <f>E736*E736</f>
        <v>17758.227599999998</v>
      </c>
      <c r="H736" s="6">
        <f>2*E736*F736</f>
        <v>69921.521999999997</v>
      </c>
      <c r="I736" s="5">
        <v>150.68</v>
      </c>
      <c r="J736" s="5">
        <v>261.87</v>
      </c>
      <c r="K736" s="6">
        <f>I736*I736</f>
        <v>22704.4624</v>
      </c>
      <c r="L736" s="6">
        <f>2*I736*J736</f>
        <v>78917.143200000006</v>
      </c>
      <c r="M736" s="6">
        <f>0.5*(G736+K736)</f>
        <v>20231.345000000001</v>
      </c>
      <c r="N736" s="5">
        <f>0.5*P736</f>
        <v>52718.437784246293</v>
      </c>
      <c r="O736" s="6">
        <f>G736-K736</f>
        <v>-4946.234800000002</v>
      </c>
      <c r="P736" s="6">
        <f>SQRT(H736*H736+L736*L736)</f>
        <v>105436.87556849259</v>
      </c>
      <c r="Q736" s="6">
        <f>(H736*H736-L736*L736)/(H736*H736+L736*L736)</f>
        <v>-0.12043753827953645</v>
      </c>
      <c r="R736"/>
      <c r="S736"/>
    </row>
    <row r="737" spans="1:19">
      <c r="A737" s="1">
        <f>100000*D737+1000*C737+B737</f>
        <v>1400004</v>
      </c>
      <c r="B737" s="1">
        <v>4</v>
      </c>
      <c r="C737" s="1">
        <v>0</v>
      </c>
      <c r="D737" s="2">
        <v>14</v>
      </c>
      <c r="E737" s="5">
        <v>1507.05</v>
      </c>
      <c r="F737" s="5">
        <v>31.25</v>
      </c>
      <c r="G737" s="6">
        <f>E737*E737</f>
        <v>2271199.7024999997</v>
      </c>
      <c r="H737" s="6">
        <f>2*E737*F737</f>
        <v>94190.625</v>
      </c>
      <c r="I737" s="5">
        <v>1469.64</v>
      </c>
      <c r="J737" s="5">
        <v>31.9</v>
      </c>
      <c r="K737" s="6">
        <f>I737*I737</f>
        <v>2159841.7296000002</v>
      </c>
      <c r="L737" s="6">
        <f>2*I737*J737</f>
        <v>93763.032000000007</v>
      </c>
      <c r="M737" s="6">
        <f>0.5*(G737+K737)</f>
        <v>2215520.7160499999</v>
      </c>
      <c r="N737" s="5">
        <f>0.5*P737</f>
        <v>66451.824669687674</v>
      </c>
      <c r="O737" s="6">
        <f>G737-K737</f>
        <v>111357.97289999947</v>
      </c>
      <c r="P737" s="6">
        <f>SQRT(H737*H737+L737*L737)</f>
        <v>132903.64933937535</v>
      </c>
      <c r="Q737" s="6">
        <f>(H737*H737-L737*L737)/(H737*H737+L737*L737)</f>
        <v>4.5499597484998759E-3</v>
      </c>
      <c r="R737"/>
      <c r="S737"/>
    </row>
    <row r="738" spans="1:19">
      <c r="A738" s="1">
        <f>100000*D738+1000*C738+B738</f>
        <v>1400005</v>
      </c>
      <c r="B738" s="1">
        <v>5</v>
      </c>
      <c r="C738" s="1">
        <v>0</v>
      </c>
      <c r="D738" s="2">
        <v>14</v>
      </c>
      <c r="E738" s="5">
        <v>1257.32</v>
      </c>
      <c r="F738" s="5">
        <v>35.82</v>
      </c>
      <c r="G738" s="6">
        <f>E738*E738</f>
        <v>1580853.5824</v>
      </c>
      <c r="H738" s="6">
        <f>2*E738*F738</f>
        <v>90074.404799999989</v>
      </c>
      <c r="I738" s="5">
        <v>1229.9000000000001</v>
      </c>
      <c r="J738" s="5">
        <v>28.73</v>
      </c>
      <c r="K738" s="6">
        <f>I738*I738</f>
        <v>1512654.0100000002</v>
      </c>
      <c r="L738" s="6">
        <f>2*I738*J738</f>
        <v>70670.054000000004</v>
      </c>
      <c r="M738" s="6">
        <f>0.5*(G738+K738)</f>
        <v>1546753.7962000002</v>
      </c>
      <c r="N738" s="5">
        <f>0.5*P738</f>
        <v>57244.33363320159</v>
      </c>
      <c r="O738" s="6">
        <f>G738-K738</f>
        <v>68199.572399999714</v>
      </c>
      <c r="P738" s="6">
        <f>SQRT(H738*H738+L738*L738)</f>
        <v>114488.66726640318</v>
      </c>
      <c r="Q738" s="6">
        <f>(H738*H738-L738*L738)/(H738*H738+L738*L738)</f>
        <v>0.23796337970360232</v>
      </c>
      <c r="R738"/>
      <c r="S738"/>
    </row>
    <row r="739" spans="1:19">
      <c r="A739" s="1">
        <f>100000*D739+1000*C739+B739</f>
        <v>1400006</v>
      </c>
      <c r="B739" s="1">
        <v>6</v>
      </c>
      <c r="C739" s="1">
        <v>0</v>
      </c>
      <c r="D739" s="2">
        <v>14</v>
      </c>
      <c r="E739" s="5">
        <v>1448.17</v>
      </c>
      <c r="F739" s="5">
        <v>32.130000000000003</v>
      </c>
      <c r="G739" s="6">
        <f>E739*E739</f>
        <v>2097196.3489000001</v>
      </c>
      <c r="H739" s="6">
        <f>2*E739*F739</f>
        <v>93059.404200000019</v>
      </c>
      <c r="I739" s="5">
        <v>1396.12</v>
      </c>
      <c r="J739" s="5">
        <v>33.17</v>
      </c>
      <c r="K739" s="6">
        <f>I739*I739</f>
        <v>1949151.0543999998</v>
      </c>
      <c r="L739" s="6">
        <f>2*I739*J739</f>
        <v>92618.6008</v>
      </c>
      <c r="M739" s="6">
        <f>0.5*(G739+K739)</f>
        <v>2023173.7016499999</v>
      </c>
      <c r="N739" s="5">
        <f>0.5*P739</f>
        <v>65647.273218711722</v>
      </c>
      <c r="O739" s="6">
        <f>G739-K739</f>
        <v>148045.29450000031</v>
      </c>
      <c r="P739" s="6">
        <f>SQRT(H739*H739+L739*L739)</f>
        <v>131294.54643742344</v>
      </c>
      <c r="Q739" s="6">
        <f>(H739*H739-L739*L739)/(H739*H739+L739*L739)</f>
        <v>4.7480143451315493E-3</v>
      </c>
      <c r="R739"/>
      <c r="S739"/>
    </row>
    <row r="740" spans="1:19">
      <c r="A740" s="1">
        <f>100000*D740+1000*C740+B740</f>
        <v>1400007</v>
      </c>
      <c r="B740" s="1">
        <v>7</v>
      </c>
      <c r="C740" s="1">
        <v>0</v>
      </c>
      <c r="D740" s="2">
        <v>14</v>
      </c>
      <c r="E740" s="5">
        <v>990.68</v>
      </c>
      <c r="F740" s="5">
        <v>43.87</v>
      </c>
      <c r="G740" s="6">
        <f>E740*E740</f>
        <v>981446.86239999987</v>
      </c>
      <c r="H740" s="6">
        <f>2*E740*F740</f>
        <v>86922.263199999987</v>
      </c>
      <c r="I740" s="5">
        <v>983.14</v>
      </c>
      <c r="J740" s="5">
        <v>47.64</v>
      </c>
      <c r="K740" s="6">
        <f>I740*I740</f>
        <v>966564.25959999999</v>
      </c>
      <c r="L740" s="6">
        <f>2*I740*J740</f>
        <v>93673.579199999993</v>
      </c>
      <c r="M740" s="6">
        <f>0.5*(G740+K740)</f>
        <v>974005.56099999999</v>
      </c>
      <c r="N740" s="5">
        <f>0.5*P740</f>
        <v>63894.87319016437</v>
      </c>
      <c r="O740" s="6">
        <f>G740-K740</f>
        <v>14882.602799999877</v>
      </c>
      <c r="P740" s="6">
        <f>SQRT(H740*H740+L740*L740)</f>
        <v>127789.74638032874</v>
      </c>
      <c r="Q740" s="6">
        <f>(H740*H740-L740*L740)/(H740*H740+L740*L740)</f>
        <v>-7.4662781890852042E-2</v>
      </c>
      <c r="R740"/>
      <c r="S740"/>
    </row>
    <row r="741" spans="1:19">
      <c r="A741" s="1">
        <f>100000*D741+1000*C741+B741</f>
        <v>1400008</v>
      </c>
      <c r="B741" s="1">
        <v>8</v>
      </c>
      <c r="C741" s="1">
        <v>0</v>
      </c>
      <c r="D741" s="2">
        <v>14</v>
      </c>
      <c r="E741" s="5">
        <v>273.39</v>
      </c>
      <c r="F741" s="5">
        <v>230.13</v>
      </c>
      <c r="G741" s="6">
        <f>E741*E741</f>
        <v>74742.092099999994</v>
      </c>
      <c r="H741" s="6">
        <f>2*E741*F741</f>
        <v>125830.48139999999</v>
      </c>
      <c r="I741" s="5">
        <v>291.52</v>
      </c>
      <c r="J741" s="5">
        <v>250.1</v>
      </c>
      <c r="K741" s="6">
        <f>I741*I741</f>
        <v>84983.910399999993</v>
      </c>
      <c r="L741" s="6">
        <f>2*I741*J741</f>
        <v>145818.30399999997</v>
      </c>
      <c r="M741" s="6">
        <f>0.5*(G741+K741)</f>
        <v>79863.001250000001</v>
      </c>
      <c r="N741" s="5">
        <f>0.5*P741</f>
        <v>96301.983145198203</v>
      </c>
      <c r="O741" s="6">
        <f>G741-K741</f>
        <v>-10241.818299999999</v>
      </c>
      <c r="P741" s="6">
        <f>SQRT(H741*H741+L741*L741)</f>
        <v>192603.96629039641</v>
      </c>
      <c r="Q741" s="6">
        <f>(H741*H741-L741*L741)/(H741*H741+L741*L741)</f>
        <v>-0.14636687522069836</v>
      </c>
      <c r="R741"/>
      <c r="S741"/>
    </row>
    <row r="742" spans="1:19">
      <c r="A742" s="1">
        <f>100000*D742+1000*C742+B742</f>
        <v>1400009</v>
      </c>
      <c r="B742" s="1">
        <v>9</v>
      </c>
      <c r="C742" s="1">
        <v>0</v>
      </c>
      <c r="D742" s="2">
        <v>14</v>
      </c>
      <c r="E742" s="5">
        <v>1006.06</v>
      </c>
      <c r="F742" s="5">
        <v>46.38</v>
      </c>
      <c r="G742" s="6">
        <f>E742*E742</f>
        <v>1012156.7235999999</v>
      </c>
      <c r="H742" s="6">
        <f>2*E742*F742</f>
        <v>93322.125599999999</v>
      </c>
      <c r="I742" s="5">
        <v>1115.5</v>
      </c>
      <c r="J742" s="5">
        <v>47.3</v>
      </c>
      <c r="K742" s="6">
        <f>I742*I742</f>
        <v>1244340.25</v>
      </c>
      <c r="L742" s="6">
        <f>2*I742*J742</f>
        <v>105526.29999999999</v>
      </c>
      <c r="M742" s="6">
        <f>0.5*(G742+K742)</f>
        <v>1128248.4868000001</v>
      </c>
      <c r="N742" s="5">
        <f>0.5*P742</f>
        <v>70435.820287322858</v>
      </c>
      <c r="O742" s="6">
        <f>G742-K742</f>
        <v>-232183.52640000009</v>
      </c>
      <c r="P742" s="6">
        <f>SQRT(H742*H742+L742*L742)</f>
        <v>140871.64057464572</v>
      </c>
      <c r="Q742" s="6">
        <f>(H742*H742-L742*L742)/(H742*H742+L742*L742)</f>
        <v>-0.12228788031447163</v>
      </c>
      <c r="R742"/>
      <c r="S742"/>
    </row>
    <row r="743" spans="1:19">
      <c r="A743" s="1">
        <f>100000*D743+1000*C743+B743</f>
        <v>1402000</v>
      </c>
      <c r="B743" s="1">
        <v>0</v>
      </c>
      <c r="C743" s="1">
        <v>2</v>
      </c>
      <c r="D743" s="2">
        <v>14</v>
      </c>
      <c r="E743" s="5">
        <v>1304.45</v>
      </c>
      <c r="F743" s="5">
        <v>29.71</v>
      </c>
      <c r="G743" s="6">
        <f>E743*E743</f>
        <v>1701589.8025000002</v>
      </c>
      <c r="H743" s="6">
        <f>2*E743*F743</f>
        <v>77510.419000000009</v>
      </c>
      <c r="I743" s="5">
        <v>1253.8399999999999</v>
      </c>
      <c r="J743" s="5">
        <v>30.84</v>
      </c>
      <c r="K743" s="6">
        <f>I743*I743</f>
        <v>1572114.7455999998</v>
      </c>
      <c r="L743" s="6">
        <f>2*I743*J743</f>
        <v>77336.85119999999</v>
      </c>
      <c r="M743" s="6">
        <f>0.5*(G743+K743)</f>
        <v>1636852.2740500001</v>
      </c>
      <c r="N743" s="5">
        <f>0.5*P743</f>
        <v>54746.81179549751</v>
      </c>
      <c r="O743" s="6">
        <f>G743-K743</f>
        <v>129475.05690000043</v>
      </c>
      <c r="P743" s="6">
        <f>SQRT(H743*H743+L743*L743)</f>
        <v>109493.62359099502</v>
      </c>
      <c r="Q743" s="6">
        <f>(H743*H743-L743*L743)/(H743*H743+L743*L743)</f>
        <v>2.2417906586777829E-3</v>
      </c>
      <c r="R743"/>
      <c r="S743"/>
    </row>
    <row r="744" spans="1:19">
      <c r="A744" s="1">
        <f>100000*D744+1000*C744+B744</f>
        <v>1403000</v>
      </c>
      <c r="B744" s="1">
        <v>0</v>
      </c>
      <c r="C744" s="1">
        <v>3</v>
      </c>
      <c r="D744" s="2">
        <v>14</v>
      </c>
      <c r="E744" s="5">
        <v>1033.6600000000001</v>
      </c>
      <c r="F744" s="5">
        <v>43.51</v>
      </c>
      <c r="G744" s="6">
        <f>E744*E744</f>
        <v>1068452.9956000003</v>
      </c>
      <c r="H744" s="6">
        <f>2*E744*F744</f>
        <v>89949.093200000003</v>
      </c>
      <c r="I744" s="5">
        <v>1013.31</v>
      </c>
      <c r="J744" s="5">
        <v>44.45</v>
      </c>
      <c r="K744" s="6">
        <f>I744*I744</f>
        <v>1026797.1560999999</v>
      </c>
      <c r="L744" s="6">
        <f>2*I744*J744</f>
        <v>90083.259000000005</v>
      </c>
      <c r="M744" s="6">
        <f>0.5*(G744+K744)</f>
        <v>1047625.0758500001</v>
      </c>
      <c r="N744" s="5">
        <f>0.5*P744</f>
        <v>63651.066211736332</v>
      </c>
      <c r="O744" s="6">
        <f>G744-K744</f>
        <v>41655.839500000351</v>
      </c>
      <c r="P744" s="6">
        <f>SQRT(H744*H744+L744*L744)</f>
        <v>127302.13242347266</v>
      </c>
      <c r="Q744" s="6">
        <f>(H744*H744-L744*L744)/(H744*H744+L744*L744)</f>
        <v>-1.4904623957733459E-3</v>
      </c>
      <c r="R744"/>
      <c r="S744"/>
    </row>
    <row r="745" spans="1:19">
      <c r="A745" s="1">
        <f>100000*D745+1000*C745+B745</f>
        <v>1404000</v>
      </c>
      <c r="B745" s="1">
        <v>0</v>
      </c>
      <c r="C745" s="1">
        <v>4</v>
      </c>
      <c r="D745" s="2">
        <v>14</v>
      </c>
      <c r="E745" s="5">
        <v>1868.22</v>
      </c>
      <c r="F745" s="5">
        <v>25.79</v>
      </c>
      <c r="G745" s="6">
        <f>E745*E745</f>
        <v>3490245.9684000001</v>
      </c>
      <c r="H745" s="6">
        <f>2*E745*F745</f>
        <v>96362.787599999996</v>
      </c>
      <c r="I745" s="5">
        <v>1832.67</v>
      </c>
      <c r="J745" s="5">
        <v>25.82</v>
      </c>
      <c r="K745" s="6">
        <f>I745*I745</f>
        <v>3358679.3289000001</v>
      </c>
      <c r="L745" s="6">
        <f>2*I745*J745</f>
        <v>94639.078800000003</v>
      </c>
      <c r="M745" s="6">
        <f>0.5*(G745+K745)</f>
        <v>3424462.6486499999</v>
      </c>
      <c r="N745" s="5">
        <f>0.5*P745</f>
        <v>67532.107308589373</v>
      </c>
      <c r="O745" s="6">
        <f>G745-K745</f>
        <v>131566.63950000005</v>
      </c>
      <c r="P745" s="6">
        <f>SQRT(H745*H745+L745*L745)</f>
        <v>135064.21461717875</v>
      </c>
      <c r="Q745" s="6">
        <f>(H745*H745-L745*L745)/(H745*H745+L745*L745)</f>
        <v>1.8047660583491082E-2</v>
      </c>
      <c r="R745"/>
      <c r="S745"/>
    </row>
    <row r="746" spans="1:19">
      <c r="A746" s="1">
        <f>100000*D746+1000*C746+B746</f>
        <v>1405000</v>
      </c>
      <c r="B746" s="1">
        <v>0</v>
      </c>
      <c r="C746" s="1">
        <v>5</v>
      </c>
      <c r="D746" s="2">
        <v>14</v>
      </c>
      <c r="E746" s="5">
        <v>530.49</v>
      </c>
      <c r="F746" s="5">
        <v>87.29</v>
      </c>
      <c r="G746" s="6">
        <f>E746*E746</f>
        <v>281419.64010000002</v>
      </c>
      <c r="H746" s="6">
        <f>2*E746*F746</f>
        <v>92612.944200000013</v>
      </c>
      <c r="I746" s="5">
        <v>547.42999999999995</v>
      </c>
      <c r="J746" s="5">
        <v>67.41</v>
      </c>
      <c r="K746" s="6">
        <f>I746*I746</f>
        <v>299679.60489999992</v>
      </c>
      <c r="L746" s="6">
        <f>2*I746*J746</f>
        <v>73804.512599999987</v>
      </c>
      <c r="M746" s="6">
        <f>0.5*(G746+K746)</f>
        <v>290549.62249999994</v>
      </c>
      <c r="N746" s="5">
        <f>0.5*P746</f>
        <v>59212.04166703736</v>
      </c>
      <c r="O746" s="6">
        <f>G746-K746</f>
        <v>-18259.9647999999</v>
      </c>
      <c r="P746" s="6">
        <f>SQRT(H746*H746+L746*L746)</f>
        <v>118424.08333407472</v>
      </c>
      <c r="Q746" s="6">
        <f>(H746*H746-L746*L746)/(H746*H746+L746*L746)</f>
        <v>0.22318828723178041</v>
      </c>
      <c r="R746"/>
      <c r="S746"/>
    </row>
    <row r="747" spans="1:19">
      <c r="A747" s="1">
        <f>100000*D747+1000*C747+B747</f>
        <v>1406000</v>
      </c>
      <c r="B747" s="1">
        <v>0</v>
      </c>
      <c r="C747" s="1">
        <v>6</v>
      </c>
      <c r="D747" s="2">
        <v>14</v>
      </c>
      <c r="E747" s="5">
        <v>232.37</v>
      </c>
      <c r="F747" s="5">
        <v>266.27</v>
      </c>
      <c r="G747" s="6">
        <f>E747*E747</f>
        <v>53995.816900000005</v>
      </c>
      <c r="H747" s="6">
        <f>2*E747*F747</f>
        <v>123746.3198</v>
      </c>
      <c r="I747" s="5">
        <v>227.42</v>
      </c>
      <c r="J747" s="5">
        <v>241.39</v>
      </c>
      <c r="K747" s="6">
        <f>I747*I747</f>
        <v>51719.856399999997</v>
      </c>
      <c r="L747" s="6">
        <f>2*I747*J747</f>
        <v>109793.82759999999</v>
      </c>
      <c r="M747" s="6">
        <f>0.5*(G747+K747)</f>
        <v>52857.836649999997</v>
      </c>
      <c r="N747" s="5">
        <f>0.5*P747</f>
        <v>82716.135431822477</v>
      </c>
      <c r="O747" s="6">
        <f>G747-K747</f>
        <v>2275.9605000000083</v>
      </c>
      <c r="P747" s="6">
        <f>SQRT(H747*H747+L747*L747)</f>
        <v>165432.27086364495</v>
      </c>
      <c r="Q747" s="6">
        <f>(H747*H747-L747*L747)/(H747*H747+L747*L747)</f>
        <v>0.11906191837897284</v>
      </c>
      <c r="R747"/>
      <c r="S747"/>
    </row>
    <row r="748" spans="1:19">
      <c r="A748" s="1">
        <f>100000*D748+1000*C748+B748</f>
        <v>1407000</v>
      </c>
      <c r="B748" s="1">
        <v>0</v>
      </c>
      <c r="C748" s="1">
        <v>7</v>
      </c>
      <c r="D748" s="2">
        <v>14</v>
      </c>
      <c r="E748" s="5">
        <v>130.80000000000001</v>
      </c>
      <c r="F748" s="5">
        <v>240.2</v>
      </c>
      <c r="G748" s="6">
        <f>E748*E748</f>
        <v>17108.640000000003</v>
      </c>
      <c r="H748" s="6">
        <f>2*E748*F748</f>
        <v>62836.32</v>
      </c>
      <c r="I748" s="5">
        <v>160</v>
      </c>
      <c r="J748" s="5">
        <v>266.60000000000002</v>
      </c>
      <c r="K748" s="6">
        <f>I748*I748</f>
        <v>25600</v>
      </c>
      <c r="L748" s="6">
        <f>2*I748*J748</f>
        <v>85312</v>
      </c>
      <c r="M748" s="6">
        <f>0.5*(G748+K748)</f>
        <v>21354.32</v>
      </c>
      <c r="N748" s="5">
        <f>0.5*P748</f>
        <v>52977.68505498895</v>
      </c>
      <c r="O748" s="6">
        <f>G748-K748</f>
        <v>-8491.3599999999969</v>
      </c>
      <c r="P748" s="6">
        <f>SQRT(H748*H748+L748*L748)</f>
        <v>105955.3701099779</v>
      </c>
      <c r="Q748" s="6">
        <f>(H748*H748-L748*L748)/(H748*H748+L748*L748)</f>
        <v>-0.29659486340980412</v>
      </c>
      <c r="R748"/>
      <c r="S748"/>
    </row>
    <row r="749" spans="1:19">
      <c r="A749" s="1">
        <f>100000*D749+1000*C749+B749</f>
        <v>1408000</v>
      </c>
      <c r="B749" s="1">
        <v>0</v>
      </c>
      <c r="C749" s="1">
        <v>8</v>
      </c>
      <c r="D749" s="2">
        <v>14</v>
      </c>
      <c r="E749" s="5">
        <v>643.6</v>
      </c>
      <c r="F749" s="5">
        <v>72.930000000000007</v>
      </c>
      <c r="G749" s="6">
        <f>E749*E749</f>
        <v>414220.96</v>
      </c>
      <c r="H749" s="6">
        <f>2*E749*F749</f>
        <v>93875.496000000014</v>
      </c>
      <c r="I749" s="5">
        <v>704.31</v>
      </c>
      <c r="J749" s="5">
        <v>64.540000000000006</v>
      </c>
      <c r="K749" s="6">
        <f>I749*I749</f>
        <v>496052.57609999995</v>
      </c>
      <c r="L749" s="6">
        <f>2*I749*J749</f>
        <v>90912.334799999997</v>
      </c>
      <c r="M749" s="6">
        <f>0.5*(G749+K749)</f>
        <v>455136.76804999996</v>
      </c>
      <c r="N749" s="5">
        <f>0.5*P749</f>
        <v>65340.763249355507</v>
      </c>
      <c r="O749" s="6">
        <f>G749-K749</f>
        <v>-81831.616099999927</v>
      </c>
      <c r="P749" s="6">
        <f>SQRT(H749*H749+L749*L749)</f>
        <v>130681.52649871101</v>
      </c>
      <c r="Q749" s="6">
        <f>(H749*H749-L749*L749)/(H749*H749+L749*L749)</f>
        <v>3.2062711553917302E-2</v>
      </c>
      <c r="R749"/>
      <c r="S749"/>
    </row>
    <row r="750" spans="1:19">
      <c r="A750" s="1">
        <f>100000*D750+1000*C750+B750</f>
        <v>1409000</v>
      </c>
      <c r="B750" s="1">
        <v>0</v>
      </c>
      <c r="C750" s="1">
        <v>9</v>
      </c>
      <c r="D750" s="2">
        <v>14</v>
      </c>
      <c r="E750" s="5">
        <v>739.52</v>
      </c>
      <c r="F750" s="5">
        <v>62.51</v>
      </c>
      <c r="G750" s="6">
        <f>E750*E750</f>
        <v>546889.83039999998</v>
      </c>
      <c r="H750" s="6">
        <f>2*E750*F750</f>
        <v>92454.790399999998</v>
      </c>
      <c r="I750" s="5">
        <v>712.61</v>
      </c>
      <c r="J750" s="5">
        <v>64.92</v>
      </c>
      <c r="K750" s="6">
        <f>I750*I750</f>
        <v>507813.01209999999</v>
      </c>
      <c r="L750" s="6">
        <f>2*I750*J750</f>
        <v>92525.282400000011</v>
      </c>
      <c r="M750" s="6">
        <f>0.5*(G750+K750)</f>
        <v>527351.42125000001</v>
      </c>
      <c r="N750" s="5">
        <f>0.5*P750</f>
        <v>65400.336679385073</v>
      </c>
      <c r="O750" s="6">
        <f>G750-K750</f>
        <v>39076.818299999984</v>
      </c>
      <c r="P750" s="6">
        <f>SQRT(H750*H750+L750*L750)</f>
        <v>130800.67335877015</v>
      </c>
      <c r="Q750" s="6">
        <f>(H750*H750-L750*L750)/(H750*H750+L750*L750)</f>
        <v>-7.6215766050980079E-4</v>
      </c>
      <c r="R750"/>
      <c r="S750"/>
    </row>
    <row r="751" spans="1:19">
      <c r="A751" s="1">
        <f>100000*D751+1000*C751+B751</f>
        <v>1411000</v>
      </c>
      <c r="B751" s="1">
        <v>0</v>
      </c>
      <c r="C751" s="1">
        <v>11</v>
      </c>
      <c r="D751" s="2">
        <v>14</v>
      </c>
      <c r="E751" s="5">
        <v>238.02</v>
      </c>
      <c r="F751" s="5">
        <v>265.20999999999998</v>
      </c>
      <c r="G751" s="6">
        <f>E751*E751</f>
        <v>56653.520400000001</v>
      </c>
      <c r="H751" s="6">
        <f>2*E751*F751</f>
        <v>126250.56839999999</v>
      </c>
      <c r="I751" s="5">
        <v>288.63</v>
      </c>
      <c r="J751" s="5">
        <v>310.72000000000003</v>
      </c>
      <c r="K751" s="6">
        <f>I751*I751</f>
        <v>83307.276899999997</v>
      </c>
      <c r="L751" s="6">
        <f>2*I751*J751</f>
        <v>179366.22720000002</v>
      </c>
      <c r="M751" s="6">
        <f>0.5*(G751+K751)</f>
        <v>69980.398650000003</v>
      </c>
      <c r="N751" s="5">
        <f>0.5*P751</f>
        <v>109671.61150599217</v>
      </c>
      <c r="O751" s="6">
        <f>G751-K751</f>
        <v>-26653.756499999996</v>
      </c>
      <c r="P751" s="6">
        <f>SQRT(H751*H751+L751*L751)</f>
        <v>219343.22301198434</v>
      </c>
      <c r="Q751" s="6">
        <f>(H751*H751-L751*L751)/(H751*H751+L751*L751)</f>
        <v>-0.33740487168139571</v>
      </c>
      <c r="R751"/>
      <c r="S751"/>
    </row>
    <row r="752" spans="1:19">
      <c r="A752" s="1">
        <f>100000*D752+1000*C752+B752</f>
        <v>1412000</v>
      </c>
      <c r="B752" s="1">
        <v>0</v>
      </c>
      <c r="C752" s="1">
        <v>12</v>
      </c>
      <c r="D752" s="2">
        <v>14</v>
      </c>
      <c r="E752" s="5">
        <v>153.25</v>
      </c>
      <c r="F752" s="5">
        <v>315.49</v>
      </c>
      <c r="G752" s="6">
        <f>E752*E752</f>
        <v>23485.5625</v>
      </c>
      <c r="H752" s="6">
        <f>2*E752*F752</f>
        <v>96697.684999999998</v>
      </c>
      <c r="I752" s="5">
        <v>187.94</v>
      </c>
      <c r="J752" s="5">
        <v>313.49</v>
      </c>
      <c r="K752" s="6">
        <f>I752*I752</f>
        <v>35321.443599999999</v>
      </c>
      <c r="L752" s="6">
        <f>2*I752*J752</f>
        <v>117834.62120000001</v>
      </c>
      <c r="M752" s="6">
        <f>0.5*(G752+K752)</f>
        <v>29403.503049999999</v>
      </c>
      <c r="N752" s="5">
        <f>0.5*P752</f>
        <v>76215.878000759651</v>
      </c>
      <c r="O752" s="6">
        <f>G752-K752</f>
        <v>-11835.881099999999</v>
      </c>
      <c r="P752" s="6">
        <f>SQRT(H752*H752+L752*L752)</f>
        <v>152431.7560015193</v>
      </c>
      <c r="Q752" s="6">
        <f>(H752*H752-L752*L752)/(H752*H752+L752*L752)</f>
        <v>-0.1951568647978334</v>
      </c>
      <c r="R752"/>
      <c r="S752"/>
    </row>
    <row r="753" spans="1:19">
      <c r="A753" s="1">
        <f>100000*D753+1000*C753+B753</f>
        <v>1488000</v>
      </c>
      <c r="B753" s="1">
        <v>0</v>
      </c>
      <c r="C753" s="1">
        <v>-12</v>
      </c>
      <c r="D753" s="2">
        <v>15</v>
      </c>
      <c r="E753" s="5">
        <v>205.39</v>
      </c>
      <c r="F753" s="5">
        <v>315.83999999999997</v>
      </c>
      <c r="G753" s="6">
        <f>E753*E753</f>
        <v>42185.052099999994</v>
      </c>
      <c r="H753" s="6">
        <f>2*E753*F753</f>
        <v>129740.75519999999</v>
      </c>
      <c r="I753" s="5">
        <v>236.27</v>
      </c>
      <c r="J753" s="5">
        <v>314.52</v>
      </c>
      <c r="K753" s="6">
        <f>I753*I753</f>
        <v>55823.512900000002</v>
      </c>
      <c r="L753" s="6">
        <f>2*I753*J753</f>
        <v>148623.28080000001</v>
      </c>
      <c r="M753" s="6">
        <f>0.5*(G753+K753)</f>
        <v>49004.282500000001</v>
      </c>
      <c r="N753" s="5">
        <f>0.5*P753</f>
        <v>98642.717870633976</v>
      </c>
      <c r="O753" s="6">
        <f>G753-K753</f>
        <v>-13638.460800000008</v>
      </c>
      <c r="P753" s="6">
        <f>SQRT(H753*H753+L753*L753)</f>
        <v>197285.43574126795</v>
      </c>
      <c r="Q753" s="6">
        <f>(H753*H753-L753*L753)/(H753*H753+L753*L753)</f>
        <v>-0.13504644496938706</v>
      </c>
      <c r="R753"/>
      <c r="S753"/>
    </row>
    <row r="754" spans="1:19">
      <c r="A754" s="1">
        <f>100000*D754+1000*C754+B754</f>
        <v>1489000</v>
      </c>
      <c r="B754" s="1">
        <v>0</v>
      </c>
      <c r="C754" s="1">
        <v>-11</v>
      </c>
      <c r="D754" s="2">
        <v>15</v>
      </c>
      <c r="E754" s="5">
        <v>223.05</v>
      </c>
      <c r="F754" s="5">
        <v>312.37</v>
      </c>
      <c r="G754" s="6">
        <f>E754*E754</f>
        <v>49751.302500000005</v>
      </c>
      <c r="H754" s="6">
        <f>2*E754*F754</f>
        <v>139348.25700000001</v>
      </c>
      <c r="I754" s="5">
        <v>216.71</v>
      </c>
      <c r="J754" s="5">
        <v>311.20999999999998</v>
      </c>
      <c r="K754" s="6">
        <f>I754*I754</f>
        <v>46963.224100000007</v>
      </c>
      <c r="L754" s="6">
        <f>2*I754*J754</f>
        <v>134884.63819999999</v>
      </c>
      <c r="M754" s="6">
        <f>0.5*(G754+K754)</f>
        <v>48357.263300000006</v>
      </c>
      <c r="N754" s="5">
        <f>0.5*P754</f>
        <v>96968.812449265024</v>
      </c>
      <c r="O754" s="6">
        <f>G754-K754</f>
        <v>2788.0783999999985</v>
      </c>
      <c r="P754" s="6">
        <f>SQRT(H754*H754+L754*L754)</f>
        <v>193937.62489853005</v>
      </c>
      <c r="Q754" s="6">
        <f>(H754*H754-L754*L754)/(H754*H754+L754*L754)</f>
        <v>3.2544867038295643E-2</v>
      </c>
      <c r="R754"/>
      <c r="S754"/>
    </row>
    <row r="755" spans="1:19">
      <c r="A755" s="1">
        <f>100000*D755+1000*C755+B755</f>
        <v>1490000</v>
      </c>
      <c r="B755" s="1">
        <v>0</v>
      </c>
      <c r="C755" s="1">
        <v>-10</v>
      </c>
      <c r="D755" s="2">
        <v>15</v>
      </c>
      <c r="E755" s="5">
        <v>656.45</v>
      </c>
      <c r="F755" s="5">
        <v>91.62</v>
      </c>
      <c r="G755" s="6">
        <f>E755*E755</f>
        <v>430926.60250000004</v>
      </c>
      <c r="H755" s="6">
        <f>2*E755*F755</f>
        <v>120287.89800000002</v>
      </c>
      <c r="I755" s="5">
        <v>651.87</v>
      </c>
      <c r="J755" s="5">
        <v>91.72</v>
      </c>
      <c r="K755" s="6">
        <f>I755*I755</f>
        <v>424934.49690000003</v>
      </c>
      <c r="L755" s="6">
        <f>2*I755*J755</f>
        <v>119579.0328</v>
      </c>
      <c r="M755" s="6">
        <f>0.5*(G755+K755)</f>
        <v>427930.54970000003</v>
      </c>
      <c r="N755" s="5">
        <f>0.5*P755</f>
        <v>84806.136998807298</v>
      </c>
      <c r="O755" s="6">
        <f>G755-K755</f>
        <v>5992.1056000000099</v>
      </c>
      <c r="P755" s="6">
        <f>SQRT(H755*H755+L755*L755)</f>
        <v>169612.2739976146</v>
      </c>
      <c r="Q755" s="6">
        <f>(H755*H755-L755*L755)/(H755*H755+L755*L755)</f>
        <v>5.9104354805465768E-3</v>
      </c>
      <c r="R755"/>
      <c r="S755"/>
    </row>
    <row r="756" spans="1:19">
      <c r="A756" s="1">
        <f>100000*D756+1000*C756+B756</f>
        <v>1491000</v>
      </c>
      <c r="B756" s="1">
        <v>0</v>
      </c>
      <c r="C756" s="1">
        <v>-9</v>
      </c>
      <c r="D756" s="2">
        <v>15</v>
      </c>
      <c r="E756" s="5">
        <v>485.16</v>
      </c>
      <c r="F756" s="5">
        <v>82.91</v>
      </c>
      <c r="G756" s="6">
        <f>E756*E756</f>
        <v>235380.22560000003</v>
      </c>
      <c r="H756" s="6">
        <f>2*E756*F756</f>
        <v>80449.231199999995</v>
      </c>
      <c r="I756" s="5">
        <v>447.71</v>
      </c>
      <c r="J756" s="5">
        <v>92.91</v>
      </c>
      <c r="K756" s="6">
        <f>I756*I756</f>
        <v>200444.24409999998</v>
      </c>
      <c r="L756" s="6">
        <f>2*I756*J756</f>
        <v>83193.472199999989</v>
      </c>
      <c r="M756" s="6">
        <f>0.5*(G756+K756)</f>
        <v>217912.23485000001</v>
      </c>
      <c r="N756" s="5">
        <f>0.5*P756</f>
        <v>57864.567347737131</v>
      </c>
      <c r="O756" s="6">
        <f>G756-K756</f>
        <v>34935.981500000053</v>
      </c>
      <c r="P756" s="6">
        <f>SQRT(H756*H756+L756*L756)</f>
        <v>115729.13469547426</v>
      </c>
      <c r="Q756" s="6">
        <f>(H756*H756-L756*L756)/(H756*H756+L756*L756)</f>
        <v>-3.3529994501770195E-2</v>
      </c>
      <c r="R756"/>
      <c r="S756"/>
    </row>
    <row r="757" spans="1:19">
      <c r="A757" s="1">
        <f>100000*D757+1000*C757+B757</f>
        <v>1493000</v>
      </c>
      <c r="B757" s="1">
        <v>0</v>
      </c>
      <c r="C757" s="1">
        <v>-7</v>
      </c>
      <c r="D757" s="2">
        <v>15</v>
      </c>
      <c r="E757" s="5">
        <v>1833.31</v>
      </c>
      <c r="F757" s="5">
        <v>29.7</v>
      </c>
      <c r="G757" s="6">
        <f>E757*E757</f>
        <v>3361025.5560999997</v>
      </c>
      <c r="H757" s="6">
        <f>2*E757*F757</f>
        <v>108898.614</v>
      </c>
      <c r="I757" s="5">
        <v>1811.38</v>
      </c>
      <c r="J757" s="5">
        <v>30.02</v>
      </c>
      <c r="K757" s="6">
        <f>I757*I757</f>
        <v>3281097.5044000004</v>
      </c>
      <c r="L757" s="6">
        <f>2*I757*J757</f>
        <v>108755.2552</v>
      </c>
      <c r="M757" s="6">
        <f>0.5*(G757+K757)</f>
        <v>3321061.5302499998</v>
      </c>
      <c r="N757" s="5">
        <f>0.5*P757</f>
        <v>76952.280123363016</v>
      </c>
      <c r="O757" s="6">
        <f>G757-K757</f>
        <v>79928.051699999254</v>
      </c>
      <c r="P757" s="6">
        <f>SQRT(H757*H757+L757*L757)</f>
        <v>153904.56024672603</v>
      </c>
      <c r="Q757" s="6">
        <f>(H757*H757-L757*L757)/(H757*H757+L757*L757)</f>
        <v>1.3173093438139203E-3</v>
      </c>
      <c r="R757"/>
      <c r="S757"/>
    </row>
    <row r="758" spans="1:19">
      <c r="A758" s="1">
        <f>100000*D758+1000*C758+B758</f>
        <v>1494000</v>
      </c>
      <c r="B758" s="1">
        <v>0</v>
      </c>
      <c r="C758" s="1">
        <v>-6</v>
      </c>
      <c r="D758" s="2">
        <v>15</v>
      </c>
      <c r="E758" s="5">
        <v>1832.99</v>
      </c>
      <c r="F758" s="5">
        <v>29.19</v>
      </c>
      <c r="G758" s="6">
        <f>E758*E758</f>
        <v>3359852.3401000001</v>
      </c>
      <c r="H758" s="6">
        <f>2*E758*F758</f>
        <v>107009.9562</v>
      </c>
      <c r="I758" s="5">
        <v>1828.41</v>
      </c>
      <c r="J758" s="5">
        <v>29.07</v>
      </c>
      <c r="K758" s="6">
        <f>I758*I758</f>
        <v>3343083.1281000003</v>
      </c>
      <c r="L758" s="6">
        <f>2*I758*J758</f>
        <v>106303.7574</v>
      </c>
      <c r="M758" s="6">
        <f>0.5*(G758+K758)</f>
        <v>3351467.7341</v>
      </c>
      <c r="N758" s="5">
        <f>0.5*P758</f>
        <v>75418.199997222109</v>
      </c>
      <c r="O758" s="6">
        <f>G758-K758</f>
        <v>16769.211999999825</v>
      </c>
      <c r="P758" s="6">
        <f>SQRT(H758*H758+L758*L758)</f>
        <v>150836.39999444422</v>
      </c>
      <c r="Q758" s="6">
        <f>(H758*H758-L758*L758)/(H758*H758+L758*L758)</f>
        <v>6.6211501185157728E-3</v>
      </c>
      <c r="R758"/>
      <c r="S758"/>
    </row>
    <row r="759" spans="1:19">
      <c r="A759" s="1">
        <f>100000*D759+1000*C759+B759</f>
        <v>1495000</v>
      </c>
      <c r="B759" s="1">
        <v>0</v>
      </c>
      <c r="C759" s="1">
        <v>-5</v>
      </c>
      <c r="D759" s="2">
        <v>15</v>
      </c>
      <c r="E759" s="5">
        <v>2471.58</v>
      </c>
      <c r="F759" s="5">
        <v>25.53</v>
      </c>
      <c r="G759" s="6">
        <f>E759*E759</f>
        <v>6108707.6963999998</v>
      </c>
      <c r="H759" s="6">
        <f>2*E759*F759</f>
        <v>126198.87480000001</v>
      </c>
      <c r="I759" s="5">
        <v>2448.36</v>
      </c>
      <c r="J759" s="5">
        <v>25.51</v>
      </c>
      <c r="K759" s="6">
        <f>I759*I759</f>
        <v>5994466.6896000002</v>
      </c>
      <c r="L759" s="6">
        <f>2*I759*J759</f>
        <v>124915.32720000001</v>
      </c>
      <c r="M759" s="6">
        <f>0.5*(G759+K759)</f>
        <v>6051587.193</v>
      </c>
      <c r="N759" s="5">
        <f>0.5*P759</f>
        <v>88783.437321199075</v>
      </c>
      <c r="O759" s="6">
        <f>G759-K759</f>
        <v>114241.00679999962</v>
      </c>
      <c r="P759" s="6">
        <f>SQRT(H759*H759+L759*L759)</f>
        <v>177566.87464239815</v>
      </c>
      <c r="Q759" s="6">
        <f>(H759*H759-L759*L759)/(H759*H759+L759*L759)</f>
        <v>1.0222552575949921E-2</v>
      </c>
      <c r="R759"/>
      <c r="S759"/>
    </row>
    <row r="760" spans="1:19">
      <c r="A760" s="1">
        <f>100000*D760+1000*C760+B760</f>
        <v>1496000</v>
      </c>
      <c r="B760" s="1">
        <v>0</v>
      </c>
      <c r="C760" s="1">
        <v>-4</v>
      </c>
      <c r="D760" s="2">
        <v>15</v>
      </c>
      <c r="E760" s="5">
        <v>818.49</v>
      </c>
      <c r="F760" s="5">
        <v>45.73</v>
      </c>
      <c r="G760" s="6">
        <f>E760*E760</f>
        <v>669925.88010000007</v>
      </c>
      <c r="H760" s="6">
        <f>2*E760*F760</f>
        <v>74859.095399999991</v>
      </c>
      <c r="I760" s="5">
        <v>818.22</v>
      </c>
      <c r="J760" s="5">
        <v>44.49</v>
      </c>
      <c r="K760" s="6">
        <f>I760*I760</f>
        <v>669483.96840000001</v>
      </c>
      <c r="L760" s="6">
        <f>2*I760*J760</f>
        <v>72805.21560000001</v>
      </c>
      <c r="M760" s="6">
        <f>0.5*(G760+K760)</f>
        <v>669704.92425000004</v>
      </c>
      <c r="N760" s="5">
        <f>0.5*P760</f>
        <v>52212.267674055263</v>
      </c>
      <c r="O760" s="6">
        <f>G760-K760</f>
        <v>441.91170000005513</v>
      </c>
      <c r="P760" s="6">
        <f>SQRT(H760*H760+L760*L760)</f>
        <v>104424.53534811053</v>
      </c>
      <c r="Q760" s="6">
        <f>(H760*H760-L760*L760)/(H760*H760+L760*L760)</f>
        <v>2.7812848104594803E-2</v>
      </c>
      <c r="R760"/>
      <c r="S760"/>
    </row>
    <row r="761" spans="1:19">
      <c r="A761" s="1">
        <f>100000*D761+1000*C761+B761</f>
        <v>1497000</v>
      </c>
      <c r="B761" s="1">
        <v>0</v>
      </c>
      <c r="C761" s="1">
        <v>-3</v>
      </c>
      <c r="D761" s="2">
        <v>15</v>
      </c>
      <c r="E761" s="5">
        <v>291.23</v>
      </c>
      <c r="F761" s="5">
        <v>171.31</v>
      </c>
      <c r="G761" s="6">
        <f>E761*E761</f>
        <v>84814.91290000001</v>
      </c>
      <c r="H761" s="6">
        <f>2*E761*F761</f>
        <v>99781.222600000008</v>
      </c>
      <c r="I761" s="5">
        <v>312.10000000000002</v>
      </c>
      <c r="J761" s="5">
        <v>147.41999999999999</v>
      </c>
      <c r="K761" s="6">
        <f>I761*I761</f>
        <v>97406.410000000018</v>
      </c>
      <c r="L761" s="6">
        <f>2*I761*J761</f>
        <v>92019.563999999998</v>
      </c>
      <c r="M761" s="6">
        <f>0.5*(G761+K761)</f>
        <v>91110.661450000014</v>
      </c>
      <c r="N761" s="5">
        <f>0.5*P761</f>
        <v>67867.320085407919</v>
      </c>
      <c r="O761" s="6">
        <f>G761-K761</f>
        <v>-12591.497100000008</v>
      </c>
      <c r="P761" s="6">
        <f>SQRT(H761*H761+L761*L761)</f>
        <v>135734.64017081584</v>
      </c>
      <c r="Q761" s="6">
        <f>(H761*H761-L761*L761)/(H761*H761+L761*L761)</f>
        <v>8.0802263766066418E-2</v>
      </c>
      <c r="R761"/>
      <c r="S761"/>
    </row>
    <row r="762" spans="1:19">
      <c r="A762" s="1">
        <f>100000*D762+1000*C762+B762</f>
        <v>1498000</v>
      </c>
      <c r="B762" s="1">
        <v>0</v>
      </c>
      <c r="C762" s="1">
        <v>-2</v>
      </c>
      <c r="D762" s="2">
        <v>15</v>
      </c>
      <c r="E762" s="5">
        <v>492.1</v>
      </c>
      <c r="F762" s="5">
        <v>78.61</v>
      </c>
      <c r="G762" s="6">
        <f>E762*E762</f>
        <v>242162.41000000003</v>
      </c>
      <c r="H762" s="6">
        <f>2*E762*F762</f>
        <v>77367.962</v>
      </c>
      <c r="I762" s="5">
        <v>516.76</v>
      </c>
      <c r="J762" s="5">
        <v>72.64</v>
      </c>
      <c r="K762" s="6">
        <f>I762*I762</f>
        <v>267040.89759999997</v>
      </c>
      <c r="L762" s="6">
        <f>2*I762*J762</f>
        <v>75074.892800000001</v>
      </c>
      <c r="M762" s="6">
        <f>0.5*(G762+K762)</f>
        <v>254601.6538</v>
      </c>
      <c r="N762" s="5">
        <f>0.5*P762</f>
        <v>53902.785347709389</v>
      </c>
      <c r="O762" s="6">
        <f>G762-K762</f>
        <v>-24878.487599999935</v>
      </c>
      <c r="P762" s="6">
        <f>SQRT(H762*H762+L762*L762)</f>
        <v>107805.57069541878</v>
      </c>
      <c r="Q762" s="6">
        <f>(H762*H762-L762*L762)/(H762*H762+L762*L762)</f>
        <v>3.0077506430010725E-2</v>
      </c>
      <c r="R762"/>
      <c r="S762"/>
    </row>
    <row r="763" spans="1:19">
      <c r="A763" s="1">
        <f>100000*D763+1000*C763+B763</f>
        <v>1499000</v>
      </c>
      <c r="B763" s="1">
        <v>0</v>
      </c>
      <c r="C763" s="1">
        <v>-1</v>
      </c>
      <c r="D763" s="2">
        <v>15</v>
      </c>
      <c r="E763" s="5">
        <v>473.12</v>
      </c>
      <c r="F763" s="5">
        <v>82.15</v>
      </c>
      <c r="G763" s="6">
        <f>E763*E763</f>
        <v>223842.5344</v>
      </c>
      <c r="H763" s="6">
        <f>2*E763*F763</f>
        <v>77733.616000000009</v>
      </c>
      <c r="I763" s="5">
        <v>463.4</v>
      </c>
      <c r="J763" s="5">
        <v>84.47</v>
      </c>
      <c r="K763" s="6">
        <f>I763*I763</f>
        <v>214739.55999999997</v>
      </c>
      <c r="L763" s="6">
        <f>2*I763*J763</f>
        <v>78286.796000000002</v>
      </c>
      <c r="M763" s="6">
        <f>0.5*(G763+K763)</f>
        <v>219291.04719999997</v>
      </c>
      <c r="N763" s="5">
        <f>0.5*P763</f>
        <v>55161.892381382895</v>
      </c>
      <c r="O763" s="6">
        <f>G763-K763</f>
        <v>9102.9744000000355</v>
      </c>
      <c r="P763" s="6">
        <f>SQRT(H763*H763+L763*L763)</f>
        <v>110323.78476276579</v>
      </c>
      <c r="Q763" s="6">
        <f>(H763*H763-L763*L763)/(H763*H763+L763*L763)</f>
        <v>-7.0910342943751124E-3</v>
      </c>
      <c r="R763"/>
      <c r="S763"/>
    </row>
    <row r="764" spans="1:19">
      <c r="A764" s="1">
        <f>100000*D764+1000*C764+B764</f>
        <v>1499991</v>
      </c>
      <c r="B764" s="1">
        <v>-9</v>
      </c>
      <c r="C764" s="1">
        <v>0</v>
      </c>
      <c r="D764" s="2">
        <v>15</v>
      </c>
      <c r="E764" s="5">
        <v>312.37</v>
      </c>
      <c r="F764" s="5">
        <v>310.45999999999998</v>
      </c>
      <c r="G764" s="6">
        <f>E764*E764</f>
        <v>97575.016900000002</v>
      </c>
      <c r="H764" s="6">
        <f>2*E764*F764</f>
        <v>193956.78039999999</v>
      </c>
      <c r="I764" s="5">
        <v>186.43</v>
      </c>
      <c r="J764" s="5">
        <v>283.02</v>
      </c>
      <c r="K764" s="6">
        <f>I764*I764</f>
        <v>34756.144899999999</v>
      </c>
      <c r="L764" s="6">
        <f>2*I764*J764</f>
        <v>105526.83719999999</v>
      </c>
      <c r="M764" s="6">
        <f>0.5*(G764+K764)</f>
        <v>66165.580900000001</v>
      </c>
      <c r="N764" s="5">
        <f>0.5*P764</f>
        <v>110402.83740983417</v>
      </c>
      <c r="O764" s="6">
        <f>G764-K764</f>
        <v>62818.872000000003</v>
      </c>
      <c r="P764" s="6">
        <f>SQRT(H764*H764+L764*L764)</f>
        <v>220805.67481966835</v>
      </c>
      <c r="Q764" s="6">
        <f>(H764*H764-L764*L764)/(H764*H764+L764*L764)</f>
        <v>0.54319023628823282</v>
      </c>
      <c r="R764"/>
      <c r="S764"/>
    </row>
    <row r="765" spans="1:19">
      <c r="A765" s="1">
        <f>100000*D765+1000*C765+B765</f>
        <v>1499992</v>
      </c>
      <c r="B765" s="1">
        <v>-8</v>
      </c>
      <c r="C765" s="1">
        <v>0</v>
      </c>
      <c r="D765" s="2">
        <v>15</v>
      </c>
      <c r="E765" s="5">
        <v>545.20000000000005</v>
      </c>
      <c r="F765" s="5">
        <v>78.3</v>
      </c>
      <c r="G765" s="6">
        <f>E765*E765</f>
        <v>297243.04000000004</v>
      </c>
      <c r="H765" s="6">
        <f>2*E765*F765</f>
        <v>85378.32</v>
      </c>
      <c r="I765" s="5">
        <v>536.99</v>
      </c>
      <c r="J765" s="5">
        <v>94.57</v>
      </c>
      <c r="K765" s="6">
        <f>I765*I765</f>
        <v>288358.26010000001</v>
      </c>
      <c r="L765" s="6">
        <f>2*I765*J765</f>
        <v>101566.2886</v>
      </c>
      <c r="M765" s="6">
        <f>0.5*(G765+K765)</f>
        <v>292800.65005000005</v>
      </c>
      <c r="N765" s="5">
        <f>0.5*P765</f>
        <v>66342.234862116486</v>
      </c>
      <c r="O765" s="6">
        <f>G765-K765</f>
        <v>8884.7799000000232</v>
      </c>
      <c r="P765" s="6">
        <f>SQRT(H765*H765+L765*L765)</f>
        <v>132684.46972423297</v>
      </c>
      <c r="Q765" s="6">
        <f>(H765*H765-L765*L765)/(H765*H765+L765*L765)</f>
        <v>-0.1718957391929854</v>
      </c>
      <c r="R765"/>
      <c r="S765"/>
    </row>
    <row r="766" spans="1:19">
      <c r="A766" s="1">
        <f>100000*D766+1000*C766+B766</f>
        <v>1499993</v>
      </c>
      <c r="B766" s="1">
        <v>-7</v>
      </c>
      <c r="C766" s="1">
        <v>0</v>
      </c>
      <c r="D766" s="2">
        <v>15</v>
      </c>
      <c r="E766" s="5">
        <v>277.04000000000002</v>
      </c>
      <c r="F766" s="5">
        <v>210.75</v>
      </c>
      <c r="G766" s="6">
        <f>E766*E766</f>
        <v>76751.161600000007</v>
      </c>
      <c r="H766" s="6">
        <f>2*E766*F766</f>
        <v>116772.36000000002</v>
      </c>
      <c r="I766" s="5">
        <v>63.92</v>
      </c>
      <c r="J766" s="5">
        <v>272.32</v>
      </c>
      <c r="K766" s="6">
        <f>I766*I766</f>
        <v>4085.7664000000004</v>
      </c>
      <c r="L766" s="6">
        <f>2*I766*J766</f>
        <v>34813.388800000001</v>
      </c>
      <c r="M766" s="6">
        <f>0.5*(G766+K766)</f>
        <v>40418.464000000007</v>
      </c>
      <c r="N766" s="5">
        <f>0.5*P766</f>
        <v>60925.684443651451</v>
      </c>
      <c r="O766" s="6">
        <f>G766-K766</f>
        <v>72665.395199999999</v>
      </c>
      <c r="P766" s="6">
        <f>SQRT(H766*H766+L766*L766)</f>
        <v>121851.3688873029</v>
      </c>
      <c r="Q766" s="6">
        <f>(H766*H766-L766*L766)/(H766*H766+L766*L766)</f>
        <v>0.83674677417907306</v>
      </c>
      <c r="R766"/>
      <c r="S766"/>
    </row>
    <row r="767" spans="1:19">
      <c r="A767" s="1">
        <f>100000*D767+1000*C767+B767</f>
        <v>1499994</v>
      </c>
      <c r="B767" s="1">
        <v>-6</v>
      </c>
      <c r="C767" s="1">
        <v>0</v>
      </c>
      <c r="D767" s="2">
        <v>15</v>
      </c>
      <c r="E767" s="5">
        <v>510.33</v>
      </c>
      <c r="F767" s="5">
        <v>75.02</v>
      </c>
      <c r="G767" s="6">
        <f>E767*E767</f>
        <v>260436.7089</v>
      </c>
      <c r="H767" s="6">
        <f>2*E767*F767</f>
        <v>76569.913199999995</v>
      </c>
      <c r="I767" s="5">
        <v>550.04999999999995</v>
      </c>
      <c r="J767" s="5">
        <v>84.64</v>
      </c>
      <c r="K767" s="6">
        <f>I767*I767</f>
        <v>302555.00249999994</v>
      </c>
      <c r="L767" s="6">
        <f>2*I767*J767</f>
        <v>93112.463999999993</v>
      </c>
      <c r="M767" s="6">
        <f>0.5*(G767+K767)</f>
        <v>281495.85569999996</v>
      </c>
      <c r="N767" s="5">
        <f>0.5*P767</f>
        <v>60276.202932017106</v>
      </c>
      <c r="O767" s="6">
        <f>G767-K767</f>
        <v>-42118.293599999946</v>
      </c>
      <c r="P767" s="6">
        <f>SQRT(H767*H767+L767*L767)</f>
        <v>120552.40586403421</v>
      </c>
      <c r="Q767" s="6">
        <f>(H767*H767-L767*L767)/(H767*H767+L767*L767)</f>
        <v>-0.19314677134304872</v>
      </c>
      <c r="R767"/>
      <c r="S767"/>
    </row>
    <row r="768" spans="1:19">
      <c r="A768" s="1">
        <f>100000*D768+1000*C768+B768</f>
        <v>1499995</v>
      </c>
      <c r="B768" s="1">
        <v>-5</v>
      </c>
      <c r="C768" s="1">
        <v>0</v>
      </c>
      <c r="D768" s="2">
        <v>15</v>
      </c>
      <c r="E768" s="5">
        <v>1358.68</v>
      </c>
      <c r="F768" s="5">
        <v>27.44</v>
      </c>
      <c r="G768" s="6">
        <f>E768*E768</f>
        <v>1846011.3424000002</v>
      </c>
      <c r="H768" s="6">
        <f>2*E768*F768</f>
        <v>74564.358400000012</v>
      </c>
      <c r="I768" s="5">
        <v>1392.2</v>
      </c>
      <c r="J768" s="5">
        <v>27.02</v>
      </c>
      <c r="K768" s="6">
        <f>I768*I768</f>
        <v>1938220.84</v>
      </c>
      <c r="L768" s="6">
        <f>2*I768*J768</f>
        <v>75234.487999999998</v>
      </c>
      <c r="M768" s="6">
        <f>0.5*(G768+K768)</f>
        <v>1892116.0912000001</v>
      </c>
      <c r="N768" s="5">
        <f>0.5*P768</f>
        <v>52962.419998112331</v>
      </c>
      <c r="O768" s="6">
        <f>G768-K768</f>
        <v>-92209.497599999886</v>
      </c>
      <c r="P768" s="6">
        <f>SQRT(H768*H768+L768*L768)</f>
        <v>105924.83999622466</v>
      </c>
      <c r="Q768" s="6">
        <f>(H768*H768-L768*L768)/(H768*H768+L768*L768)</f>
        <v>-8.9468805057599521E-3</v>
      </c>
      <c r="R768"/>
      <c r="S768"/>
    </row>
    <row r="769" spans="1:19">
      <c r="A769" s="1">
        <f>100000*D769+1000*C769+B769</f>
        <v>1499996</v>
      </c>
      <c r="B769" s="1">
        <v>-4</v>
      </c>
      <c r="C769" s="1">
        <v>0</v>
      </c>
      <c r="D769" s="2">
        <v>15</v>
      </c>
      <c r="E769" s="5">
        <v>1092.97</v>
      </c>
      <c r="F769" s="5">
        <v>31.05</v>
      </c>
      <c r="G769" s="6">
        <f>E769*E769</f>
        <v>1194583.4209</v>
      </c>
      <c r="H769" s="6">
        <f>2*E769*F769</f>
        <v>67873.437000000005</v>
      </c>
      <c r="I769" s="5">
        <v>1088.55</v>
      </c>
      <c r="J769" s="5">
        <v>31.22</v>
      </c>
      <c r="K769" s="6">
        <f>I769*I769</f>
        <v>1184941.1024999998</v>
      </c>
      <c r="L769" s="6">
        <f>2*I769*J769</f>
        <v>67969.061999999991</v>
      </c>
      <c r="M769" s="6">
        <f>0.5*(G769+K769)</f>
        <v>1189762.2616999999</v>
      </c>
      <c r="N769" s="5">
        <f>0.5*P769</f>
        <v>48027.588007708684</v>
      </c>
      <c r="O769" s="6">
        <f>G769-K769</f>
        <v>9642.318400000222</v>
      </c>
      <c r="P769" s="6">
        <f>SQRT(H769*H769+L769*L769)</f>
        <v>96055.176015417368</v>
      </c>
      <c r="Q769" s="6">
        <f>(H769*H769-L769*L769)/(H769*H769+L769*L769)</f>
        <v>-1.4078797625002039E-3</v>
      </c>
      <c r="R769"/>
      <c r="S769"/>
    </row>
    <row r="770" spans="1:19">
      <c r="A770" s="1">
        <f>100000*D770+1000*C770+B770</f>
        <v>1499997</v>
      </c>
      <c r="B770" s="1">
        <v>-3</v>
      </c>
      <c r="C770" s="1">
        <v>0</v>
      </c>
      <c r="D770" s="2">
        <v>15</v>
      </c>
      <c r="E770" s="5">
        <v>1055.74</v>
      </c>
      <c r="F770" s="5">
        <v>35.82</v>
      </c>
      <c r="G770" s="6">
        <f>E770*E770</f>
        <v>1114586.9476000001</v>
      </c>
      <c r="H770" s="6">
        <f>2*E770*F770</f>
        <v>75633.213600000003</v>
      </c>
      <c r="I770" s="5">
        <v>1061.8800000000001</v>
      </c>
      <c r="J770" s="5">
        <v>35.24</v>
      </c>
      <c r="K770" s="6">
        <f>I770*I770</f>
        <v>1127589.1344000003</v>
      </c>
      <c r="L770" s="6">
        <f>2*I770*J770</f>
        <v>74841.302400000015</v>
      </c>
      <c r="M770" s="6">
        <f>0.5*(G770+K770)</f>
        <v>1121088.0410000002</v>
      </c>
      <c r="N770" s="5">
        <f>0.5*P770</f>
        <v>53201.51206589779</v>
      </c>
      <c r="O770" s="6">
        <f>G770-K770</f>
        <v>-13002.186800000258</v>
      </c>
      <c r="P770" s="6">
        <f>SQRT(H770*H770+L770*L770)</f>
        <v>106403.02413179558</v>
      </c>
      <c r="Q770" s="6">
        <f>(H770*H770-L770*L770)/(H770*H770+L770*L770)</f>
        <v>1.052522763827108E-2</v>
      </c>
      <c r="R770"/>
      <c r="S770"/>
    </row>
    <row r="771" spans="1:19">
      <c r="A771" s="1">
        <f>100000*D771+1000*C771+B771</f>
        <v>1499998</v>
      </c>
      <c r="B771" s="1">
        <v>-2</v>
      </c>
      <c r="C771" s="1">
        <v>0</v>
      </c>
      <c r="D771" s="2">
        <v>15</v>
      </c>
      <c r="E771" s="5">
        <v>930.08</v>
      </c>
      <c r="F771" s="5">
        <v>39.76</v>
      </c>
      <c r="G771" s="6">
        <f>E771*E771</f>
        <v>865048.80640000012</v>
      </c>
      <c r="H771" s="6">
        <f>2*E771*F771</f>
        <v>73959.961599999995</v>
      </c>
      <c r="I771" s="5">
        <v>961.99</v>
      </c>
      <c r="J771" s="5">
        <v>38.68</v>
      </c>
      <c r="K771" s="6">
        <f>I771*I771</f>
        <v>925424.76010000007</v>
      </c>
      <c r="L771" s="6">
        <f>2*I771*J771</f>
        <v>74419.546400000007</v>
      </c>
      <c r="M771" s="6">
        <f>0.5*(G771+K771)</f>
        <v>895236.78325000009</v>
      </c>
      <c r="N771" s="5">
        <f>0.5*P771</f>
        <v>52460.329788934869</v>
      </c>
      <c r="O771" s="6">
        <f>G771-K771</f>
        <v>-60375.953699999955</v>
      </c>
      <c r="P771" s="6">
        <f>SQRT(H771*H771+L771*L771)</f>
        <v>104920.65957786974</v>
      </c>
      <c r="Q771" s="6">
        <f>(H771*H771-L771*L771)/(H771*H771+L771*L771)</f>
        <v>-6.1946612055184518E-3</v>
      </c>
      <c r="R771"/>
      <c r="S771"/>
    </row>
    <row r="772" spans="1:19">
      <c r="A772" s="1">
        <f>100000*D772+1000*C772+B772</f>
        <v>1499999</v>
      </c>
      <c r="B772" s="1">
        <v>-1</v>
      </c>
      <c r="C772" s="1">
        <v>0</v>
      </c>
      <c r="D772" s="2">
        <v>15</v>
      </c>
      <c r="E772" s="5">
        <v>598.46</v>
      </c>
      <c r="F772" s="5">
        <v>75.430000000000007</v>
      </c>
      <c r="G772" s="6">
        <f>E772*E772</f>
        <v>358154.37160000007</v>
      </c>
      <c r="H772" s="6">
        <f>2*E772*F772</f>
        <v>90283.675600000017</v>
      </c>
      <c r="I772" s="5">
        <v>611.22</v>
      </c>
      <c r="J772" s="5">
        <v>73.69</v>
      </c>
      <c r="K772" s="6">
        <f>I772*I772</f>
        <v>373589.88840000005</v>
      </c>
      <c r="L772" s="6">
        <f>2*I772*J772</f>
        <v>90081.603600000002</v>
      </c>
      <c r="M772" s="6">
        <f>0.5*(G772+K772)</f>
        <v>365872.13000000006</v>
      </c>
      <c r="N772" s="5">
        <f>0.5*P772</f>
        <v>63768.796027119664</v>
      </c>
      <c r="O772" s="6">
        <f>G772-K772</f>
        <v>-15435.516799999983</v>
      </c>
      <c r="P772" s="6">
        <f>SQRT(H772*H772+L772*L772)</f>
        <v>127537.59205423933</v>
      </c>
      <c r="Q772" s="6">
        <f>(H772*H772-L772*L772)/(H772*H772+L772*L772)</f>
        <v>2.2406945201388054E-3</v>
      </c>
      <c r="R772"/>
      <c r="S772"/>
    </row>
    <row r="773" spans="1:19">
      <c r="A773" s="1">
        <f>100000*D773+1000*C773+B773</f>
        <v>1500001</v>
      </c>
      <c r="B773" s="1">
        <v>1</v>
      </c>
      <c r="C773" s="1">
        <v>0</v>
      </c>
      <c r="D773" s="2">
        <v>15</v>
      </c>
      <c r="E773" s="5">
        <v>598.86</v>
      </c>
      <c r="F773" s="5">
        <v>61.66</v>
      </c>
      <c r="G773" s="6">
        <f>E773*E773</f>
        <v>358633.29960000003</v>
      </c>
      <c r="H773" s="6">
        <f>2*E773*F773</f>
        <v>73851.415200000003</v>
      </c>
      <c r="I773" s="5">
        <v>591.27</v>
      </c>
      <c r="J773" s="5">
        <v>64.22</v>
      </c>
      <c r="K773" s="6">
        <f>I773*I773</f>
        <v>349600.21289999998</v>
      </c>
      <c r="L773" s="6">
        <f>2*I773*J773</f>
        <v>75942.718800000002</v>
      </c>
      <c r="M773" s="6">
        <f>0.5*(G773+K773)</f>
        <v>354116.75624999998</v>
      </c>
      <c r="N773" s="5">
        <f>0.5*P773</f>
        <v>52965.385077847459</v>
      </c>
      <c r="O773" s="6">
        <f>G773-K773</f>
        <v>9033.0867000000435</v>
      </c>
      <c r="P773" s="6">
        <f>SQRT(H773*H773+L773*L773)</f>
        <v>105930.77015569492</v>
      </c>
      <c r="Q773" s="6">
        <f>(H773*H773-L773*L773)/(H773*H773+L773*L773)</f>
        <v>-2.7916928357922033E-2</v>
      </c>
      <c r="R773"/>
      <c r="S773"/>
    </row>
    <row r="774" spans="1:19">
      <c r="A774" s="1">
        <f>100000*D774+1000*C774+B774</f>
        <v>1500002</v>
      </c>
      <c r="B774" s="1">
        <v>2</v>
      </c>
      <c r="C774" s="1">
        <v>0</v>
      </c>
      <c r="D774" s="2">
        <v>15</v>
      </c>
      <c r="E774" s="5">
        <v>951.01</v>
      </c>
      <c r="F774" s="5">
        <v>35.380000000000003</v>
      </c>
      <c r="G774" s="6">
        <f>E774*E774</f>
        <v>904420.02009999997</v>
      </c>
      <c r="H774" s="6">
        <f>2*E774*F774</f>
        <v>67293.467600000004</v>
      </c>
      <c r="I774" s="5">
        <v>896.66</v>
      </c>
      <c r="J774" s="5">
        <v>36.92</v>
      </c>
      <c r="K774" s="6">
        <f>I774*I774</f>
        <v>803999.15559999994</v>
      </c>
      <c r="L774" s="6">
        <f>2*I774*J774</f>
        <v>66209.374400000001</v>
      </c>
      <c r="M774" s="6">
        <f>0.5*(G774+K774)</f>
        <v>854209.58785000001</v>
      </c>
      <c r="N774" s="5">
        <f>0.5*P774</f>
        <v>47201.938625631745</v>
      </c>
      <c r="O774" s="6">
        <f>G774-K774</f>
        <v>100420.86450000003</v>
      </c>
      <c r="P774" s="6">
        <f>SQRT(H774*H774+L774*L774)</f>
        <v>94403.87725126349</v>
      </c>
      <c r="Q774" s="6">
        <f>(H774*H774-L774*L774)/(H774*H774+L774*L774)</f>
        <v>1.6239680037203788E-2</v>
      </c>
      <c r="R774"/>
      <c r="S774"/>
    </row>
    <row r="775" spans="1:19">
      <c r="A775" s="1">
        <f>100000*D775+1000*C775+B775</f>
        <v>1500003</v>
      </c>
      <c r="B775" s="1">
        <v>3</v>
      </c>
      <c r="C775" s="1">
        <v>0</v>
      </c>
      <c r="D775" s="2">
        <v>15</v>
      </c>
      <c r="E775" s="5">
        <v>1093.68</v>
      </c>
      <c r="F775" s="5">
        <v>34.61</v>
      </c>
      <c r="G775" s="6">
        <f>E775*E775</f>
        <v>1196135.9424000001</v>
      </c>
      <c r="H775" s="6">
        <f>2*E775*F775</f>
        <v>75704.529600000009</v>
      </c>
      <c r="I775" s="5">
        <v>1056.52</v>
      </c>
      <c r="J775" s="5">
        <v>35.119999999999997</v>
      </c>
      <c r="K775" s="6">
        <f>I775*I775</f>
        <v>1116234.5104</v>
      </c>
      <c r="L775" s="6">
        <f>2*I775*J775</f>
        <v>74209.964799999987</v>
      </c>
      <c r="M775" s="6">
        <f>0.5*(G775+K775)</f>
        <v>1156185.2264</v>
      </c>
      <c r="N775" s="5">
        <f>0.5*P775</f>
        <v>53005.411699123972</v>
      </c>
      <c r="O775" s="6">
        <f>G775-K775</f>
        <v>79901.43200000003</v>
      </c>
      <c r="P775" s="6">
        <f>SQRT(H775*H775+L775*L775)</f>
        <v>106010.82339824794</v>
      </c>
      <c r="Q775" s="6">
        <f>(H775*H775-L775*L775)/(H775*H775+L775*L775)</f>
        <v>1.9936915054126068E-2</v>
      </c>
      <c r="R775"/>
      <c r="S775"/>
    </row>
    <row r="776" spans="1:19">
      <c r="A776" s="1">
        <f>100000*D776+1000*C776+B776</f>
        <v>1500004</v>
      </c>
      <c r="B776" s="1">
        <v>4</v>
      </c>
      <c r="C776" s="1">
        <v>0</v>
      </c>
      <c r="D776" s="2">
        <v>15</v>
      </c>
      <c r="E776" s="5">
        <v>1105.04</v>
      </c>
      <c r="F776" s="5">
        <v>39.450000000000003</v>
      </c>
      <c r="G776" s="6">
        <f>E776*E776</f>
        <v>1221113.4016</v>
      </c>
      <c r="H776" s="6">
        <f>2*E776*F776</f>
        <v>87187.656000000003</v>
      </c>
      <c r="I776" s="5">
        <v>1113.24</v>
      </c>
      <c r="J776" s="5">
        <v>38.79</v>
      </c>
      <c r="K776" s="6">
        <f>I776*I776</f>
        <v>1239303.2975999999</v>
      </c>
      <c r="L776" s="6">
        <f>2*I776*J776</f>
        <v>86365.159199999995</v>
      </c>
      <c r="M776" s="6">
        <f>0.5*(G776+K776)</f>
        <v>1230208.3495999998</v>
      </c>
      <c r="N776" s="5">
        <f>0.5*P776</f>
        <v>61360.875324622939</v>
      </c>
      <c r="O776" s="6">
        <f>G776-K776</f>
        <v>-18189.89599999995</v>
      </c>
      <c r="P776" s="6">
        <f>SQRT(H776*H776+L776*L776)</f>
        <v>122721.75064924588</v>
      </c>
      <c r="Q776" s="6">
        <f>(H776*H776-L776*L776)/(H776*H776+L776*L776)</f>
        <v>9.4781329405285077E-3</v>
      </c>
      <c r="R776"/>
      <c r="S776"/>
    </row>
    <row r="777" spans="1:19">
      <c r="A777" s="1">
        <f>100000*D777+1000*C777+B777</f>
        <v>1500005</v>
      </c>
      <c r="B777" s="1">
        <v>5</v>
      </c>
      <c r="C777" s="1">
        <v>0</v>
      </c>
      <c r="D777" s="2">
        <v>15</v>
      </c>
      <c r="E777" s="5">
        <v>1386.13</v>
      </c>
      <c r="F777" s="5">
        <v>29.67</v>
      </c>
      <c r="G777" s="6">
        <f>E777*E777</f>
        <v>1921356.3769000003</v>
      </c>
      <c r="H777" s="6">
        <f>2*E777*F777</f>
        <v>82252.954200000007</v>
      </c>
      <c r="I777" s="5">
        <v>1354.15</v>
      </c>
      <c r="J777" s="5">
        <v>30.11</v>
      </c>
      <c r="K777" s="6">
        <f>I777*I777</f>
        <v>1833722.2225000001</v>
      </c>
      <c r="L777" s="6">
        <f>2*I777*J777</f>
        <v>81546.913</v>
      </c>
      <c r="M777" s="6">
        <f>0.5*(G777+K777)</f>
        <v>1877539.2997000003</v>
      </c>
      <c r="N777" s="5">
        <f>0.5*P777</f>
        <v>57912.536411507797</v>
      </c>
      <c r="O777" s="6">
        <f>G777-K777</f>
        <v>87634.154400000116</v>
      </c>
      <c r="P777" s="6">
        <f>SQRT(H777*H777+L777*L777)</f>
        <v>115825.07282301559</v>
      </c>
      <c r="Q777" s="6">
        <f>(H777*H777-L777*L777)/(H777*H777+L777*L777)</f>
        <v>8.6206184956197449E-3</v>
      </c>
      <c r="R777"/>
      <c r="S777"/>
    </row>
    <row r="778" spans="1:19">
      <c r="A778" s="1">
        <f>100000*D778+1000*C778+B778</f>
        <v>1500006</v>
      </c>
      <c r="B778" s="1">
        <v>6</v>
      </c>
      <c r="C778" s="1">
        <v>0</v>
      </c>
      <c r="D778" s="2">
        <v>15</v>
      </c>
      <c r="E778" s="5">
        <v>410.31</v>
      </c>
      <c r="F778" s="5">
        <v>131.27000000000001</v>
      </c>
      <c r="G778" s="6">
        <f>E778*E778</f>
        <v>168354.29610000001</v>
      </c>
      <c r="H778" s="6">
        <f>2*E778*F778</f>
        <v>107722.78740000002</v>
      </c>
      <c r="I778" s="5">
        <v>522.89</v>
      </c>
      <c r="J778" s="5">
        <v>89.53</v>
      </c>
      <c r="K778" s="6">
        <f>I778*I778</f>
        <v>273413.95209999999</v>
      </c>
      <c r="L778" s="6">
        <f>2*I778*J778</f>
        <v>93628.683399999994</v>
      </c>
      <c r="M778" s="6">
        <f>0.5*(G778+K778)</f>
        <v>220884.12410000002</v>
      </c>
      <c r="N778" s="5">
        <f>0.5*P778</f>
        <v>71362.681564741943</v>
      </c>
      <c r="O778" s="6">
        <f>G778-K778</f>
        <v>-105059.65599999999</v>
      </c>
      <c r="P778" s="6">
        <f>SQRT(H778*H778+L778*L778)</f>
        <v>142725.36312948389</v>
      </c>
      <c r="Q778" s="6">
        <f>(H778*H778-L778*L778)/(H778*H778+L778*L778)</f>
        <v>0.13931246120014643</v>
      </c>
      <c r="R778"/>
      <c r="S778"/>
    </row>
    <row r="779" spans="1:19">
      <c r="A779" s="1">
        <f>100000*D779+1000*C779+B779</f>
        <v>1500007</v>
      </c>
      <c r="B779" s="1">
        <v>7</v>
      </c>
      <c r="C779" s="1">
        <v>0</v>
      </c>
      <c r="D779" s="2">
        <v>15</v>
      </c>
      <c r="E779" s="5">
        <v>131.43</v>
      </c>
      <c r="F779" s="5">
        <v>303.26</v>
      </c>
      <c r="G779" s="6">
        <f>E779*E779</f>
        <v>17273.8449</v>
      </c>
      <c r="H779" s="6">
        <f>2*E779*F779</f>
        <v>79714.923599999995</v>
      </c>
      <c r="I779" s="5">
        <v>146.22999999999999</v>
      </c>
      <c r="J779" s="5">
        <v>271.99</v>
      </c>
      <c r="K779" s="6">
        <f>I779*I779</f>
        <v>21383.212899999999</v>
      </c>
      <c r="L779" s="6">
        <f>2*I779*J779</f>
        <v>79546.195399999997</v>
      </c>
      <c r="M779" s="6">
        <f>0.5*(G779+K779)</f>
        <v>19328.528899999998</v>
      </c>
      <c r="N779" s="5">
        <f>0.5*P779</f>
        <v>56307.340212375544</v>
      </c>
      <c r="O779" s="6">
        <f>G779-K779</f>
        <v>-4109.3679999999986</v>
      </c>
      <c r="P779" s="6">
        <f>SQRT(H779*H779+L779*L779)</f>
        <v>112614.68042475109</v>
      </c>
      <c r="Q779" s="6">
        <f>(H779*H779-L779*L779)/(H779*H779+L779*L779)</f>
        <v>2.1188851576023054E-3</v>
      </c>
      <c r="R779"/>
      <c r="S779"/>
    </row>
    <row r="780" spans="1:19">
      <c r="A780" s="1">
        <f>100000*D780+1000*C780+B780</f>
        <v>1500008</v>
      </c>
      <c r="B780" s="1">
        <v>8</v>
      </c>
      <c r="C780" s="1">
        <v>0</v>
      </c>
      <c r="D780" s="2">
        <v>15</v>
      </c>
      <c r="E780" s="5">
        <v>509.86</v>
      </c>
      <c r="F780" s="5">
        <v>131.02000000000001</v>
      </c>
      <c r="G780" s="6">
        <f>E780*E780</f>
        <v>259957.21960000001</v>
      </c>
      <c r="H780" s="6">
        <f>2*E780*F780</f>
        <v>133603.71440000003</v>
      </c>
      <c r="I780" s="5">
        <v>465.68</v>
      </c>
      <c r="J780" s="5">
        <v>151.80000000000001</v>
      </c>
      <c r="K780" s="6">
        <f>I780*I780</f>
        <v>216857.86240000001</v>
      </c>
      <c r="L780" s="6">
        <f>2*I780*J780</f>
        <v>141380.448</v>
      </c>
      <c r="M780" s="6">
        <f>0.5*(G780+K780)</f>
        <v>238407.54100000003</v>
      </c>
      <c r="N780" s="5">
        <f>0.5*P780</f>
        <v>97260.453908766911</v>
      </c>
      <c r="O780" s="6">
        <f>G780-K780</f>
        <v>43099.357199999999</v>
      </c>
      <c r="P780" s="6">
        <f>SQRT(H780*H780+L780*L780)</f>
        <v>194520.90781753382</v>
      </c>
      <c r="Q780" s="6">
        <f>(H780*H780-L780*L780)/(H780*H780+L780*L780)</f>
        <v>-5.6516118633523869E-2</v>
      </c>
      <c r="R780"/>
      <c r="S780"/>
    </row>
    <row r="781" spans="1:19">
      <c r="A781" s="1">
        <f>100000*D781+1000*C781+B781</f>
        <v>1500009</v>
      </c>
      <c r="B781" s="1">
        <v>9</v>
      </c>
      <c r="C781" s="1">
        <v>0</v>
      </c>
      <c r="D781" s="2">
        <v>15</v>
      </c>
      <c r="E781" s="5">
        <v>392.35</v>
      </c>
      <c r="F781" s="5">
        <v>207.1</v>
      </c>
      <c r="G781" s="6">
        <f>E781*E781</f>
        <v>153938.52250000002</v>
      </c>
      <c r="H781" s="6">
        <f>2*E781*F781</f>
        <v>162511.37</v>
      </c>
      <c r="I781" s="5">
        <v>371.17</v>
      </c>
      <c r="J781" s="5">
        <v>172.33</v>
      </c>
      <c r="K781" s="6">
        <f>I781*I781</f>
        <v>137767.16890000002</v>
      </c>
      <c r="L781" s="6">
        <f>2*I781*J781</f>
        <v>127927.45220000001</v>
      </c>
      <c r="M781" s="6">
        <f>0.5*(G781+K781)</f>
        <v>145852.84570000001</v>
      </c>
      <c r="N781" s="5">
        <f>0.5*P781</f>
        <v>103411.04680552773</v>
      </c>
      <c r="O781" s="6">
        <f>G781-K781</f>
        <v>16171.353600000002</v>
      </c>
      <c r="P781" s="6">
        <f>SQRT(H781*H781+L781*L781)</f>
        <v>206822.09361105546</v>
      </c>
      <c r="Q781" s="6">
        <f>(H781*H781-L781*L781)/(H781*H781+L781*L781)</f>
        <v>0.23481995314305584</v>
      </c>
      <c r="R781"/>
      <c r="S781"/>
    </row>
    <row r="782" spans="1:19">
      <c r="A782" s="1">
        <f>100000*D782+1000*C782+B782</f>
        <v>1501000</v>
      </c>
      <c r="B782" s="1">
        <v>0</v>
      </c>
      <c r="C782" s="1">
        <v>1</v>
      </c>
      <c r="D782" s="2">
        <v>15</v>
      </c>
      <c r="E782" s="5">
        <v>523.78</v>
      </c>
      <c r="F782" s="5">
        <v>71.34</v>
      </c>
      <c r="G782" s="6">
        <f>E782*E782</f>
        <v>274345.48839999997</v>
      </c>
      <c r="H782" s="6">
        <f>2*E782*F782</f>
        <v>74732.930399999997</v>
      </c>
      <c r="I782" s="5">
        <v>499.27</v>
      </c>
      <c r="J782" s="5">
        <v>76.55</v>
      </c>
      <c r="K782" s="6">
        <f>I782*I782</f>
        <v>249270.53289999999</v>
      </c>
      <c r="L782" s="6">
        <f>2*I782*J782</f>
        <v>76438.236999999994</v>
      </c>
      <c r="M782" s="6">
        <f>0.5*(G782+K782)</f>
        <v>261808.01064999998</v>
      </c>
      <c r="N782" s="5">
        <f>0.5*P782</f>
        <v>53450.479328625792</v>
      </c>
      <c r="O782" s="6">
        <f>G782-K782</f>
        <v>25074.955499999982</v>
      </c>
      <c r="P782" s="6">
        <f>SQRT(H782*H782+L782*L782)</f>
        <v>106900.95865725158</v>
      </c>
      <c r="Q782" s="6">
        <f>(H782*H782-L782*L782)/(H782*H782+L782*L782)</f>
        <v>-2.2558397240221871E-2</v>
      </c>
      <c r="R782"/>
      <c r="S782"/>
    </row>
    <row r="783" spans="1:19">
      <c r="A783" s="1">
        <f>100000*D783+1000*C783+B783</f>
        <v>1502000</v>
      </c>
      <c r="B783" s="1">
        <v>0</v>
      </c>
      <c r="C783" s="1">
        <v>2</v>
      </c>
      <c r="D783" s="2">
        <v>15</v>
      </c>
      <c r="E783" s="5">
        <v>485.37</v>
      </c>
      <c r="F783" s="5">
        <v>78.959999999999994</v>
      </c>
      <c r="G783" s="6">
        <f>E783*E783</f>
        <v>235584.03690000001</v>
      </c>
      <c r="H783" s="6">
        <f>2*E783*F783</f>
        <v>76649.630399999995</v>
      </c>
      <c r="I783" s="5">
        <v>479.63</v>
      </c>
      <c r="J783" s="5">
        <v>82.25</v>
      </c>
      <c r="K783" s="6">
        <f>I783*I783</f>
        <v>230044.9369</v>
      </c>
      <c r="L783" s="6">
        <f>2*I783*J783</f>
        <v>78899.134999999995</v>
      </c>
      <c r="M783" s="6">
        <f>0.5*(G783+K783)</f>
        <v>232814.48690000002</v>
      </c>
      <c r="N783" s="5">
        <f>0.5*P783</f>
        <v>55000.543961411931</v>
      </c>
      <c r="O783" s="6">
        <f>G783-K783</f>
        <v>5539.1000000000058</v>
      </c>
      <c r="P783" s="6">
        <f>SQRT(H783*H783+L783*L783)</f>
        <v>110001.08792282386</v>
      </c>
      <c r="Q783" s="6">
        <f>(H783*H783-L783*L783)/(H783*H783+L783*L783)</f>
        <v>-2.891741670045582E-2</v>
      </c>
      <c r="R783"/>
      <c r="S783"/>
    </row>
    <row r="784" spans="1:19">
      <c r="A784" s="1">
        <f>100000*D784+1000*C784+B784</f>
        <v>1503000</v>
      </c>
      <c r="B784" s="1">
        <v>0</v>
      </c>
      <c r="C784" s="1">
        <v>3</v>
      </c>
      <c r="D784" s="2">
        <v>15</v>
      </c>
      <c r="E784" s="5">
        <v>281.97000000000003</v>
      </c>
      <c r="F784" s="5">
        <v>238.49</v>
      </c>
      <c r="G784" s="6">
        <f>E784*E784</f>
        <v>79507.080900000015</v>
      </c>
      <c r="H784" s="6">
        <f>2*E784*F784</f>
        <v>134494.05060000002</v>
      </c>
      <c r="I784" s="5">
        <v>294.76</v>
      </c>
      <c r="J784" s="5">
        <v>166.99</v>
      </c>
      <c r="K784" s="6">
        <f>I784*I784</f>
        <v>86883.457599999994</v>
      </c>
      <c r="L784" s="6">
        <f>2*I784*J784</f>
        <v>98443.944799999997</v>
      </c>
      <c r="M784" s="6">
        <f>0.5*(G784+K784)</f>
        <v>83195.269250000012</v>
      </c>
      <c r="N784" s="5">
        <f>0.5*P784</f>
        <v>83336.456480013614</v>
      </c>
      <c r="O784" s="6">
        <f>G784-K784</f>
        <v>-7376.3766999999789</v>
      </c>
      <c r="P784" s="6">
        <f>SQRT(H784*H784+L784*L784)</f>
        <v>166672.91296002723</v>
      </c>
      <c r="Q784" s="6">
        <f>(H784*H784-L784*L784)/(H784*H784+L784*L784)</f>
        <v>0.30228515927837185</v>
      </c>
      <c r="R784"/>
      <c r="S784"/>
    </row>
    <row r="785" spans="1:19">
      <c r="A785" s="1">
        <f>100000*D785+1000*C785+B785</f>
        <v>1504000</v>
      </c>
      <c r="B785" s="1">
        <v>0</v>
      </c>
      <c r="C785" s="1">
        <v>4</v>
      </c>
      <c r="D785" s="2">
        <v>15</v>
      </c>
      <c r="E785" s="5">
        <v>786.92</v>
      </c>
      <c r="F785" s="5">
        <v>41.36</v>
      </c>
      <c r="G785" s="6">
        <f>E785*E785</f>
        <v>619243.08639999991</v>
      </c>
      <c r="H785" s="6">
        <f>2*E785*F785</f>
        <v>65094.022399999994</v>
      </c>
      <c r="I785" s="5">
        <v>794.47</v>
      </c>
      <c r="J785" s="5">
        <v>46.75</v>
      </c>
      <c r="K785" s="6">
        <f>I785*I785</f>
        <v>631182.58090000006</v>
      </c>
      <c r="L785" s="6">
        <f>2*I785*J785</f>
        <v>74282.945000000007</v>
      </c>
      <c r="M785" s="6">
        <f>0.5*(G785+K785)</f>
        <v>625212.83364999993</v>
      </c>
      <c r="N785" s="5">
        <f>0.5*P785</f>
        <v>49384.176792988881</v>
      </c>
      <c r="O785" s="6">
        <f>G785-K785</f>
        <v>-11939.494500000146</v>
      </c>
      <c r="P785" s="6">
        <f>SQRT(H785*H785+L785*L785)</f>
        <v>98768.353585977762</v>
      </c>
      <c r="Q785" s="6">
        <f>(H785*H785-L785*L785)/(H785*H785+L785*L785)</f>
        <v>-0.13128647125762591</v>
      </c>
      <c r="R785"/>
      <c r="S785"/>
    </row>
    <row r="786" spans="1:19">
      <c r="A786" s="1">
        <f>100000*D786+1000*C786+B786</f>
        <v>1505000</v>
      </c>
      <c r="B786" s="1">
        <v>0</v>
      </c>
      <c r="C786" s="1">
        <v>5</v>
      </c>
      <c r="D786" s="2">
        <v>15</v>
      </c>
      <c r="E786" s="5">
        <v>2456.3200000000002</v>
      </c>
      <c r="F786" s="5">
        <v>25.82</v>
      </c>
      <c r="G786" s="6">
        <f>E786*E786</f>
        <v>6033507.942400001</v>
      </c>
      <c r="H786" s="6">
        <f>2*E786*F786</f>
        <v>126844.36480000001</v>
      </c>
      <c r="I786" s="5">
        <v>2467.35</v>
      </c>
      <c r="J786" s="5">
        <v>25.81</v>
      </c>
      <c r="K786" s="6">
        <f>I786*I786</f>
        <v>6087816.0225</v>
      </c>
      <c r="L786" s="6">
        <f>2*I786*J786</f>
        <v>127364.60699999999</v>
      </c>
      <c r="M786" s="6">
        <f>0.5*(G786+K786)</f>
        <v>6060661.9824500009</v>
      </c>
      <c r="N786" s="5">
        <f>0.5*P786</f>
        <v>89876.632110048391</v>
      </c>
      <c r="O786" s="6">
        <f>G786-K786</f>
        <v>-54308.080099998973</v>
      </c>
      <c r="P786" s="6">
        <f>SQRT(H786*H786+L786*L786)</f>
        <v>179753.26422009678</v>
      </c>
      <c r="Q786" s="6">
        <f>(H786*H786-L786*L786)/(H786*H786+L786*L786)</f>
        <v>-4.0930107024705299E-3</v>
      </c>
      <c r="R786"/>
      <c r="S786"/>
    </row>
    <row r="787" spans="1:19">
      <c r="A787" s="1">
        <f>100000*D787+1000*C787+B787</f>
        <v>1506000</v>
      </c>
      <c r="B787" s="1">
        <v>0</v>
      </c>
      <c r="C787" s="1">
        <v>6</v>
      </c>
      <c r="D787" s="2">
        <v>15</v>
      </c>
      <c r="E787" s="5">
        <v>1793.87</v>
      </c>
      <c r="F787" s="5">
        <v>26.32</v>
      </c>
      <c r="G787" s="6">
        <f>E787*E787</f>
        <v>3217969.5768999998</v>
      </c>
      <c r="H787" s="6">
        <f>2*E787*F787</f>
        <v>94429.316800000001</v>
      </c>
      <c r="I787" s="5">
        <v>1786.51</v>
      </c>
      <c r="J787" s="5">
        <v>26.42</v>
      </c>
      <c r="K787" s="6">
        <f>I787*I787</f>
        <v>3191617.9800999998</v>
      </c>
      <c r="L787" s="6">
        <f>2*I787*J787</f>
        <v>94399.188399999999</v>
      </c>
      <c r="M787" s="6">
        <f>0.5*(G787+K787)</f>
        <v>3204793.7785</v>
      </c>
      <c r="N787" s="5">
        <f>0.5*P787</f>
        <v>66760.959103905654</v>
      </c>
      <c r="O787" s="6">
        <f>G787-K787</f>
        <v>26351.596799999941</v>
      </c>
      <c r="P787" s="6">
        <f>SQRT(H787*H787+L787*L787)</f>
        <v>133521.91820781131</v>
      </c>
      <c r="Q787" s="6">
        <f>(H787*H787-L787*L787)/(H787*H787+L787*L787)</f>
        <v>3.1910859222328329E-4</v>
      </c>
      <c r="R787"/>
      <c r="S787"/>
    </row>
    <row r="788" spans="1:19">
      <c r="A788" s="1">
        <f>100000*D788+1000*C788+B788</f>
        <v>1507000</v>
      </c>
      <c r="B788" s="1">
        <v>0</v>
      </c>
      <c r="C788" s="1">
        <v>7</v>
      </c>
      <c r="D788" s="2">
        <v>15</v>
      </c>
      <c r="E788" s="5">
        <v>1819.61</v>
      </c>
      <c r="F788" s="5">
        <v>30.48</v>
      </c>
      <c r="G788" s="6">
        <f>E788*E788</f>
        <v>3310980.5520999995</v>
      </c>
      <c r="H788" s="6">
        <f>2*E788*F788</f>
        <v>110923.4256</v>
      </c>
      <c r="I788" s="5">
        <v>1759.74</v>
      </c>
      <c r="J788" s="5">
        <v>27.25</v>
      </c>
      <c r="K788" s="6">
        <f>I788*I788</f>
        <v>3096684.8676</v>
      </c>
      <c r="L788" s="6">
        <f>2*I788*J788</f>
        <v>95905.83</v>
      </c>
      <c r="M788" s="6">
        <f>0.5*(G788+K788)</f>
        <v>3203832.7098499998</v>
      </c>
      <c r="N788" s="5">
        <f>0.5*P788</f>
        <v>73317.689841585365</v>
      </c>
      <c r="O788" s="6">
        <f>G788-K788</f>
        <v>214295.68449999951</v>
      </c>
      <c r="P788" s="6">
        <f>SQRT(H788*H788+L788*L788)</f>
        <v>146635.37968317073</v>
      </c>
      <c r="Q788" s="6">
        <f>(H788*H788-L788*L788)/(H788*H788+L788*L788)</f>
        <v>0.14445575155298479</v>
      </c>
      <c r="R788"/>
      <c r="S788"/>
    </row>
    <row r="789" spans="1:19">
      <c r="A789" s="1">
        <f>100000*D789+1000*C789+B789</f>
        <v>1508000</v>
      </c>
      <c r="B789" s="1">
        <v>0</v>
      </c>
      <c r="C789" s="1">
        <v>8</v>
      </c>
      <c r="D789" s="2">
        <v>15</v>
      </c>
      <c r="E789" s="5">
        <v>65.959999999999994</v>
      </c>
      <c r="F789" s="5">
        <v>268.79000000000002</v>
      </c>
      <c r="G789" s="6">
        <f>E789*E789</f>
        <v>4350.7215999999989</v>
      </c>
      <c r="H789" s="6">
        <f>2*E789*F789</f>
        <v>35458.7768</v>
      </c>
      <c r="I789" s="5">
        <v>106.4</v>
      </c>
      <c r="J789" s="5">
        <v>266.60000000000002</v>
      </c>
      <c r="K789" s="6">
        <f>I789*I789</f>
        <v>11320.960000000001</v>
      </c>
      <c r="L789" s="6">
        <f>2*I789*J789</f>
        <v>56732.48000000001</v>
      </c>
      <c r="M789" s="6">
        <f>0.5*(G789+K789)</f>
        <v>7835.8407999999999</v>
      </c>
      <c r="N789" s="5">
        <f>0.5*P789</f>
        <v>33451.080472469868</v>
      </c>
      <c r="O789" s="6">
        <f>G789-K789</f>
        <v>-6970.238400000002</v>
      </c>
      <c r="P789" s="6">
        <f>SQRT(H789*H789+L789*L789)</f>
        <v>66902.160944939737</v>
      </c>
      <c r="Q789" s="6">
        <f>(H789*H789-L789*L789)/(H789*H789+L789*L789)</f>
        <v>-0.43817998883491316</v>
      </c>
      <c r="R789"/>
      <c r="S789"/>
    </row>
    <row r="790" spans="1:19">
      <c r="A790" s="1">
        <f>100000*D790+1000*C790+B790</f>
        <v>1509000</v>
      </c>
      <c r="B790" s="1">
        <v>0</v>
      </c>
      <c r="C790" s="1">
        <v>9</v>
      </c>
      <c r="D790" s="2">
        <v>15</v>
      </c>
      <c r="E790" s="5">
        <v>468.56</v>
      </c>
      <c r="F790" s="5">
        <v>75.290000000000006</v>
      </c>
      <c r="G790" s="6">
        <f>E790*E790</f>
        <v>219548.4736</v>
      </c>
      <c r="H790" s="6">
        <f>2*E790*F790</f>
        <v>70555.764800000004</v>
      </c>
      <c r="I790" s="5">
        <v>439.35</v>
      </c>
      <c r="J790" s="5">
        <v>98.06</v>
      </c>
      <c r="K790" s="6">
        <f>I790*I790</f>
        <v>193028.42250000002</v>
      </c>
      <c r="L790" s="6">
        <f>2*I790*J790</f>
        <v>86165.322</v>
      </c>
      <c r="M790" s="6">
        <f>0.5*(G790+K790)</f>
        <v>206288.44805000001</v>
      </c>
      <c r="N790" s="5">
        <f>0.5*P790</f>
        <v>55683.432594167098</v>
      </c>
      <c r="O790" s="6">
        <f>G790-K790</f>
        <v>26520.051099999982</v>
      </c>
      <c r="P790" s="6">
        <f>SQRT(H790*H790+L790*L790)</f>
        <v>111366.8651883342</v>
      </c>
      <c r="Q790" s="6">
        <f>(H790*H790-L790*L790)/(H790*H790+L790*L790)</f>
        <v>-0.19724501134352118</v>
      </c>
      <c r="R790"/>
      <c r="S790"/>
    </row>
    <row r="791" spans="1:19">
      <c r="A791" s="1">
        <f>100000*D791+1000*C791+B791</f>
        <v>1510000</v>
      </c>
      <c r="B791" s="1">
        <v>0</v>
      </c>
      <c r="C791" s="1">
        <v>10</v>
      </c>
      <c r="D791" s="2">
        <v>15</v>
      </c>
      <c r="E791" s="5">
        <v>630.07000000000005</v>
      </c>
      <c r="F791" s="5">
        <v>100.23</v>
      </c>
      <c r="G791" s="6">
        <f>E791*E791</f>
        <v>396988.20490000007</v>
      </c>
      <c r="H791" s="6">
        <f>2*E791*F791</f>
        <v>126303.83220000002</v>
      </c>
      <c r="I791" s="5">
        <v>635.47</v>
      </c>
      <c r="J791" s="5">
        <v>95.39</v>
      </c>
      <c r="K791" s="6">
        <f>I791*I791</f>
        <v>403822.12090000004</v>
      </c>
      <c r="L791" s="6">
        <f>2*I791*J791</f>
        <v>121234.9666</v>
      </c>
      <c r="M791" s="6">
        <f>0.5*(G791+K791)</f>
        <v>400405.16290000005</v>
      </c>
      <c r="N791" s="5">
        <f>0.5*P791</f>
        <v>87536.52831091269</v>
      </c>
      <c r="O791" s="6">
        <f>G791-K791</f>
        <v>-6833.9159999999683</v>
      </c>
      <c r="P791" s="6">
        <f>SQRT(H791*H791+L791*L791)</f>
        <v>175073.05662182538</v>
      </c>
      <c r="Q791" s="6">
        <f>(H791*H791-L791*L791)/(H791*H791+L791*L791)</f>
        <v>4.0936944757517635E-2</v>
      </c>
      <c r="R791"/>
      <c r="S791"/>
    </row>
    <row r="792" spans="1:19">
      <c r="A792" s="1">
        <f>100000*D792+1000*C792+B792</f>
        <v>1511000</v>
      </c>
      <c r="B792" s="1">
        <v>0</v>
      </c>
      <c r="C792" s="1">
        <v>11</v>
      </c>
      <c r="D792" s="2">
        <v>15</v>
      </c>
      <c r="E792" s="5">
        <v>207.32</v>
      </c>
      <c r="F792" s="5">
        <v>313.45999999999998</v>
      </c>
      <c r="G792" s="6">
        <f>E792*E792</f>
        <v>42981.582399999999</v>
      </c>
      <c r="H792" s="6">
        <f>2*E792*F792</f>
        <v>129973.05439999999</v>
      </c>
      <c r="I792" s="5">
        <v>191.96</v>
      </c>
      <c r="J792" s="5">
        <v>310.88</v>
      </c>
      <c r="K792" s="6">
        <f>I792*I792</f>
        <v>36848.641600000003</v>
      </c>
      <c r="L792" s="6">
        <f>2*I792*J792</f>
        <v>119353.0496</v>
      </c>
      <c r="M792" s="6">
        <f>0.5*(G792+K792)</f>
        <v>39915.112000000001</v>
      </c>
      <c r="N792" s="5">
        <f>0.5*P792</f>
        <v>88230.019436251707</v>
      </c>
      <c r="O792" s="6">
        <f>G792-K792</f>
        <v>6132.9407999999967</v>
      </c>
      <c r="P792" s="6">
        <f>SQRT(H792*H792+L792*L792)</f>
        <v>176460.03887250341</v>
      </c>
      <c r="Q792" s="6">
        <f>(H792*H792-L792*L792)/(H792*H792+L792*L792)</f>
        <v>8.5035392896036344E-2</v>
      </c>
      <c r="R792"/>
      <c r="S792"/>
    </row>
    <row r="793" spans="1:19">
      <c r="A793" s="1">
        <f>100000*D793+1000*C793+B793</f>
        <v>1512000</v>
      </c>
      <c r="B793" s="1">
        <v>0</v>
      </c>
      <c r="C793" s="1">
        <v>12</v>
      </c>
      <c r="D793" s="2">
        <v>15</v>
      </c>
      <c r="E793" s="5">
        <v>177.44</v>
      </c>
      <c r="F793" s="5">
        <v>317.93</v>
      </c>
      <c r="G793" s="6">
        <f>E793*E793</f>
        <v>31484.953600000001</v>
      </c>
      <c r="H793" s="6">
        <f>2*E793*F793</f>
        <v>112826.9984</v>
      </c>
      <c r="I793" s="5">
        <v>67.510000000000005</v>
      </c>
      <c r="J793" s="5">
        <v>329.83</v>
      </c>
      <c r="K793" s="6">
        <f>I793*I793</f>
        <v>4557.6001000000006</v>
      </c>
      <c r="L793" s="6">
        <f>2*I793*J793</f>
        <v>44533.6466</v>
      </c>
      <c r="M793" s="6">
        <f>0.5*(G793+K793)</f>
        <v>18021.276850000002</v>
      </c>
      <c r="N793" s="5">
        <f>0.5*P793</f>
        <v>60648.943204822812</v>
      </c>
      <c r="O793" s="6">
        <f>G793-K793</f>
        <v>26927.353500000001</v>
      </c>
      <c r="P793" s="6">
        <f>SQRT(H793*H793+L793*L793)</f>
        <v>121297.88640964562</v>
      </c>
      <c r="Q793" s="6">
        <f>(H793*H793-L793*L793)/(H793*H793+L793*L793)</f>
        <v>0.73041231732081802</v>
      </c>
      <c r="R793"/>
      <c r="S793"/>
    </row>
    <row r="794" spans="1:19">
      <c r="A794" s="1">
        <f>100000*D794+1000*C794+B794</f>
        <v>1589000</v>
      </c>
      <c r="B794" s="1">
        <v>0</v>
      </c>
      <c r="C794" s="1">
        <v>-11</v>
      </c>
      <c r="D794" s="2">
        <v>16</v>
      </c>
      <c r="E794" s="5">
        <v>28.54</v>
      </c>
      <c r="F794" s="5">
        <v>266.22000000000003</v>
      </c>
      <c r="G794" s="6">
        <f>E794*E794</f>
        <v>814.53159999999991</v>
      </c>
      <c r="H794" s="6">
        <f>2*E794*F794</f>
        <v>15195.837600000001</v>
      </c>
      <c r="I794" s="5">
        <v>134.06</v>
      </c>
      <c r="J794" s="5">
        <v>281.77</v>
      </c>
      <c r="K794" s="6">
        <f>I794*I794</f>
        <v>17972.083600000002</v>
      </c>
      <c r="L794" s="6">
        <f>2*I794*J794</f>
        <v>75548.172399999996</v>
      </c>
      <c r="M794" s="6">
        <f>0.5*(G794+K794)</f>
        <v>9393.3076000000001</v>
      </c>
      <c r="N794" s="5">
        <f>0.5*P794</f>
        <v>38530.636619921344</v>
      </c>
      <c r="O794" s="6">
        <f>G794-K794</f>
        <v>-17157.552000000003</v>
      </c>
      <c r="P794" s="6">
        <f>SQRT(H794*H794+L794*L794)</f>
        <v>77061.273239842689</v>
      </c>
      <c r="Q794" s="6">
        <f>(H794*H794-L794*L794)/(H794*H794+L794*L794)</f>
        <v>-0.92223092702937159</v>
      </c>
      <c r="R794"/>
      <c r="S794"/>
    </row>
    <row r="795" spans="1:19">
      <c r="A795" s="1">
        <f>100000*D795+1000*C795+B795</f>
        <v>1590000</v>
      </c>
      <c r="B795" s="1">
        <v>0</v>
      </c>
      <c r="C795" s="1">
        <v>-10</v>
      </c>
      <c r="D795" s="2">
        <v>16</v>
      </c>
      <c r="E795" s="5">
        <v>450.84</v>
      </c>
      <c r="F795" s="5">
        <v>122.76</v>
      </c>
      <c r="G795" s="6">
        <f>E795*E795</f>
        <v>203256.70559999999</v>
      </c>
      <c r="H795" s="6">
        <f>2*E795*F795</f>
        <v>110690.2368</v>
      </c>
      <c r="I795" s="5">
        <v>459.41</v>
      </c>
      <c r="J795" s="5">
        <v>119.73</v>
      </c>
      <c r="K795" s="6">
        <f>I795*I795</f>
        <v>211057.54810000001</v>
      </c>
      <c r="L795" s="6">
        <f>2*I795*J795</f>
        <v>110010.31860000001</v>
      </c>
      <c r="M795" s="6">
        <f>0.5*(G795+K795)</f>
        <v>207157.12685</v>
      </c>
      <c r="N795" s="5">
        <f>0.5*P795</f>
        <v>78029.799950585526</v>
      </c>
      <c r="O795" s="6">
        <f>G795-K795</f>
        <v>-7800.8425000000279</v>
      </c>
      <c r="P795" s="6">
        <f>SQRT(H795*H795+L795*L795)</f>
        <v>156059.59990117105</v>
      </c>
      <c r="Q795" s="6">
        <f>(H795*H795-L795*L795)/(H795*H795+L795*L795)</f>
        <v>6.1613958859952096E-3</v>
      </c>
      <c r="R795"/>
      <c r="S795"/>
    </row>
    <row r="796" spans="1:19">
      <c r="A796" s="1">
        <f>100000*D796+1000*C796+B796</f>
        <v>1591000</v>
      </c>
      <c r="B796" s="1">
        <v>0</v>
      </c>
      <c r="C796" s="1">
        <v>-9</v>
      </c>
      <c r="D796" s="2">
        <v>16</v>
      </c>
      <c r="E796" s="5">
        <v>790.06</v>
      </c>
      <c r="F796" s="5">
        <v>59.74</v>
      </c>
      <c r="G796" s="6">
        <f>E796*E796</f>
        <v>624194.80359999987</v>
      </c>
      <c r="H796" s="6">
        <f>2*E796*F796</f>
        <v>94396.368799999997</v>
      </c>
      <c r="I796" s="5">
        <v>801.92</v>
      </c>
      <c r="J796" s="5">
        <v>57.98</v>
      </c>
      <c r="K796" s="6">
        <f>I796*I796</f>
        <v>643075.68639999989</v>
      </c>
      <c r="L796" s="6">
        <f>2*I796*J796</f>
        <v>92990.643199999991</v>
      </c>
      <c r="M796" s="6">
        <f>0.5*(G796+K796)</f>
        <v>633635.24499999988</v>
      </c>
      <c r="N796" s="5">
        <f>0.5*P796</f>
        <v>66253.177594314897</v>
      </c>
      <c r="O796" s="6">
        <f>G796-K796</f>
        <v>-18880.882800000021</v>
      </c>
      <c r="P796" s="6">
        <f>SQRT(H796*H796+L796*L796)</f>
        <v>132506.35518862979</v>
      </c>
      <c r="Q796" s="6">
        <f>(H796*H796-L796*L796)/(H796*H796+L796*L796)</f>
        <v>1.5002603233093804E-2</v>
      </c>
      <c r="R796"/>
      <c r="S796"/>
    </row>
    <row r="797" spans="1:19">
      <c r="A797" s="1">
        <f>100000*D797+1000*C797+B797</f>
        <v>1592000</v>
      </c>
      <c r="B797" s="1">
        <v>0</v>
      </c>
      <c r="C797" s="1">
        <v>-8</v>
      </c>
      <c r="D797" s="2">
        <v>16</v>
      </c>
      <c r="E797" s="5">
        <v>667.52</v>
      </c>
      <c r="F797" s="5">
        <v>68.81</v>
      </c>
      <c r="G797" s="6">
        <f>E797*E797</f>
        <v>445582.95039999997</v>
      </c>
      <c r="H797" s="6">
        <f>2*E797*F797</f>
        <v>91864.102400000003</v>
      </c>
      <c r="I797" s="5">
        <v>705.1</v>
      </c>
      <c r="J797" s="5">
        <v>62.92</v>
      </c>
      <c r="K797" s="6">
        <f>I797*I797</f>
        <v>497166.01</v>
      </c>
      <c r="L797" s="6">
        <f>2*I797*J797</f>
        <v>88729.784</v>
      </c>
      <c r="M797" s="6">
        <f>0.5*(G797+K797)</f>
        <v>471374.48019999999</v>
      </c>
      <c r="N797" s="5">
        <f>0.5*P797</f>
        <v>63859.196437248458</v>
      </c>
      <c r="O797" s="6">
        <f>G797-K797</f>
        <v>-51583.059600000037</v>
      </c>
      <c r="P797" s="6">
        <f>SQRT(H797*H797+L797*L797)</f>
        <v>127718.39287449692</v>
      </c>
      <c r="Q797" s="6">
        <f>(H797*H797-L797*L797)/(H797*H797+L797*L797)</f>
        <v>3.4700782350324623E-2</v>
      </c>
      <c r="R797"/>
      <c r="S797"/>
    </row>
    <row r="798" spans="1:19">
      <c r="A798" s="1">
        <f>100000*D798+1000*C798+B798</f>
        <v>1593000</v>
      </c>
      <c r="B798" s="1">
        <v>0</v>
      </c>
      <c r="C798" s="1">
        <v>-7</v>
      </c>
      <c r="D798" s="2">
        <v>16</v>
      </c>
      <c r="E798" s="5">
        <v>431.73</v>
      </c>
      <c r="F798" s="5">
        <v>92.78</v>
      </c>
      <c r="G798" s="6">
        <f>E798*E798</f>
        <v>186390.79290000003</v>
      </c>
      <c r="H798" s="6">
        <f>2*E798*F798</f>
        <v>80111.818800000008</v>
      </c>
      <c r="I798" s="5">
        <v>439.12</v>
      </c>
      <c r="J798" s="5">
        <v>91.18</v>
      </c>
      <c r="K798" s="6">
        <f>I798*I798</f>
        <v>192826.3744</v>
      </c>
      <c r="L798" s="6">
        <f>2*I798*J798</f>
        <v>80077.923200000005</v>
      </c>
      <c r="M798" s="6">
        <f>0.5*(G798+K798)</f>
        <v>189608.58365000002</v>
      </c>
      <c r="N798" s="5">
        <f>0.5*P798</f>
        <v>56635.627690238267</v>
      </c>
      <c r="O798" s="6">
        <f>G798-K798</f>
        <v>-6435.5814999999711</v>
      </c>
      <c r="P798" s="6">
        <f>SQRT(H798*H798+L798*L798)</f>
        <v>113271.25538047653</v>
      </c>
      <c r="Q798" s="6">
        <f>(H798*H798-L798*L798)/(H798*H798+L798*L798)</f>
        <v>4.2319312159691574E-4</v>
      </c>
      <c r="R798"/>
      <c r="S798"/>
    </row>
    <row r="799" spans="1:19">
      <c r="A799" s="1">
        <f>100000*D799+1000*C799+B799</f>
        <v>1594000</v>
      </c>
      <c r="B799" s="1">
        <v>0</v>
      </c>
      <c r="C799" s="1">
        <v>-6</v>
      </c>
      <c r="D799" s="2">
        <v>16</v>
      </c>
      <c r="E799" s="5">
        <v>472.66</v>
      </c>
      <c r="F799" s="5">
        <v>69.959999999999994</v>
      </c>
      <c r="G799" s="6">
        <f>E799*E799</f>
        <v>223407.47560000003</v>
      </c>
      <c r="H799" s="6">
        <f>2*E799*F799</f>
        <v>66134.587199999994</v>
      </c>
      <c r="I799" s="5">
        <v>405.29</v>
      </c>
      <c r="J799" s="5">
        <v>101.19</v>
      </c>
      <c r="K799" s="6">
        <f>I799*I799</f>
        <v>164259.98410000003</v>
      </c>
      <c r="L799" s="6">
        <f>2*I799*J799</f>
        <v>82022.590200000006</v>
      </c>
      <c r="M799" s="6">
        <f>0.5*(G799+K799)</f>
        <v>193833.72985000003</v>
      </c>
      <c r="N799" s="5">
        <f>0.5*P799</f>
        <v>52681.801713759611</v>
      </c>
      <c r="O799" s="6">
        <f>G799-K799</f>
        <v>59147.491500000004</v>
      </c>
      <c r="P799" s="6">
        <f>SQRT(H799*H799+L799*L799)</f>
        <v>105363.60342751922</v>
      </c>
      <c r="Q799" s="6">
        <f>(H799*H799-L799*L799)/(H799*H799+L799*L799)</f>
        <v>-0.21203657405167081</v>
      </c>
      <c r="R799"/>
      <c r="S799"/>
    </row>
    <row r="800" spans="1:19">
      <c r="A800" s="1">
        <f>100000*D800+1000*C800+B800</f>
        <v>1595000</v>
      </c>
      <c r="B800" s="1">
        <v>0</v>
      </c>
      <c r="C800" s="1">
        <v>-5</v>
      </c>
      <c r="D800" s="2">
        <v>16</v>
      </c>
      <c r="E800" s="5">
        <v>1110.8399999999999</v>
      </c>
      <c r="F800" s="5">
        <v>40.11</v>
      </c>
      <c r="G800" s="6">
        <f>E800*E800</f>
        <v>1233965.5055999998</v>
      </c>
      <c r="H800" s="6">
        <f>2*E800*F800</f>
        <v>89111.584799999997</v>
      </c>
      <c r="I800" s="5">
        <v>1110.5899999999999</v>
      </c>
      <c r="J800" s="5">
        <v>39.65</v>
      </c>
      <c r="K800" s="6">
        <f>I800*I800</f>
        <v>1233410.1480999999</v>
      </c>
      <c r="L800" s="6">
        <f>2*I800*J800</f>
        <v>88069.786999999997</v>
      </c>
      <c r="M800" s="6">
        <f>0.5*(G800+K800)</f>
        <v>1233687.8268499998</v>
      </c>
      <c r="N800" s="5">
        <f>0.5*P800</f>
        <v>62644.157604266977</v>
      </c>
      <c r="O800" s="6">
        <f>G800-K800</f>
        <v>555.35749999992549</v>
      </c>
      <c r="P800" s="6">
        <f>SQRT(H800*H800+L800*L800)</f>
        <v>125288.31520853395</v>
      </c>
      <c r="Q800" s="6">
        <f>(H800*H800-L800*L800)/(H800*H800+L800*L800)</f>
        <v>1.1759269872561951E-2</v>
      </c>
      <c r="R800"/>
      <c r="S800"/>
    </row>
    <row r="801" spans="1:19">
      <c r="A801" s="1">
        <f>100000*D801+1000*C801+B801</f>
        <v>1596000</v>
      </c>
      <c r="B801" s="1">
        <v>0</v>
      </c>
      <c r="C801" s="1">
        <v>-4</v>
      </c>
      <c r="D801" s="2">
        <v>16</v>
      </c>
      <c r="E801" s="5">
        <v>1221.8800000000001</v>
      </c>
      <c r="F801" s="5">
        <v>37.159999999999997</v>
      </c>
      <c r="G801" s="6">
        <f>E801*E801</f>
        <v>1492990.7344000002</v>
      </c>
      <c r="H801" s="6">
        <f>2*E801*F801</f>
        <v>90810.121599999999</v>
      </c>
      <c r="I801" s="5">
        <v>1195.29</v>
      </c>
      <c r="J801" s="5">
        <v>37.6</v>
      </c>
      <c r="K801" s="6">
        <f>I801*I801</f>
        <v>1428718.1841</v>
      </c>
      <c r="L801" s="6">
        <f>2*I801*J801</f>
        <v>89885.808000000005</v>
      </c>
      <c r="M801" s="6">
        <f>0.5*(G801+K801)</f>
        <v>1460854.4592500001</v>
      </c>
      <c r="N801" s="5">
        <f>0.5*P801</f>
        <v>63886.494395959096</v>
      </c>
      <c r="O801" s="6">
        <f>G801-K801</f>
        <v>64272.550300000235</v>
      </c>
      <c r="P801" s="6">
        <f>SQRT(H801*H801+L801*L801)</f>
        <v>127772.98879191819</v>
      </c>
      <c r="Q801" s="6">
        <f>(H801*H801-L801*L801)/(H801*H801+L801*L801)</f>
        <v>1.0230329115132953E-2</v>
      </c>
      <c r="R801"/>
      <c r="S801"/>
    </row>
    <row r="802" spans="1:19">
      <c r="A802" s="1">
        <f>100000*D802+1000*C802+B802</f>
        <v>1597000</v>
      </c>
      <c r="B802" s="1">
        <v>0</v>
      </c>
      <c r="C802" s="1">
        <v>-3</v>
      </c>
      <c r="D802" s="2">
        <v>16</v>
      </c>
      <c r="E802" s="5">
        <v>2463.0700000000002</v>
      </c>
      <c r="F802" s="5">
        <v>23.84</v>
      </c>
      <c r="G802" s="6">
        <f>E802*E802</f>
        <v>6066713.8249000004</v>
      </c>
      <c r="H802" s="6">
        <f>2*E802*F802</f>
        <v>117439.17760000001</v>
      </c>
      <c r="I802" s="5">
        <v>2451.14</v>
      </c>
      <c r="J802" s="5">
        <v>23.83</v>
      </c>
      <c r="K802" s="6">
        <f>I802*I802</f>
        <v>6008087.2995999996</v>
      </c>
      <c r="L802" s="6">
        <f>2*I802*J802</f>
        <v>116821.33239999998</v>
      </c>
      <c r="M802" s="6">
        <f>0.5*(G802+K802)</f>
        <v>6037400.5622499995</v>
      </c>
      <c r="N802" s="5">
        <f>0.5*P802</f>
        <v>82823.885653650097</v>
      </c>
      <c r="O802" s="6">
        <f>G802-K802</f>
        <v>58626.525300000794</v>
      </c>
      <c r="P802" s="6">
        <f>SQRT(H802*H802+L802*L802)</f>
        <v>165647.77130730019</v>
      </c>
      <c r="Q802" s="6">
        <f>(H802*H802-L802*L802)/(H802*H802+L802*L802)</f>
        <v>5.274819066028287E-3</v>
      </c>
      <c r="R802"/>
      <c r="S802"/>
    </row>
    <row r="803" spans="1:19">
      <c r="A803" s="1">
        <f>100000*D803+1000*C803+B803</f>
        <v>1598000</v>
      </c>
      <c r="B803" s="1">
        <v>0</v>
      </c>
      <c r="C803" s="1">
        <v>-2</v>
      </c>
      <c r="D803" s="2">
        <v>16</v>
      </c>
      <c r="E803" s="5">
        <v>849.91</v>
      </c>
      <c r="F803" s="5">
        <v>50.77</v>
      </c>
      <c r="G803" s="6">
        <f>E803*E803</f>
        <v>722347.00809999998</v>
      </c>
      <c r="H803" s="6">
        <f>2*E803*F803</f>
        <v>86299.861400000009</v>
      </c>
      <c r="I803" s="5">
        <v>817.49</v>
      </c>
      <c r="J803" s="5">
        <v>52.72</v>
      </c>
      <c r="K803" s="6">
        <f>I803*I803</f>
        <v>668289.90009999997</v>
      </c>
      <c r="L803" s="6">
        <f>2*I803*J803</f>
        <v>86196.145600000003</v>
      </c>
      <c r="M803" s="6">
        <f>0.5*(G803+K803)</f>
        <v>695318.45409999997</v>
      </c>
      <c r="N803" s="5">
        <f>0.5*P803</f>
        <v>60986.55916256387</v>
      </c>
      <c r="O803" s="6">
        <f>G803-K803</f>
        <v>54057.108000000007</v>
      </c>
      <c r="P803" s="6">
        <f>SQRT(H803*H803+L803*L803)</f>
        <v>121973.11832512774</v>
      </c>
      <c r="Q803" s="6">
        <f>(H803*H803-L803*L803)/(H803*H803+L803*L803)</f>
        <v>1.2025294301998566E-3</v>
      </c>
      <c r="R803"/>
      <c r="S803"/>
    </row>
    <row r="804" spans="1:19">
      <c r="A804" s="1">
        <f>100000*D804+1000*C804+B804</f>
        <v>1599000</v>
      </c>
      <c r="B804" s="1">
        <v>0</v>
      </c>
      <c r="C804" s="1">
        <v>-1</v>
      </c>
      <c r="D804" s="2">
        <v>16</v>
      </c>
      <c r="E804" s="5">
        <v>1024.71</v>
      </c>
      <c r="F804" s="5">
        <v>32.89</v>
      </c>
      <c r="G804" s="6">
        <f>E804*E804</f>
        <v>1050030.5841000001</v>
      </c>
      <c r="H804" s="6">
        <f>2*E804*F804</f>
        <v>67405.423800000004</v>
      </c>
      <c r="I804" s="5">
        <v>1028.29</v>
      </c>
      <c r="J804" s="5">
        <v>33.26</v>
      </c>
      <c r="K804" s="6">
        <f>I804*I804</f>
        <v>1057380.3240999999</v>
      </c>
      <c r="L804" s="6">
        <f>2*I804*J804</f>
        <v>68401.8508</v>
      </c>
      <c r="M804" s="6">
        <f>0.5*(G804+K804)</f>
        <v>1053705.4541</v>
      </c>
      <c r="N804" s="5">
        <f>0.5*P804</f>
        <v>48016.414772770855</v>
      </c>
      <c r="O804" s="6">
        <f>G804-K804</f>
        <v>-7349.7399999997579</v>
      </c>
      <c r="P804" s="6">
        <f>SQRT(H804*H804+L804*L804)</f>
        <v>96032.82954554171</v>
      </c>
      <c r="Q804" s="6">
        <f>(H804*H804-L804*L804)/(H804*H804+L804*L804)</f>
        <v>-1.4673343024097677E-2</v>
      </c>
      <c r="R804"/>
      <c r="S804"/>
    </row>
    <row r="805" spans="1:19">
      <c r="A805" s="1">
        <f>100000*D805+1000*C805+B805</f>
        <v>1599991</v>
      </c>
      <c r="B805" s="1">
        <v>-9</v>
      </c>
      <c r="C805" s="1">
        <v>0</v>
      </c>
      <c r="D805" s="2">
        <v>16</v>
      </c>
      <c r="E805" s="5">
        <v>712.74</v>
      </c>
      <c r="F805" s="5">
        <v>85.74</v>
      </c>
      <c r="G805" s="6">
        <f>E805*E805</f>
        <v>507998.3076</v>
      </c>
      <c r="H805" s="6">
        <f>2*E805*F805</f>
        <v>122220.65519999999</v>
      </c>
      <c r="I805" s="5">
        <v>739.73</v>
      </c>
      <c r="J805" s="5">
        <v>82.58</v>
      </c>
      <c r="K805" s="6">
        <f>I805*I805</f>
        <v>547200.47290000005</v>
      </c>
      <c r="L805" s="6">
        <f>2*I805*J805</f>
        <v>122173.80680000001</v>
      </c>
      <c r="M805" s="6">
        <f>0.5*(G805+K805)</f>
        <v>527599.39025000005</v>
      </c>
      <c r="N805" s="5">
        <f>0.5*P805</f>
        <v>86406.492269853508</v>
      </c>
      <c r="O805" s="6">
        <f>G805-K805</f>
        <v>-39202.165300000052</v>
      </c>
      <c r="P805" s="6">
        <f>SQRT(H805*H805+L805*L805)</f>
        <v>172812.98453970702</v>
      </c>
      <c r="Q805" s="6">
        <f>(H805*H805-L805*L805)/(H805*H805+L805*L805)</f>
        <v>3.8338346863617338E-4</v>
      </c>
      <c r="R805"/>
      <c r="S805"/>
    </row>
    <row r="806" spans="1:19">
      <c r="A806" s="1">
        <f>100000*D806+1000*C806+B806</f>
        <v>1599992</v>
      </c>
      <c r="B806" s="1">
        <v>-8</v>
      </c>
      <c r="C806" s="1">
        <v>0</v>
      </c>
      <c r="D806" s="2">
        <v>16</v>
      </c>
      <c r="E806" s="5">
        <v>854.58</v>
      </c>
      <c r="F806" s="5">
        <v>66.760000000000005</v>
      </c>
      <c r="G806" s="6">
        <f>E806*E806</f>
        <v>730306.97640000004</v>
      </c>
      <c r="H806" s="6">
        <f>2*E806*F806</f>
        <v>114103.52160000001</v>
      </c>
      <c r="I806" s="5">
        <v>893.55</v>
      </c>
      <c r="J806" s="5">
        <v>53.59</v>
      </c>
      <c r="K806" s="6">
        <f>I806*I806</f>
        <v>798431.60249999992</v>
      </c>
      <c r="L806" s="6">
        <f>2*I806*J806</f>
        <v>95770.688999999998</v>
      </c>
      <c r="M806" s="6">
        <f>0.5*(G806+K806)</f>
        <v>764369.28945000004</v>
      </c>
      <c r="N806" s="5">
        <f>0.5*P806</f>
        <v>74484.291150980935</v>
      </c>
      <c r="O806" s="6">
        <f>G806-K806</f>
        <v>-68124.626099999878</v>
      </c>
      <c r="P806" s="6">
        <f>SQRT(H806*H806+L806*L806)</f>
        <v>148968.58230196187</v>
      </c>
      <c r="Q806" s="6">
        <f>(H806*H806-L806*L806)/(H806*H806+L806*L806)</f>
        <v>0.17338011196078323</v>
      </c>
      <c r="R806"/>
      <c r="S806"/>
    </row>
    <row r="807" spans="1:19">
      <c r="A807" s="1">
        <f>100000*D807+1000*C807+B807</f>
        <v>1599993</v>
      </c>
      <c r="B807" s="1">
        <v>-7</v>
      </c>
      <c r="C807" s="1">
        <v>0</v>
      </c>
      <c r="D807" s="2">
        <v>16</v>
      </c>
      <c r="E807" s="5">
        <v>551.26</v>
      </c>
      <c r="F807" s="5">
        <v>75.36</v>
      </c>
      <c r="G807" s="6">
        <f>E807*E807</f>
        <v>303887.58759999997</v>
      </c>
      <c r="H807" s="6">
        <f>2*E807*F807</f>
        <v>83085.907200000001</v>
      </c>
      <c r="I807" s="5">
        <v>548.37</v>
      </c>
      <c r="J807" s="5">
        <v>76</v>
      </c>
      <c r="K807" s="6">
        <f>I807*I807</f>
        <v>300709.6569</v>
      </c>
      <c r="L807" s="6">
        <f>2*I807*J807</f>
        <v>83352.240000000005</v>
      </c>
      <c r="M807" s="6">
        <f>0.5*(G807+K807)</f>
        <v>302298.62225000001</v>
      </c>
      <c r="N807" s="5">
        <f>0.5*P807</f>
        <v>58844.846605851169</v>
      </c>
      <c r="O807" s="6">
        <f>G807-K807</f>
        <v>3177.9306999999681</v>
      </c>
      <c r="P807" s="6">
        <f>SQRT(H807*H807+L807*L807)</f>
        <v>117689.69321170234</v>
      </c>
      <c r="Q807" s="6">
        <f>(H807*H807-L807*L807)/(H807*H807+L807*L807)</f>
        <v>-3.2003735022005735E-3</v>
      </c>
      <c r="R807"/>
      <c r="S807"/>
    </row>
    <row r="808" spans="1:19">
      <c r="A808" s="1">
        <f>100000*D808+1000*C808+B808</f>
        <v>1599994</v>
      </c>
      <c r="B808" s="1">
        <v>-6</v>
      </c>
      <c r="C808" s="1">
        <v>0</v>
      </c>
      <c r="D808" s="2">
        <v>16</v>
      </c>
      <c r="E808" s="5">
        <v>2300.08</v>
      </c>
      <c r="F808" s="5">
        <v>23.3</v>
      </c>
      <c r="G808" s="6">
        <f>E808*E808</f>
        <v>5290368.0063999994</v>
      </c>
      <c r="H808" s="6">
        <f>2*E808*F808</f>
        <v>107183.728</v>
      </c>
      <c r="I808" s="5">
        <v>2353.36</v>
      </c>
      <c r="J808" s="5">
        <v>24.15</v>
      </c>
      <c r="K808" s="6">
        <f>I808*I808</f>
        <v>5538303.2896000007</v>
      </c>
      <c r="L808" s="6">
        <f>2*I808*J808</f>
        <v>113667.288</v>
      </c>
      <c r="M808" s="6">
        <f>0.5*(G808+K808)</f>
        <v>5414335.648</v>
      </c>
      <c r="N808" s="5">
        <f>0.5*P808</f>
        <v>78116.265766568948</v>
      </c>
      <c r="O808" s="6">
        <f>G808-K808</f>
        <v>-247935.28320000134</v>
      </c>
      <c r="P808" s="6">
        <f>SQRT(H808*H808+L808*L808)</f>
        <v>156232.5315331379</v>
      </c>
      <c r="Q808" s="6">
        <f>(H808*H808-L808*L808)/(H808*H808+L808*L808)</f>
        <v>-5.8663773586581376E-2</v>
      </c>
      <c r="R808"/>
      <c r="S808"/>
    </row>
    <row r="809" spans="1:19">
      <c r="A809" s="1">
        <f>100000*D809+1000*C809+B809</f>
        <v>1599995</v>
      </c>
      <c r="B809" s="1">
        <v>-5</v>
      </c>
      <c r="C809" s="1">
        <v>0</v>
      </c>
      <c r="D809" s="2">
        <v>16</v>
      </c>
      <c r="E809" s="5">
        <v>260.79000000000002</v>
      </c>
      <c r="F809" s="5">
        <v>201.7</v>
      </c>
      <c r="G809" s="6">
        <f>E809*E809</f>
        <v>68011.424100000004</v>
      </c>
      <c r="H809" s="6">
        <f>2*E809*F809</f>
        <v>105202.686</v>
      </c>
      <c r="I809" s="5">
        <v>249.32</v>
      </c>
      <c r="J809" s="5">
        <v>179.79</v>
      </c>
      <c r="K809" s="6">
        <f>I809*I809</f>
        <v>62160.462399999997</v>
      </c>
      <c r="L809" s="6">
        <f>2*I809*J809</f>
        <v>89650.4856</v>
      </c>
      <c r="M809" s="6">
        <f>0.5*(G809+K809)</f>
        <v>65085.943249999997</v>
      </c>
      <c r="N809" s="5">
        <f>0.5*P809</f>
        <v>69110.083761218237</v>
      </c>
      <c r="O809" s="6">
        <f>G809-K809</f>
        <v>5850.9617000000071</v>
      </c>
      <c r="P809" s="6">
        <f>SQRT(H809*H809+L809*L809)</f>
        <v>138220.16752243647</v>
      </c>
      <c r="Q809" s="6">
        <f>(H809*H809-L809*L809)/(H809*H809+L809*L809)</f>
        <v>0.15861946945361541</v>
      </c>
      <c r="R809"/>
      <c r="S809"/>
    </row>
    <row r="810" spans="1:19">
      <c r="A810" s="1">
        <f>100000*D810+1000*C810+B810</f>
        <v>1599996</v>
      </c>
      <c r="B810" s="1">
        <v>-4</v>
      </c>
      <c r="C810" s="1">
        <v>0</v>
      </c>
      <c r="D810" s="2">
        <v>16</v>
      </c>
      <c r="E810" s="5">
        <v>2213.7800000000002</v>
      </c>
      <c r="F810" s="5">
        <v>23.8</v>
      </c>
      <c r="G810" s="6">
        <f>E810*E810</f>
        <v>4900821.8884000005</v>
      </c>
      <c r="H810" s="6">
        <f>2*E810*F810</f>
        <v>105375.92800000001</v>
      </c>
      <c r="I810" s="5">
        <v>2220.61</v>
      </c>
      <c r="J810" s="5">
        <v>23.95</v>
      </c>
      <c r="K810" s="6">
        <f>I810*I810</f>
        <v>4931108.7721000006</v>
      </c>
      <c r="L810" s="6">
        <f>2*I810*J810</f>
        <v>106367.219</v>
      </c>
      <c r="M810" s="6">
        <f>0.5*(G810+K810)</f>
        <v>4915965.3302500006</v>
      </c>
      <c r="N810" s="5">
        <f>0.5*P810</f>
        <v>74863.327937741225</v>
      </c>
      <c r="O810" s="6">
        <f>G810-K810</f>
        <v>-30286.883700000122</v>
      </c>
      <c r="P810" s="6">
        <f>SQRT(H810*H810+L810*L810)</f>
        <v>149726.65587548245</v>
      </c>
      <c r="Q810" s="6">
        <f>(H810*H810-L810*L810)/(H810*H810+L810*L810)</f>
        <v>-9.362940791908048E-3</v>
      </c>
      <c r="R810"/>
      <c r="S810"/>
    </row>
    <row r="811" spans="1:19">
      <c r="A811" s="1">
        <f>100000*D811+1000*C811+B811</f>
        <v>1599997</v>
      </c>
      <c r="B811" s="1">
        <v>-3</v>
      </c>
      <c r="C811" s="1">
        <v>0</v>
      </c>
      <c r="D811" s="2">
        <v>16</v>
      </c>
      <c r="E811" s="5">
        <v>718.93</v>
      </c>
      <c r="F811" s="5">
        <v>49.85</v>
      </c>
      <c r="G811" s="6">
        <f>E811*E811</f>
        <v>516860.34489999991</v>
      </c>
      <c r="H811" s="6">
        <f>2*E811*F811</f>
        <v>71677.320999999996</v>
      </c>
      <c r="I811" s="5">
        <v>736.79</v>
      </c>
      <c r="J811" s="5">
        <v>48.7</v>
      </c>
      <c r="K811" s="6">
        <f>I811*I811</f>
        <v>542859.5040999999</v>
      </c>
      <c r="L811" s="6">
        <f>2*I811*J811</f>
        <v>71763.346000000005</v>
      </c>
      <c r="M811" s="6">
        <f>0.5*(G811+K811)</f>
        <v>529859.92449999996</v>
      </c>
      <c r="N811" s="5">
        <f>0.5*P811</f>
        <v>50713.943286961912</v>
      </c>
      <c r="O811" s="6">
        <f>G811-K811</f>
        <v>-25999.159199999995</v>
      </c>
      <c r="P811" s="6">
        <f>SQRT(H811*H811+L811*L811)</f>
        <v>101427.88657392382</v>
      </c>
      <c r="Q811" s="6">
        <f>(H811*H811-L811*L811)/(H811*H811+L811*L811)</f>
        <v>-1.199450209742397E-3</v>
      </c>
      <c r="R811"/>
      <c r="S811"/>
    </row>
    <row r="812" spans="1:19">
      <c r="A812" s="1">
        <f>100000*D812+1000*C812+B812</f>
        <v>1599998</v>
      </c>
      <c r="B812" s="1">
        <v>-2</v>
      </c>
      <c r="C812" s="1">
        <v>0</v>
      </c>
      <c r="D812" s="2">
        <v>16</v>
      </c>
      <c r="E812" s="5">
        <v>1310</v>
      </c>
      <c r="F812" s="5">
        <v>28.5</v>
      </c>
      <c r="G812" s="6">
        <f>E812*E812</f>
        <v>1716100</v>
      </c>
      <c r="H812" s="6">
        <f>2*E812*F812</f>
        <v>74670</v>
      </c>
      <c r="I812" s="5">
        <v>1310</v>
      </c>
      <c r="J812" s="5">
        <v>31.41</v>
      </c>
      <c r="K812" s="6">
        <f>I812*I812</f>
        <v>1716100</v>
      </c>
      <c r="L812" s="6">
        <f>2*I812*J812</f>
        <v>82294.2</v>
      </c>
      <c r="M812" s="6">
        <f>0.5*(G812+K812)</f>
        <v>1716100</v>
      </c>
      <c r="N812" s="5">
        <f>0.5*P812</f>
        <v>55560.652114693541</v>
      </c>
      <c r="O812" s="6">
        <f>G812-K812</f>
        <v>0</v>
      </c>
      <c r="P812" s="6">
        <f>SQRT(H812*H812+L812*L812)</f>
        <v>111121.30422938708</v>
      </c>
      <c r="Q812" s="6">
        <f>(H812*H812-L812*L812)/(H812*H812+L812*L812)</f>
        <v>-9.6917059962205565E-2</v>
      </c>
      <c r="R812"/>
      <c r="S812"/>
    </row>
    <row r="813" spans="1:19">
      <c r="A813" s="1">
        <f>100000*D813+1000*C813+B813</f>
        <v>1599999</v>
      </c>
      <c r="B813" s="1">
        <v>-1</v>
      </c>
      <c r="C813" s="1">
        <v>0</v>
      </c>
      <c r="D813" s="2">
        <v>16</v>
      </c>
      <c r="E813" s="5">
        <v>1498.87</v>
      </c>
      <c r="F813" s="5">
        <v>29.45</v>
      </c>
      <c r="G813" s="6">
        <f>E813*E813</f>
        <v>2246611.2768999995</v>
      </c>
      <c r="H813" s="6">
        <f>2*E813*F813</f>
        <v>88283.442999999985</v>
      </c>
      <c r="I813" s="5">
        <v>1482.92</v>
      </c>
      <c r="J813" s="5">
        <v>29.29</v>
      </c>
      <c r="K813" s="6">
        <f>I813*I813</f>
        <v>2199051.7264</v>
      </c>
      <c r="L813" s="6">
        <f>2*I813*J813</f>
        <v>86869.453600000008</v>
      </c>
      <c r="M813" s="6">
        <f>0.5*(G813+K813)</f>
        <v>2222831.50165</v>
      </c>
      <c r="N813" s="5">
        <f>0.5*P813</f>
        <v>61927.918333932394</v>
      </c>
      <c r="O813" s="6">
        <f>G813-K813</f>
        <v>47559.55049999943</v>
      </c>
      <c r="P813" s="6">
        <f>SQRT(H813*H813+L813*L813)</f>
        <v>123855.83666786479</v>
      </c>
      <c r="Q813" s="6">
        <f>(H813*H813-L813*L813)/(H813*H813+L813*L813)</f>
        <v>1.6144720203356257E-2</v>
      </c>
      <c r="R813"/>
      <c r="S813"/>
    </row>
    <row r="814" spans="1:19">
      <c r="A814" s="1">
        <f>100000*D814+1000*C814+B814</f>
        <v>1600000</v>
      </c>
      <c r="B814" s="1">
        <v>0</v>
      </c>
      <c r="C814" s="1">
        <v>0</v>
      </c>
      <c r="D814" s="2">
        <v>16</v>
      </c>
      <c r="E814" s="5">
        <v>2215.9699999999998</v>
      </c>
      <c r="F814" s="5">
        <v>24.82</v>
      </c>
      <c r="G814" s="6">
        <f>E814*E814</f>
        <v>4910523.0408999994</v>
      </c>
      <c r="H814" s="6">
        <f>2*E814*F814</f>
        <v>110000.75079999999</v>
      </c>
      <c r="I814" s="5">
        <v>2222.52</v>
      </c>
      <c r="J814" s="5">
        <v>24.48</v>
      </c>
      <c r="K814" s="6">
        <f>I814*I814</f>
        <v>4939595.1503999997</v>
      </c>
      <c r="L814" s="6">
        <f>2*I814*J814</f>
        <v>108814.57920000001</v>
      </c>
      <c r="M814" s="6">
        <f>0.5*(G814+K814)</f>
        <v>4925059.0956499996</v>
      </c>
      <c r="N814" s="5">
        <f>0.5*P814</f>
        <v>77364.038517641995</v>
      </c>
      <c r="O814" s="6">
        <f>G814-K814</f>
        <v>-29072.109500000253</v>
      </c>
      <c r="P814" s="6">
        <f>SQRT(H814*H814+L814*L814)</f>
        <v>154728.07703528399</v>
      </c>
      <c r="Q814" s="6">
        <f>(H814*H814-L814*L814)/(H814*H814+L814*L814)</f>
        <v>1.0841440992818285E-2</v>
      </c>
      <c r="R814"/>
      <c r="S814"/>
    </row>
    <row r="815" spans="1:19">
      <c r="A815" s="1">
        <f>100000*D815+1000*C815+B815</f>
        <v>1600001</v>
      </c>
      <c r="B815" s="1">
        <v>1</v>
      </c>
      <c r="C815" s="1">
        <v>0</v>
      </c>
      <c r="D815" s="2">
        <v>16</v>
      </c>
      <c r="E815" s="5">
        <v>1541.19</v>
      </c>
      <c r="F815" s="5">
        <v>28.77</v>
      </c>
      <c r="G815" s="6">
        <f>E815*E815</f>
        <v>2375266.6161000002</v>
      </c>
      <c r="H815" s="6">
        <f>2*E815*F815</f>
        <v>88680.0726</v>
      </c>
      <c r="I815" s="5">
        <v>1482.17</v>
      </c>
      <c r="J815" s="5">
        <v>29.34</v>
      </c>
      <c r="K815" s="6">
        <f>I815*I815</f>
        <v>2196827.9089000002</v>
      </c>
      <c r="L815" s="6">
        <f>2*I815*J815</f>
        <v>86973.7356</v>
      </c>
      <c r="M815" s="6">
        <f>0.5*(G815+K815)</f>
        <v>2286047.2625000002</v>
      </c>
      <c r="N815" s="5">
        <f>0.5*P815</f>
        <v>62105.929589210682</v>
      </c>
      <c r="O815" s="6">
        <f>G815-K815</f>
        <v>178438.70720000006</v>
      </c>
      <c r="P815" s="6">
        <f>SQRT(H815*H815+L815*L815)</f>
        <v>124211.85917842136</v>
      </c>
      <c r="Q815" s="6">
        <f>(H815*H815-L815*L815)/(H815*H815+L815*L815)</f>
        <v>1.9426575636208525E-2</v>
      </c>
      <c r="R815"/>
      <c r="S815"/>
    </row>
    <row r="816" spans="1:19">
      <c r="A816" s="1">
        <f>100000*D816+1000*C816+B816</f>
        <v>1600002</v>
      </c>
      <c r="B816" s="1">
        <v>2</v>
      </c>
      <c r="C816" s="1">
        <v>0</v>
      </c>
      <c r="D816" s="2">
        <v>16</v>
      </c>
      <c r="E816" s="5">
        <v>1339.87</v>
      </c>
      <c r="F816" s="5">
        <v>30.52</v>
      </c>
      <c r="G816" s="6">
        <f>E816*E816</f>
        <v>1795251.6168999998</v>
      </c>
      <c r="H816" s="6">
        <f>2*E816*F816</f>
        <v>81785.664799999999</v>
      </c>
      <c r="I816" s="5">
        <v>1346.37</v>
      </c>
      <c r="J816" s="5">
        <v>30.5</v>
      </c>
      <c r="K816" s="6">
        <f>I816*I816</f>
        <v>1812712.1768999996</v>
      </c>
      <c r="L816" s="6">
        <f>2*I816*J816</f>
        <v>82128.569999999992</v>
      </c>
      <c r="M816" s="6">
        <f>0.5*(G816+K816)</f>
        <v>1803981.8968999996</v>
      </c>
      <c r="N816" s="5">
        <f>0.5*P816</f>
        <v>57952.560290773297</v>
      </c>
      <c r="O816" s="6">
        <f>G816-K816</f>
        <v>-17460.559999999823</v>
      </c>
      <c r="P816" s="6">
        <f>SQRT(H816*H816+L816*L816)</f>
        <v>115905.12058154659</v>
      </c>
      <c r="Q816" s="6">
        <f>(H816*H816-L816*L816)/(H816*H816+L816*L816)</f>
        <v>-4.1839404581581283E-3</v>
      </c>
      <c r="R816"/>
      <c r="S816"/>
    </row>
    <row r="817" spans="1:19">
      <c r="A817" s="1">
        <f>100000*D817+1000*C817+B817</f>
        <v>1600003</v>
      </c>
      <c r="B817" s="1">
        <v>3</v>
      </c>
      <c r="C817" s="1">
        <v>0</v>
      </c>
      <c r="D817" s="2">
        <v>16</v>
      </c>
      <c r="E817" s="5">
        <v>747.43</v>
      </c>
      <c r="F817" s="5">
        <v>47.15</v>
      </c>
      <c r="G817" s="6">
        <f>E817*E817</f>
        <v>558651.60489999992</v>
      </c>
      <c r="H817" s="6">
        <f>2*E817*F817</f>
        <v>70482.64899999999</v>
      </c>
      <c r="I817" s="5">
        <v>783.02</v>
      </c>
      <c r="J817" s="5">
        <v>44.65</v>
      </c>
      <c r="K817" s="6">
        <f>I817*I817</f>
        <v>613120.32039999997</v>
      </c>
      <c r="L817" s="6">
        <f>2*I817*J817</f>
        <v>69923.686000000002</v>
      </c>
      <c r="M817" s="6">
        <f>0.5*(G817+K817)</f>
        <v>585885.96264999988</v>
      </c>
      <c r="N817" s="5">
        <f>0.5*P817</f>
        <v>49641.529171359631</v>
      </c>
      <c r="O817" s="6">
        <f>G817-K817</f>
        <v>-54468.715500000049</v>
      </c>
      <c r="P817" s="6">
        <f>SQRT(H817*H817+L817*L817)</f>
        <v>99283.058342719261</v>
      </c>
      <c r="Q817" s="6">
        <f>(H817*H817-L817*L817)/(H817*H817+L817*L817)</f>
        <v>7.9619504536235283E-3</v>
      </c>
      <c r="R817"/>
      <c r="S817"/>
    </row>
    <row r="818" spans="1:19">
      <c r="A818" s="1">
        <f>100000*D818+1000*C818+B818</f>
        <v>1600004</v>
      </c>
      <c r="B818" s="1">
        <v>4</v>
      </c>
      <c r="C818" s="1">
        <v>0</v>
      </c>
      <c r="D818" s="2">
        <v>16</v>
      </c>
      <c r="E818" s="5">
        <v>2265.3200000000002</v>
      </c>
      <c r="F818" s="5">
        <v>23.51</v>
      </c>
      <c r="G818" s="6">
        <f>E818*E818</f>
        <v>5131674.7024000008</v>
      </c>
      <c r="H818" s="6">
        <f>2*E818*F818</f>
        <v>106515.34640000001</v>
      </c>
      <c r="I818" s="5">
        <v>2216.5300000000002</v>
      </c>
      <c r="J818" s="5">
        <v>23.71</v>
      </c>
      <c r="K818" s="6">
        <f>I818*I818</f>
        <v>4913005.2409000006</v>
      </c>
      <c r="L818" s="6">
        <f>2*I818*J818</f>
        <v>105107.85260000001</v>
      </c>
      <c r="M818" s="6">
        <f>0.5*(G818+K818)</f>
        <v>5022339.9716500007</v>
      </c>
      <c r="N818" s="5">
        <f>0.5*P818</f>
        <v>74821.754351417287</v>
      </c>
      <c r="O818" s="6">
        <f>G818-K818</f>
        <v>218669.46150000021</v>
      </c>
      <c r="P818" s="6">
        <f>SQRT(H818*H818+L818*L818)</f>
        <v>149643.50870283457</v>
      </c>
      <c r="Q818" s="6">
        <f>(H818*H818-L818*L818)/(H818*H818+L818*L818)</f>
        <v>1.3301297294995662E-2</v>
      </c>
      <c r="R818"/>
      <c r="S818"/>
    </row>
    <row r="819" spans="1:19">
      <c r="A819" s="1">
        <f>100000*D819+1000*C819+B819</f>
        <v>1600005</v>
      </c>
      <c r="B819" s="1">
        <v>5</v>
      </c>
      <c r="C819" s="1">
        <v>0</v>
      </c>
      <c r="D819" s="2">
        <v>16</v>
      </c>
      <c r="E819" s="5">
        <v>269.68</v>
      </c>
      <c r="F819" s="5">
        <v>255.24</v>
      </c>
      <c r="G819" s="6">
        <f>E819*E819</f>
        <v>72727.3024</v>
      </c>
      <c r="H819" s="6">
        <f>2*E819*F819</f>
        <v>137666.2464</v>
      </c>
      <c r="I819" s="5">
        <v>222.39</v>
      </c>
      <c r="J819" s="5">
        <v>263.72000000000003</v>
      </c>
      <c r="K819" s="6">
        <f>I819*I819</f>
        <v>49457.312099999996</v>
      </c>
      <c r="L819" s="6">
        <f>2*I819*J819</f>
        <v>117297.38160000001</v>
      </c>
      <c r="M819" s="6">
        <f>0.5*(G819+K819)</f>
        <v>61092.307249999998</v>
      </c>
      <c r="N819" s="5">
        <f>0.5*P819</f>
        <v>90430.458265013702</v>
      </c>
      <c r="O819" s="6">
        <f>G819-K819</f>
        <v>23269.990300000005</v>
      </c>
      <c r="P819" s="6">
        <f>SQRT(H819*H819+L819*L819)</f>
        <v>180860.9165300274</v>
      </c>
      <c r="Q819" s="6">
        <f>(H819*H819-L819*L819)/(H819*H819+L819*L819)</f>
        <v>0.15876530467120617</v>
      </c>
      <c r="R819"/>
      <c r="S819"/>
    </row>
    <row r="820" spans="1:19">
      <c r="A820" s="1">
        <f>100000*D820+1000*C820+B820</f>
        <v>1600006</v>
      </c>
      <c r="B820" s="1">
        <v>6</v>
      </c>
      <c r="C820" s="1">
        <v>0</v>
      </c>
      <c r="D820" s="2">
        <v>16</v>
      </c>
      <c r="E820" s="5">
        <v>2271.4499999999998</v>
      </c>
      <c r="F820" s="5">
        <v>23.26</v>
      </c>
      <c r="G820" s="6">
        <f>E820*E820</f>
        <v>5159485.1024999991</v>
      </c>
      <c r="H820" s="6">
        <f>2*E820*F820</f>
        <v>105667.85399999999</v>
      </c>
      <c r="I820" s="5">
        <v>2301.23</v>
      </c>
      <c r="J820" s="5">
        <v>24.07</v>
      </c>
      <c r="K820" s="6">
        <f>I820*I820</f>
        <v>5295659.5129000004</v>
      </c>
      <c r="L820" s="6">
        <f>2*I820*J820</f>
        <v>110781.21220000001</v>
      </c>
      <c r="M820" s="6">
        <f>0.5*(G820+K820)</f>
        <v>5227572.3076999998</v>
      </c>
      <c r="N820" s="5">
        <f>0.5*P820</f>
        <v>76547.652389649971</v>
      </c>
      <c r="O820" s="6">
        <f>G820-K820</f>
        <v>-136174.41040000133</v>
      </c>
      <c r="P820" s="6">
        <f>SQRT(H820*H820+L820*L820)</f>
        <v>153095.30477929994</v>
      </c>
      <c r="Q820" s="6">
        <f>(H820*H820-L820*L820)/(H820*H820+L820*L820)</f>
        <v>-4.7221327295606394E-2</v>
      </c>
      <c r="R820"/>
      <c r="S820"/>
    </row>
    <row r="821" spans="1:19">
      <c r="A821" s="1">
        <f>100000*D821+1000*C821+B821</f>
        <v>1600007</v>
      </c>
      <c r="B821" s="1">
        <v>7</v>
      </c>
      <c r="C821" s="1">
        <v>0</v>
      </c>
      <c r="D821" s="2">
        <v>16</v>
      </c>
      <c r="E821" s="5">
        <v>555.71</v>
      </c>
      <c r="F821" s="5">
        <v>75.739999999999995</v>
      </c>
      <c r="G821" s="6">
        <f>E821*E821</f>
        <v>308813.60410000006</v>
      </c>
      <c r="H821" s="6">
        <f>2*E821*F821</f>
        <v>84178.950800000006</v>
      </c>
      <c r="I821" s="5">
        <v>536.79</v>
      </c>
      <c r="J821" s="5">
        <v>77.27</v>
      </c>
      <c r="K821" s="6">
        <f>I821*I821</f>
        <v>288143.50409999996</v>
      </c>
      <c r="L821" s="6">
        <f>2*I821*J821</f>
        <v>82955.526599999983</v>
      </c>
      <c r="M821" s="6">
        <f>0.5*(G821+K821)</f>
        <v>298478.55410000001</v>
      </c>
      <c r="N821" s="5">
        <f>0.5*P821</f>
        <v>59092.544265905759</v>
      </c>
      <c r="O821" s="6">
        <f>G821-K821</f>
        <v>20670.100000000093</v>
      </c>
      <c r="P821" s="6">
        <f>SQRT(H821*H821+L821*L821)</f>
        <v>118185.08853181152</v>
      </c>
      <c r="Q821" s="6">
        <f>(H821*H821-L821*L821)/(H821*H821+L821*L821)</f>
        <v>1.4639213507077664E-2</v>
      </c>
      <c r="R821"/>
      <c r="S821"/>
    </row>
    <row r="822" spans="1:19">
      <c r="A822" s="1">
        <f>100000*D822+1000*C822+B822</f>
        <v>1600008</v>
      </c>
      <c r="B822" s="1">
        <v>8</v>
      </c>
      <c r="C822" s="1">
        <v>0</v>
      </c>
      <c r="D822" s="2">
        <v>16</v>
      </c>
      <c r="E822" s="5">
        <v>831.47</v>
      </c>
      <c r="F822" s="5">
        <v>51.39</v>
      </c>
      <c r="G822" s="6">
        <f>E822*E822</f>
        <v>691342.36090000009</v>
      </c>
      <c r="H822" s="6">
        <f>2*E822*F822</f>
        <v>85458.486600000004</v>
      </c>
      <c r="I822" s="5">
        <v>886.34</v>
      </c>
      <c r="J822" s="5">
        <v>46.56</v>
      </c>
      <c r="K822" s="6">
        <f>I822*I822</f>
        <v>785598.5956</v>
      </c>
      <c r="L822" s="6">
        <f>2*I822*J822</f>
        <v>82535.980800000005</v>
      </c>
      <c r="M822" s="6">
        <f>0.5*(G822+K822)</f>
        <v>738470.47825000004</v>
      </c>
      <c r="N822" s="5">
        <f>0.5*P822</f>
        <v>59404.000409442859</v>
      </c>
      <c r="O822" s="6">
        <f>G822-K822</f>
        <v>-94256.234699999914</v>
      </c>
      <c r="P822" s="6">
        <f>SQRT(H822*H822+L822*L822)</f>
        <v>118808.00081888572</v>
      </c>
      <c r="Q822" s="6">
        <f>(H822*H822-L822*L822)/(H822*H822+L822*L822)</f>
        <v>3.4782355120350855E-2</v>
      </c>
      <c r="R822"/>
      <c r="S822"/>
    </row>
    <row r="823" spans="1:19">
      <c r="A823" s="1">
        <f>100000*D823+1000*C823+B823</f>
        <v>1600009</v>
      </c>
      <c r="B823" s="1">
        <v>9</v>
      </c>
      <c r="C823" s="1">
        <v>0</v>
      </c>
      <c r="D823" s="2">
        <v>16</v>
      </c>
      <c r="E823" s="5">
        <v>602.5</v>
      </c>
      <c r="F823" s="5">
        <v>109.94</v>
      </c>
      <c r="G823" s="6">
        <f>E823*E823</f>
        <v>363006.25</v>
      </c>
      <c r="H823" s="6">
        <f>2*E823*F823</f>
        <v>132477.70000000001</v>
      </c>
      <c r="I823" s="5">
        <v>691.93</v>
      </c>
      <c r="J823" s="5">
        <v>74.17</v>
      </c>
      <c r="K823" s="6">
        <f>I823*I823</f>
        <v>478767.12489999994</v>
      </c>
      <c r="L823" s="6">
        <f>2*I823*J823</f>
        <v>102640.89619999999</v>
      </c>
      <c r="M823" s="6">
        <f>0.5*(G823+K823)</f>
        <v>420886.68744999997</v>
      </c>
      <c r="N823" s="5">
        <f>0.5*P823</f>
        <v>83793.637243571749</v>
      </c>
      <c r="O823" s="6">
        <f>G823-K823</f>
        <v>-115760.87489999994</v>
      </c>
      <c r="P823" s="6">
        <f>SQRT(H823*H823+L823*L823)</f>
        <v>167587.2744871435</v>
      </c>
      <c r="Q823" s="6">
        <f>(H823*H823-L823*L823)/(H823*H823+L823*L823)</f>
        <v>0.24977973619296481</v>
      </c>
      <c r="R823"/>
      <c r="S823"/>
    </row>
    <row r="824" spans="1:19">
      <c r="A824" s="1">
        <f>100000*D824+1000*C824+B824</f>
        <v>1601000</v>
      </c>
      <c r="B824" s="1">
        <v>0</v>
      </c>
      <c r="C824" s="1">
        <v>1</v>
      </c>
      <c r="D824" s="2">
        <v>16</v>
      </c>
      <c r="E824" s="5">
        <v>1026.71</v>
      </c>
      <c r="F824" s="5">
        <v>37.36</v>
      </c>
      <c r="G824" s="6">
        <f>E824*E824</f>
        <v>1054133.4241000002</v>
      </c>
      <c r="H824" s="6">
        <f>2*E824*F824</f>
        <v>76715.771200000003</v>
      </c>
      <c r="I824" s="5">
        <v>1011.23</v>
      </c>
      <c r="J824" s="5">
        <v>37.58</v>
      </c>
      <c r="K824" s="6">
        <f>I824*I824</f>
        <v>1022586.1129000001</v>
      </c>
      <c r="L824" s="6">
        <f>2*I824*J824</f>
        <v>76004.046799999996</v>
      </c>
      <c r="M824" s="6">
        <f>0.5*(G824+K824)</f>
        <v>1038359.7685000001</v>
      </c>
      <c r="N824" s="5">
        <f>0.5*P824</f>
        <v>53995.195806634823</v>
      </c>
      <c r="O824" s="6">
        <f>G824-K824</f>
        <v>31547.311200000113</v>
      </c>
      <c r="P824" s="6">
        <f>SQRT(H824*H824+L824*L824)</f>
        <v>107990.39161326965</v>
      </c>
      <c r="Q824" s="6">
        <f>(H824*H824-L824*L824)/(H824*H824+L824*L824)</f>
        <v>9.320452996342066E-3</v>
      </c>
      <c r="R824"/>
      <c r="S824"/>
    </row>
    <row r="825" spans="1:19">
      <c r="A825" s="1">
        <f>100000*D825+1000*C825+B825</f>
        <v>1602000</v>
      </c>
      <c r="B825" s="1">
        <v>0</v>
      </c>
      <c r="C825" s="1">
        <v>2</v>
      </c>
      <c r="D825" s="2">
        <v>16</v>
      </c>
      <c r="E825" s="5">
        <v>819.39</v>
      </c>
      <c r="F825" s="5">
        <v>44.3</v>
      </c>
      <c r="G825" s="6">
        <f>E825*E825</f>
        <v>671399.97210000001</v>
      </c>
      <c r="H825" s="6">
        <f>2*E825*F825</f>
        <v>72597.953999999998</v>
      </c>
      <c r="I825" s="5">
        <v>811.95</v>
      </c>
      <c r="J825" s="5">
        <v>53.6</v>
      </c>
      <c r="K825" s="6">
        <f>I825*I825</f>
        <v>659262.80250000011</v>
      </c>
      <c r="L825" s="6">
        <f>2*I825*J825</f>
        <v>87041.040000000008</v>
      </c>
      <c r="M825" s="6">
        <f>0.5*(G825+K825)</f>
        <v>665331.38730000006</v>
      </c>
      <c r="N825" s="5">
        <f>0.5*P825</f>
        <v>56671.433653269516</v>
      </c>
      <c r="O825" s="6">
        <f>G825-K825</f>
        <v>12137.169599999906</v>
      </c>
      <c r="P825" s="6">
        <f>SQRT(H825*H825+L825*L825)</f>
        <v>113342.86730653903</v>
      </c>
      <c r="Q825" s="6">
        <f>(H825*H825-L825*L825)/(H825*H825+L825*L825)</f>
        <v>-0.17947773883641654</v>
      </c>
      <c r="R825"/>
      <c r="S825"/>
    </row>
    <row r="826" spans="1:19">
      <c r="A826" s="1">
        <f>100000*D826+1000*C826+B826</f>
        <v>1603000</v>
      </c>
      <c r="B826" s="1">
        <v>0</v>
      </c>
      <c r="C826" s="1">
        <v>3</v>
      </c>
      <c r="D826" s="2">
        <v>16</v>
      </c>
      <c r="E826" s="5">
        <v>2443.75</v>
      </c>
      <c r="F826" s="5">
        <v>25.34</v>
      </c>
      <c r="G826" s="6">
        <f>E826*E826</f>
        <v>5971914.0625</v>
      </c>
      <c r="H826" s="6">
        <f>2*E826*F826</f>
        <v>123849.25</v>
      </c>
      <c r="I826" s="5">
        <v>2441.98</v>
      </c>
      <c r="J826" s="5">
        <v>25.39</v>
      </c>
      <c r="K826" s="6">
        <f>I826*I826</f>
        <v>5963266.3204000005</v>
      </c>
      <c r="L826" s="6">
        <f>2*I826*J826</f>
        <v>124003.74440000001</v>
      </c>
      <c r="M826" s="6">
        <f>0.5*(G826+K826)</f>
        <v>5967590.1914499998</v>
      </c>
      <c r="N826" s="5">
        <f>0.5*P826</f>
        <v>87629.283562606855</v>
      </c>
      <c r="O826" s="6">
        <f>G826-K826</f>
        <v>8647.7420999994501</v>
      </c>
      <c r="P826" s="6">
        <f>SQRT(H826*H826+L826*L826)</f>
        <v>175258.56712521371</v>
      </c>
      <c r="Q826" s="6">
        <f>(H826*H826-L826*L826)/(H826*H826+L826*L826)</f>
        <v>-1.2466610730007999E-3</v>
      </c>
      <c r="R826"/>
      <c r="S826"/>
    </row>
    <row r="827" spans="1:19">
      <c r="A827" s="1">
        <f>100000*D827+1000*C827+B827</f>
        <v>1604000</v>
      </c>
      <c r="B827" s="1">
        <v>0</v>
      </c>
      <c r="C827" s="1">
        <v>4</v>
      </c>
      <c r="D827" s="2">
        <v>16</v>
      </c>
      <c r="E827" s="5">
        <v>1200.4100000000001</v>
      </c>
      <c r="F827" s="5">
        <v>33.22</v>
      </c>
      <c r="G827" s="6">
        <f>E827*E827</f>
        <v>1440984.1681000001</v>
      </c>
      <c r="H827" s="6">
        <f>2*E827*F827</f>
        <v>79755.24040000001</v>
      </c>
      <c r="I827" s="5">
        <v>1188.46</v>
      </c>
      <c r="J827" s="5">
        <v>37.67</v>
      </c>
      <c r="K827" s="6">
        <f>I827*I827</f>
        <v>1412437.1716</v>
      </c>
      <c r="L827" s="6">
        <f>2*I827*J827</f>
        <v>89538.576400000005</v>
      </c>
      <c r="M827" s="6">
        <f>0.5*(G827+K827)</f>
        <v>1426710.6698500002</v>
      </c>
      <c r="N827" s="5">
        <f>0.5*P827</f>
        <v>59954.263891320588</v>
      </c>
      <c r="O827" s="6">
        <f>G827-K827</f>
        <v>28546.996500000125</v>
      </c>
      <c r="P827" s="6">
        <f>SQRT(H827*H827+L827*L827)</f>
        <v>119908.52778264118</v>
      </c>
      <c r="Q827" s="6">
        <f>(H827*H827-L827*L827)/(H827*H827+L827*L827)</f>
        <v>-0.11519348677168241</v>
      </c>
      <c r="R827"/>
      <c r="S827"/>
    </row>
    <row r="828" spans="1:19">
      <c r="A828" s="1">
        <f>100000*D828+1000*C828+B828</f>
        <v>1605000</v>
      </c>
      <c r="B828" s="1">
        <v>0</v>
      </c>
      <c r="C828" s="1">
        <v>5</v>
      </c>
      <c r="D828" s="2">
        <v>16</v>
      </c>
      <c r="E828" s="5">
        <v>1084.8599999999999</v>
      </c>
      <c r="F828" s="5">
        <v>36.270000000000003</v>
      </c>
      <c r="G828" s="6">
        <f>E828*E828</f>
        <v>1176921.2195999997</v>
      </c>
      <c r="H828" s="6">
        <f>2*E828*F828</f>
        <v>78695.744399999996</v>
      </c>
      <c r="I828" s="5">
        <v>1096.49</v>
      </c>
      <c r="J828" s="5">
        <v>36.42</v>
      </c>
      <c r="K828" s="6">
        <f>I828*I828</f>
        <v>1202290.3201000001</v>
      </c>
      <c r="L828" s="6">
        <f>2*I828*J828</f>
        <v>79868.331600000005</v>
      </c>
      <c r="M828" s="6">
        <f>0.5*(G828+K828)</f>
        <v>1189605.7698499998</v>
      </c>
      <c r="N828" s="5">
        <f>0.5*P828</f>
        <v>56062.399563427738</v>
      </c>
      <c r="O828" s="6">
        <f>G828-K828</f>
        <v>-25369.100500000408</v>
      </c>
      <c r="P828" s="6">
        <f>SQRT(H828*H828+L828*L828)</f>
        <v>112124.79912685548</v>
      </c>
      <c r="Q828" s="6">
        <f>(H828*H828-L828*L828)/(H828*H828+L828*L828)</f>
        <v>-1.4789265113655916E-2</v>
      </c>
      <c r="R828"/>
      <c r="S828"/>
    </row>
    <row r="829" spans="1:19">
      <c r="A829" s="1">
        <f>100000*D829+1000*C829+B829</f>
        <v>1606000</v>
      </c>
      <c r="B829" s="1">
        <v>0</v>
      </c>
      <c r="C829" s="1">
        <v>6</v>
      </c>
      <c r="D829" s="2">
        <v>16</v>
      </c>
      <c r="E829" s="5">
        <v>448.24</v>
      </c>
      <c r="F829" s="5">
        <v>89.05</v>
      </c>
      <c r="G829" s="6">
        <f>E829*E829</f>
        <v>200919.09760000001</v>
      </c>
      <c r="H829" s="6">
        <f>2*E829*F829</f>
        <v>79831.543999999994</v>
      </c>
      <c r="I829" s="5">
        <v>433.76</v>
      </c>
      <c r="J829" s="5">
        <v>93.09</v>
      </c>
      <c r="K829" s="6">
        <f>I829*I829</f>
        <v>188147.73759999999</v>
      </c>
      <c r="L829" s="6">
        <f>2*I829*J829</f>
        <v>80757.436799999996</v>
      </c>
      <c r="M829" s="6">
        <f>0.5*(G829+K829)</f>
        <v>194533.41759999999</v>
      </c>
      <c r="N829" s="5">
        <f>0.5*P829</f>
        <v>56777.722338805404</v>
      </c>
      <c r="O829" s="6">
        <f>G829-K829</f>
        <v>12771.360000000015</v>
      </c>
      <c r="P829" s="6">
        <f>SQRT(H829*H829+L829*L829)</f>
        <v>113555.44467761081</v>
      </c>
      <c r="Q829" s="6">
        <f>(H829*H829-L829*L829)/(H829*H829+L829*L829)</f>
        <v>-1.1530828798899594E-2</v>
      </c>
      <c r="R829"/>
      <c r="S829"/>
    </row>
    <row r="830" spans="1:19">
      <c r="A830" s="1">
        <f>100000*D830+1000*C830+B830</f>
        <v>1607000</v>
      </c>
      <c r="B830" s="1">
        <v>0</v>
      </c>
      <c r="C830" s="1">
        <v>7</v>
      </c>
      <c r="D830" s="2">
        <v>16</v>
      </c>
      <c r="E830" s="5">
        <v>423.93</v>
      </c>
      <c r="F830" s="5">
        <v>81.430000000000007</v>
      </c>
      <c r="G830" s="6">
        <f>E830*E830</f>
        <v>179716.64490000001</v>
      </c>
      <c r="H830" s="6">
        <f>2*E830*F830</f>
        <v>69041.23980000001</v>
      </c>
      <c r="I830" s="5">
        <v>448.76</v>
      </c>
      <c r="J830" s="5">
        <v>75.42</v>
      </c>
      <c r="K830" s="6">
        <f>I830*I830</f>
        <v>201385.53759999998</v>
      </c>
      <c r="L830" s="6">
        <f>2*I830*J830</f>
        <v>67690.958400000003</v>
      </c>
      <c r="M830" s="6">
        <f>0.5*(G830+K830)</f>
        <v>190551.09125</v>
      </c>
      <c r="N830" s="5">
        <f>0.5*P830</f>
        <v>48344.489453896487</v>
      </c>
      <c r="O830" s="6">
        <f>G830-K830</f>
        <v>-21668.892699999968</v>
      </c>
      <c r="P830" s="6">
        <f>SQRT(H830*H830+L830*L830)</f>
        <v>96688.978907792974</v>
      </c>
      <c r="Q830" s="6">
        <f>(H830*H830-L830*L830)/(H830*H830+L830*L830)</f>
        <v>1.9748819182960762E-2</v>
      </c>
      <c r="R830"/>
      <c r="S830"/>
    </row>
    <row r="831" spans="1:19">
      <c r="A831" s="1">
        <f>100000*D831+1000*C831+B831</f>
        <v>1608000</v>
      </c>
      <c r="B831" s="1">
        <v>0</v>
      </c>
      <c r="C831" s="1">
        <v>8</v>
      </c>
      <c r="D831" s="2">
        <v>16</v>
      </c>
      <c r="E831" s="5">
        <v>651.46</v>
      </c>
      <c r="F831" s="5">
        <v>59.07</v>
      </c>
      <c r="G831" s="6">
        <f>E831*E831</f>
        <v>424400.13160000002</v>
      </c>
      <c r="H831" s="6">
        <f>2*E831*F831</f>
        <v>76963.484400000001</v>
      </c>
      <c r="I831" s="5">
        <v>644.92999999999995</v>
      </c>
      <c r="J831" s="5">
        <v>59.81</v>
      </c>
      <c r="K831" s="6">
        <f>I831*I831</f>
        <v>415934.70489999995</v>
      </c>
      <c r="L831" s="6">
        <f>2*I831*J831</f>
        <v>77146.526599999997</v>
      </c>
      <c r="M831" s="6">
        <f>0.5*(G831+K831)</f>
        <v>420167.41824999999</v>
      </c>
      <c r="N831" s="5">
        <f>0.5*P831</f>
        <v>54486.155345724183</v>
      </c>
      <c r="O831" s="6">
        <f>G831-K831</f>
        <v>8465.4267000000691</v>
      </c>
      <c r="P831" s="6">
        <f>SQRT(H831*H831+L831*L831)</f>
        <v>108972.31069144837</v>
      </c>
      <c r="Q831" s="6">
        <f>(H831*H831-L831*L831)/(H831*H831+L831*L831)</f>
        <v>-2.3754711402767465E-3</v>
      </c>
      <c r="R831"/>
      <c r="S831"/>
    </row>
    <row r="832" spans="1:19">
      <c r="A832" s="1">
        <f>100000*D832+1000*C832+B832</f>
        <v>1609000</v>
      </c>
      <c r="B832" s="1">
        <v>0</v>
      </c>
      <c r="C832" s="1">
        <v>9</v>
      </c>
      <c r="D832" s="2">
        <v>16</v>
      </c>
      <c r="E832" s="5">
        <v>804.42</v>
      </c>
      <c r="F832" s="5">
        <v>72.430000000000007</v>
      </c>
      <c r="G832" s="6">
        <f>E832*E832</f>
        <v>647091.53639999998</v>
      </c>
      <c r="H832" s="6">
        <f>2*E832*F832</f>
        <v>116528.28120000001</v>
      </c>
      <c r="I832" s="5">
        <v>809.27</v>
      </c>
      <c r="J832" s="5">
        <v>70.34</v>
      </c>
      <c r="K832" s="6">
        <f>I832*I832</f>
        <v>654917.93290000001</v>
      </c>
      <c r="L832" s="6">
        <f>2*I832*J832</f>
        <v>113848.1036</v>
      </c>
      <c r="M832" s="6">
        <f>0.5*(G832+K832)</f>
        <v>651004.73465</v>
      </c>
      <c r="N832" s="5">
        <f>0.5*P832</f>
        <v>81455.863835488562</v>
      </c>
      <c r="O832" s="6">
        <f>G832-K832</f>
        <v>-7826.3965000000317</v>
      </c>
      <c r="P832" s="6">
        <f>SQRT(H832*H832+L832*L832)</f>
        <v>162911.72767097712</v>
      </c>
      <c r="Q832" s="6">
        <f>(H832*H832-L832*L832)/(H832*H832+L832*L832)</f>
        <v>2.3264666604201404E-2</v>
      </c>
      <c r="R832"/>
      <c r="S832"/>
    </row>
    <row r="833" spans="1:19">
      <c r="A833" s="1">
        <f>100000*D833+1000*C833+B833</f>
        <v>1610000</v>
      </c>
      <c r="B833" s="1">
        <v>0</v>
      </c>
      <c r="C833" s="1">
        <v>10</v>
      </c>
      <c r="D833" s="2">
        <v>16</v>
      </c>
      <c r="E833" s="5">
        <v>490.43</v>
      </c>
      <c r="F833" s="5">
        <v>139.71</v>
      </c>
      <c r="G833" s="6">
        <f>E833*E833</f>
        <v>240521.58490000002</v>
      </c>
      <c r="H833" s="6">
        <f>2*E833*F833</f>
        <v>137035.95060000001</v>
      </c>
      <c r="I833" s="5">
        <v>481.84</v>
      </c>
      <c r="J833" s="5">
        <v>142.15</v>
      </c>
      <c r="K833" s="6">
        <f>I833*I833</f>
        <v>232169.78559999997</v>
      </c>
      <c r="L833" s="6">
        <f>2*I833*J833</f>
        <v>136987.11199999999</v>
      </c>
      <c r="M833" s="6">
        <f>0.5*(G833+K833)</f>
        <v>236345.68524999998</v>
      </c>
      <c r="N833" s="5">
        <f>0.5*P833</f>
        <v>96881.784421719567</v>
      </c>
      <c r="O833" s="6">
        <f>G833-K833</f>
        <v>8351.7993000000424</v>
      </c>
      <c r="P833" s="6">
        <f>SQRT(H833*H833+L833*L833)</f>
        <v>193763.56884343913</v>
      </c>
      <c r="Q833" s="6">
        <f>(H833*H833-L833*L833)/(H833*H833+L833*L833)</f>
        <v>3.5645611712564268E-4</v>
      </c>
      <c r="R833"/>
      <c r="S833"/>
    </row>
    <row r="834" spans="1:19">
      <c r="A834" s="1">
        <f>100000*D834+1000*C834+B834</f>
        <v>1611000</v>
      </c>
      <c r="B834" s="1">
        <v>0</v>
      </c>
      <c r="C834" s="1">
        <v>11</v>
      </c>
      <c r="D834" s="2">
        <v>16</v>
      </c>
      <c r="E834" s="5">
        <v>117.68</v>
      </c>
      <c r="F834" s="5">
        <v>313.95</v>
      </c>
      <c r="G834" s="6">
        <f>E834*E834</f>
        <v>13848.582400000001</v>
      </c>
      <c r="H834" s="6">
        <f>2*E834*F834</f>
        <v>73891.271999999997</v>
      </c>
      <c r="I834" s="5">
        <v>140.34</v>
      </c>
      <c r="J834" s="5">
        <v>310.87</v>
      </c>
      <c r="K834" s="6">
        <f>I834*I834</f>
        <v>19695.315600000002</v>
      </c>
      <c r="L834" s="6">
        <f>2*I834*J834</f>
        <v>87254.991600000008</v>
      </c>
      <c r="M834" s="6">
        <f>0.5*(G834+K834)</f>
        <v>16771.949000000001</v>
      </c>
      <c r="N834" s="5">
        <f>0.5*P834</f>
        <v>57169.38349521983</v>
      </c>
      <c r="O834" s="6">
        <f>G834-K834</f>
        <v>-5846.7332000000006</v>
      </c>
      <c r="P834" s="6">
        <f>SQRT(H834*H834+L834*L834)</f>
        <v>114338.76699043966</v>
      </c>
      <c r="Q834" s="6">
        <f>(H834*H834-L834*L834)/(H834*H834+L834*L834)</f>
        <v>-0.16472540567255062</v>
      </c>
      <c r="R834"/>
      <c r="S834"/>
    </row>
    <row r="835" spans="1:19">
      <c r="A835" s="1">
        <f>100000*D835+1000*C835+B835</f>
        <v>1689000</v>
      </c>
      <c r="B835" s="1">
        <v>0</v>
      </c>
      <c r="C835" s="1">
        <v>-11</v>
      </c>
      <c r="D835" s="2">
        <v>17</v>
      </c>
      <c r="E835" s="5">
        <v>295.39999999999998</v>
      </c>
      <c r="F835" s="5">
        <v>317.17</v>
      </c>
      <c r="G835" s="6">
        <f>E835*E835</f>
        <v>87261.159999999989</v>
      </c>
      <c r="H835" s="6">
        <f>2*E835*F835</f>
        <v>187384.03599999999</v>
      </c>
      <c r="I835" s="5">
        <v>249.47</v>
      </c>
      <c r="J835" s="5">
        <v>284.48</v>
      </c>
      <c r="K835" s="6">
        <f>I835*I835</f>
        <v>62235.280899999998</v>
      </c>
      <c r="L835" s="6">
        <f>2*I835*J835</f>
        <v>141938.45120000001</v>
      </c>
      <c r="M835" s="6">
        <f>0.5*(G835+K835)</f>
        <v>74748.220449999993</v>
      </c>
      <c r="N835" s="5">
        <f>0.5*P835</f>
        <v>117536.48462999061</v>
      </c>
      <c r="O835" s="6">
        <f>G835-K835</f>
        <v>25025.879099999991</v>
      </c>
      <c r="P835" s="6">
        <f>SQRT(H835*H835+L835*L835)</f>
        <v>235072.96925998121</v>
      </c>
      <c r="Q835" s="6">
        <f>(H835*H835-L835*L835)/(H835*H835+L835*L835)</f>
        <v>0.27083681445748992</v>
      </c>
      <c r="R835"/>
      <c r="S835"/>
    </row>
    <row r="836" spans="1:19">
      <c r="A836" s="1">
        <f>100000*D836+1000*C836+B836</f>
        <v>1690000</v>
      </c>
      <c r="B836" s="1">
        <v>0</v>
      </c>
      <c r="C836" s="1">
        <v>-10</v>
      </c>
      <c r="D836" s="2">
        <v>17</v>
      </c>
      <c r="E836" s="5">
        <v>1015.64</v>
      </c>
      <c r="F836" s="5">
        <v>49.76</v>
      </c>
      <c r="G836" s="6">
        <f>E836*E836</f>
        <v>1031524.6096</v>
      </c>
      <c r="H836" s="6">
        <f>2*E836*F836</f>
        <v>101076.49279999999</v>
      </c>
      <c r="I836" s="5">
        <v>997.27</v>
      </c>
      <c r="J836" s="5">
        <v>49.92</v>
      </c>
      <c r="K836" s="6">
        <f>I836*I836</f>
        <v>994547.45289999992</v>
      </c>
      <c r="L836" s="6">
        <f>2*I836*J836</f>
        <v>99567.436799999996</v>
      </c>
      <c r="M836" s="6">
        <f>0.5*(G836+K836)</f>
        <v>1013036.03125</v>
      </c>
      <c r="N836" s="5">
        <f>0.5*P836</f>
        <v>70940.347947536953</v>
      </c>
      <c r="O836" s="6">
        <f>G836-K836</f>
        <v>36977.15670000005</v>
      </c>
      <c r="P836" s="6">
        <f>SQRT(H836*H836+L836*L836)</f>
        <v>141880.69589507391</v>
      </c>
      <c r="Q836" s="6">
        <f>(H836*H836-L836*L836)/(H836*H836+L836*L836)</f>
        <v>1.5041278806163006E-2</v>
      </c>
      <c r="R836"/>
      <c r="S836"/>
    </row>
    <row r="837" spans="1:19">
      <c r="A837" s="1">
        <f>100000*D837+1000*C837+B837</f>
        <v>1691000</v>
      </c>
      <c r="B837" s="1">
        <v>0</v>
      </c>
      <c r="C837" s="1">
        <v>-9</v>
      </c>
      <c r="D837" s="2">
        <v>17</v>
      </c>
      <c r="E837" s="5">
        <v>344.31</v>
      </c>
      <c r="F837" s="5">
        <v>188.07</v>
      </c>
      <c r="G837" s="6">
        <f>E837*E837</f>
        <v>118549.37610000001</v>
      </c>
      <c r="H837" s="6">
        <f>2*E837*F837</f>
        <v>129508.7634</v>
      </c>
      <c r="I837" s="5">
        <v>417.38</v>
      </c>
      <c r="J837" s="5">
        <v>134.91999999999999</v>
      </c>
      <c r="K837" s="6">
        <f>I837*I837</f>
        <v>174206.0644</v>
      </c>
      <c r="L837" s="6">
        <f>2*I837*J837</f>
        <v>112625.81919999998</v>
      </c>
      <c r="M837" s="6">
        <f>0.5*(G837+K837)</f>
        <v>146377.72025000001</v>
      </c>
      <c r="N837" s="5">
        <f>0.5*P837</f>
        <v>85815.346745014467</v>
      </c>
      <c r="O837" s="6">
        <f>G837-K837</f>
        <v>-55656.688299999994</v>
      </c>
      <c r="P837" s="6">
        <f>SQRT(H837*H837+L837*L837)</f>
        <v>171630.69349002893</v>
      </c>
      <c r="Q837" s="6">
        <f>(H837*H837-L837*L837)/(H837*H837+L837*L837)</f>
        <v>0.13877623214918985</v>
      </c>
      <c r="R837"/>
      <c r="S837"/>
    </row>
    <row r="838" spans="1:19">
      <c r="A838" s="1">
        <f>100000*D838+1000*C838+B838</f>
        <v>1692000</v>
      </c>
      <c r="B838" s="1">
        <v>0</v>
      </c>
      <c r="C838" s="1">
        <v>-8</v>
      </c>
      <c r="D838" s="2">
        <v>17</v>
      </c>
      <c r="E838" s="5">
        <v>245.01</v>
      </c>
      <c r="F838" s="5">
        <v>269.06</v>
      </c>
      <c r="G838" s="6">
        <f>E838*E838</f>
        <v>60029.900099999999</v>
      </c>
      <c r="H838" s="6">
        <f>2*E838*F838</f>
        <v>131844.7812</v>
      </c>
      <c r="I838" s="5">
        <v>231.31</v>
      </c>
      <c r="J838" s="5">
        <v>268.97000000000003</v>
      </c>
      <c r="K838" s="6">
        <f>I838*I838</f>
        <v>53504.316100000004</v>
      </c>
      <c r="L838" s="6">
        <f>2*I838*J838</f>
        <v>124430.90140000002</v>
      </c>
      <c r="M838" s="6">
        <f>0.5*(G838+K838)</f>
        <v>56767.108099999998</v>
      </c>
      <c r="N838" s="5">
        <f>0.5*P838</f>
        <v>90645.043373717344</v>
      </c>
      <c r="O838" s="6">
        <f>G838-K838</f>
        <v>6525.5839999999953</v>
      </c>
      <c r="P838" s="6">
        <f>SQRT(H838*H838+L838*L838)</f>
        <v>181290.08674743469</v>
      </c>
      <c r="Q838" s="6">
        <f>(H838*H838-L838*L838)/(H838*H838+L838*L838)</f>
        <v>5.7810247140601907E-2</v>
      </c>
      <c r="R838"/>
      <c r="S838"/>
    </row>
    <row r="839" spans="1:19">
      <c r="A839" s="1">
        <f>100000*D839+1000*C839+B839</f>
        <v>1694000</v>
      </c>
      <c r="B839" s="1">
        <v>0</v>
      </c>
      <c r="C839" s="1">
        <v>-6</v>
      </c>
      <c r="D839" s="2">
        <v>17</v>
      </c>
      <c r="E839" s="5">
        <v>1323.97</v>
      </c>
      <c r="F839" s="5">
        <v>31.87</v>
      </c>
      <c r="G839" s="6">
        <f>E839*E839</f>
        <v>1752896.5609000002</v>
      </c>
      <c r="H839" s="6">
        <f>2*E839*F839</f>
        <v>84389.847800000003</v>
      </c>
      <c r="I839" s="5">
        <v>1323.82</v>
      </c>
      <c r="J839" s="5">
        <v>31.12</v>
      </c>
      <c r="K839" s="6">
        <f>I839*I839</f>
        <v>1752499.3923999998</v>
      </c>
      <c r="L839" s="6">
        <f>2*I839*J839</f>
        <v>82394.556800000006</v>
      </c>
      <c r="M839" s="6">
        <f>0.5*(G839+K839)</f>
        <v>1752697.9766500001</v>
      </c>
      <c r="N839" s="5">
        <f>0.5*P839</f>
        <v>58971.411298135798</v>
      </c>
      <c r="O839" s="6">
        <f>G839-K839</f>
        <v>397.16850000037812</v>
      </c>
      <c r="P839" s="6">
        <f>SQRT(H839*H839+L839*L839)</f>
        <v>117942.8225962716</v>
      </c>
      <c r="Q839" s="6">
        <f>(H839*H839-L839*L839)/(H839*H839+L839*L839)</f>
        <v>2.3923165703153643E-2</v>
      </c>
      <c r="R839"/>
      <c r="S839"/>
    </row>
    <row r="840" spans="1:19">
      <c r="A840" s="1">
        <f>100000*D840+1000*C840+B840</f>
        <v>1695000</v>
      </c>
      <c r="B840" s="1">
        <v>0</v>
      </c>
      <c r="C840" s="1">
        <v>-5</v>
      </c>
      <c r="D840" s="2">
        <v>17</v>
      </c>
      <c r="E840" s="5">
        <v>1599.43</v>
      </c>
      <c r="F840" s="5">
        <v>30.89</v>
      </c>
      <c r="G840" s="6">
        <f>E840*E840</f>
        <v>2558176.3249000004</v>
      </c>
      <c r="H840" s="6">
        <f>2*E840*F840</f>
        <v>98812.785400000008</v>
      </c>
      <c r="I840" s="5">
        <v>1567.72</v>
      </c>
      <c r="J840" s="5">
        <v>31.13</v>
      </c>
      <c r="K840" s="6">
        <f>I840*I840</f>
        <v>2457745.9983999999</v>
      </c>
      <c r="L840" s="6">
        <f>2*I840*J840</f>
        <v>97606.247199999998</v>
      </c>
      <c r="M840" s="6">
        <f>0.5*(G840+K840)</f>
        <v>2507961.1616500001</v>
      </c>
      <c r="N840" s="5">
        <f>0.5*P840</f>
        <v>69445.925098190535</v>
      </c>
      <c r="O840" s="6">
        <f>G840-K840</f>
        <v>100430.32650000043</v>
      </c>
      <c r="P840" s="6">
        <f>SQRT(H840*H840+L840*L840)</f>
        <v>138891.85019638107</v>
      </c>
      <c r="Q840" s="6">
        <f>(H840*H840-L840*L840)/(H840*H840+L840*L840)</f>
        <v>1.228488563561045E-2</v>
      </c>
      <c r="R840"/>
      <c r="S840"/>
    </row>
    <row r="841" spans="1:19">
      <c r="A841" s="1">
        <f>100000*D841+1000*C841+B841</f>
        <v>1696000</v>
      </c>
      <c r="B841" s="1">
        <v>0</v>
      </c>
      <c r="C841" s="1">
        <v>-4</v>
      </c>
      <c r="D841" s="2">
        <v>17</v>
      </c>
      <c r="E841" s="5">
        <v>424.64</v>
      </c>
      <c r="F841" s="5">
        <v>119.75</v>
      </c>
      <c r="G841" s="6">
        <f>E841*E841</f>
        <v>180319.12959999999</v>
      </c>
      <c r="H841" s="6">
        <f>2*E841*F841</f>
        <v>101701.28</v>
      </c>
      <c r="I841" s="5">
        <v>422.98</v>
      </c>
      <c r="J841" s="5">
        <v>115.86</v>
      </c>
      <c r="K841" s="6">
        <f>I841*I841</f>
        <v>178912.08040000001</v>
      </c>
      <c r="L841" s="6">
        <f>2*I841*J841</f>
        <v>98012.925600000002</v>
      </c>
      <c r="M841" s="6">
        <f>0.5*(G841+K841)</f>
        <v>179615.60499999998</v>
      </c>
      <c r="N841" s="5">
        <f>0.5*P841</f>
        <v>70621.675033783948</v>
      </c>
      <c r="O841" s="6">
        <f>G841-K841</f>
        <v>1407.0491999999795</v>
      </c>
      <c r="P841" s="6">
        <f>SQRT(H841*H841+L841*L841)</f>
        <v>141243.3500675679</v>
      </c>
      <c r="Q841" s="6">
        <f>(H841*H841-L841*L841)/(H841*H841+L841*L841)</f>
        <v>3.6923731285423186E-2</v>
      </c>
      <c r="R841"/>
      <c r="S841"/>
    </row>
    <row r="842" spans="1:19">
      <c r="A842" s="1">
        <f>100000*D842+1000*C842+B842</f>
        <v>1697000</v>
      </c>
      <c r="B842" s="1">
        <v>0</v>
      </c>
      <c r="C842" s="1">
        <v>-3</v>
      </c>
      <c r="D842" s="2">
        <v>17</v>
      </c>
      <c r="E842" s="5">
        <v>376.16</v>
      </c>
      <c r="F842" s="5">
        <v>114.19</v>
      </c>
      <c r="G842" s="6">
        <f>E842*E842</f>
        <v>141496.34560000003</v>
      </c>
      <c r="H842" s="6">
        <f>2*E842*F842</f>
        <v>85907.420800000007</v>
      </c>
      <c r="I842" s="5">
        <v>372.33</v>
      </c>
      <c r="J842" s="5">
        <v>115.79</v>
      </c>
      <c r="K842" s="6">
        <f>I842*I842</f>
        <v>138629.62889999998</v>
      </c>
      <c r="L842" s="6">
        <f>2*I842*J842</f>
        <v>86224.181400000001</v>
      </c>
      <c r="M842" s="6">
        <f>0.5*(G842+K842)</f>
        <v>140062.98725000001</v>
      </c>
      <c r="N842" s="5">
        <f>0.5*P842</f>
        <v>60857.814630925539</v>
      </c>
      <c r="O842" s="6">
        <f>G842-K842</f>
        <v>2866.7167000000481</v>
      </c>
      <c r="P842" s="6">
        <f>SQRT(H842*H842+L842*L842)</f>
        <v>121715.62926185108</v>
      </c>
      <c r="Q842" s="6">
        <f>(H842*H842-L842*L842)/(H842*H842+L842*L842)</f>
        <v>-3.6804343103770303E-3</v>
      </c>
      <c r="R842"/>
      <c r="S842"/>
    </row>
    <row r="843" spans="1:19">
      <c r="A843" s="1">
        <f>100000*D843+1000*C843+B843</f>
        <v>1698000</v>
      </c>
      <c r="B843" s="1">
        <v>0</v>
      </c>
      <c r="C843" s="1">
        <v>-2</v>
      </c>
      <c r="D843" s="2">
        <v>17</v>
      </c>
      <c r="E843" s="5">
        <v>1246.53</v>
      </c>
      <c r="F843" s="5">
        <v>31.92</v>
      </c>
      <c r="G843" s="6">
        <f>E843*E843</f>
        <v>1553837.0408999999</v>
      </c>
      <c r="H843" s="6">
        <f>2*E843*F843</f>
        <v>79578.475200000001</v>
      </c>
      <c r="I843" s="5">
        <v>1235.1500000000001</v>
      </c>
      <c r="J843" s="5">
        <v>32.07</v>
      </c>
      <c r="K843" s="6">
        <f>I843*I843</f>
        <v>1525595.5225000002</v>
      </c>
      <c r="L843" s="6">
        <f>2*I843*J843</f>
        <v>79222.521000000008</v>
      </c>
      <c r="M843" s="6">
        <f>0.5*(G843+K843)</f>
        <v>1539716.2817000002</v>
      </c>
      <c r="N843" s="5">
        <f>0.5*P843</f>
        <v>56144.771681681224</v>
      </c>
      <c r="O843" s="6">
        <f>G843-K843</f>
        <v>28241.51839999971</v>
      </c>
      <c r="P843" s="6">
        <f>SQRT(H843*H843+L843*L843)</f>
        <v>112289.54336336245</v>
      </c>
      <c r="Q843" s="6">
        <f>(H843*H843-L843*L843)/(H843*H843+L843*L843)</f>
        <v>4.4829997302323734E-3</v>
      </c>
      <c r="R843"/>
      <c r="S843"/>
    </row>
    <row r="844" spans="1:19">
      <c r="A844" s="1">
        <f>100000*D844+1000*C844+B844</f>
        <v>1699000</v>
      </c>
      <c r="B844" s="1">
        <v>0</v>
      </c>
      <c r="C844" s="1">
        <v>-1</v>
      </c>
      <c r="D844" s="2">
        <v>17</v>
      </c>
      <c r="E844" s="5">
        <v>1760.99</v>
      </c>
      <c r="F844" s="5">
        <v>28.71</v>
      </c>
      <c r="G844" s="6">
        <f>E844*E844</f>
        <v>3101085.7801000001</v>
      </c>
      <c r="H844" s="6">
        <f>2*E844*F844</f>
        <v>101116.04580000001</v>
      </c>
      <c r="I844" s="5">
        <v>1724.87</v>
      </c>
      <c r="J844" s="5">
        <v>29.31</v>
      </c>
      <c r="K844" s="6">
        <f>I844*I844</f>
        <v>2975176.5168999997</v>
      </c>
      <c r="L844" s="6">
        <f>2*I844*J844</f>
        <v>101111.87939999999</v>
      </c>
      <c r="M844" s="6">
        <f>0.5*(G844+K844)</f>
        <v>3038131.1485000001</v>
      </c>
      <c r="N844" s="5">
        <f>0.5*P844</f>
        <v>71498.368642277142</v>
      </c>
      <c r="O844" s="6">
        <f>G844-K844</f>
        <v>125909.26320000039</v>
      </c>
      <c r="P844" s="6">
        <f>SQRT(H844*H844+L844*L844)</f>
        <v>142996.73728455428</v>
      </c>
      <c r="Q844" s="6">
        <f>(H844*H844-L844*L844)/(H844*H844+L844*L844)</f>
        <v>4.1204991784684266E-5</v>
      </c>
      <c r="R844"/>
      <c r="S844"/>
    </row>
    <row r="845" spans="1:19">
      <c r="A845" s="1">
        <f>100000*D845+1000*C845+B845</f>
        <v>1699992</v>
      </c>
      <c r="B845" s="1">
        <v>-8</v>
      </c>
      <c r="C845" s="1">
        <v>0</v>
      </c>
      <c r="D845" s="2">
        <v>17</v>
      </c>
      <c r="E845" s="5">
        <v>213.89</v>
      </c>
      <c r="F845" s="5">
        <v>307.07</v>
      </c>
      <c r="G845" s="6">
        <f>E845*E845</f>
        <v>45748.932099999991</v>
      </c>
      <c r="H845" s="6">
        <f>2*E845*F845</f>
        <v>131358.40459999998</v>
      </c>
      <c r="I845" s="5">
        <v>103.89</v>
      </c>
      <c r="J845" s="5">
        <v>307.67</v>
      </c>
      <c r="K845" s="6">
        <f>I845*I845</f>
        <v>10793.132100000001</v>
      </c>
      <c r="L845" s="6">
        <f>2*I845*J845</f>
        <v>63927.672600000005</v>
      </c>
      <c r="M845" s="6">
        <f>0.5*(G845+K845)</f>
        <v>28271.032099999997</v>
      </c>
      <c r="N845" s="5">
        <f>0.5*P845</f>
        <v>73044.126702819311</v>
      </c>
      <c r="O845" s="6">
        <f>G845-K845</f>
        <v>34955.799999999988</v>
      </c>
      <c r="P845" s="6">
        <f>SQRT(H845*H845+L845*L845)</f>
        <v>146088.25340563862</v>
      </c>
      <c r="Q845" s="6">
        <f>(H845*H845-L845*L845)/(H845*H845+L845*L845)</f>
        <v>0.61701903509771816</v>
      </c>
      <c r="R845"/>
      <c r="S845"/>
    </row>
    <row r="846" spans="1:19">
      <c r="A846" s="1">
        <f>100000*D846+1000*C846+B846</f>
        <v>1699993</v>
      </c>
      <c r="B846" s="1">
        <v>-7</v>
      </c>
      <c r="C846" s="1">
        <v>0</v>
      </c>
      <c r="D846" s="2">
        <v>17</v>
      </c>
      <c r="E846" s="5">
        <v>216.48</v>
      </c>
      <c r="F846" s="5">
        <v>303.69</v>
      </c>
      <c r="G846" s="6">
        <f>E846*E846</f>
        <v>46863.590399999994</v>
      </c>
      <c r="H846" s="6">
        <f>2*E846*F846</f>
        <v>131485.62239999999</v>
      </c>
      <c r="I846" s="5">
        <v>214.26</v>
      </c>
      <c r="J846" s="5">
        <v>276.70999999999998</v>
      </c>
      <c r="K846" s="6">
        <f>I846*I846</f>
        <v>45907.347599999994</v>
      </c>
      <c r="L846" s="6">
        <f>2*I846*J846</f>
        <v>118575.76919999998</v>
      </c>
      <c r="M846" s="6">
        <f>0.5*(G846+K846)</f>
        <v>46385.468999999997</v>
      </c>
      <c r="N846" s="5">
        <f>0.5*P846</f>
        <v>88527.794984523134</v>
      </c>
      <c r="O846" s="6">
        <f>G846-K846</f>
        <v>956.24279999999999</v>
      </c>
      <c r="P846" s="6">
        <f>SQRT(H846*H846+L846*L846)</f>
        <v>177055.58996904627</v>
      </c>
      <c r="Q846" s="6">
        <f>(H846*H846-L846*L846)/(H846*H846+L846*L846)</f>
        <v>0.10297899805790477</v>
      </c>
      <c r="R846"/>
      <c r="S846"/>
    </row>
    <row r="847" spans="1:19">
      <c r="A847" s="1">
        <f>100000*D847+1000*C847+B847</f>
        <v>1699994</v>
      </c>
      <c r="B847" s="1">
        <v>-6</v>
      </c>
      <c r="C847" s="1">
        <v>0</v>
      </c>
      <c r="D847" s="2">
        <v>17</v>
      </c>
      <c r="E847" s="5">
        <v>214.43</v>
      </c>
      <c r="F847" s="5">
        <v>240.54</v>
      </c>
      <c r="G847" s="6">
        <f>E847*E847</f>
        <v>45980.224900000001</v>
      </c>
      <c r="H847" s="6">
        <f>2*E847*F847</f>
        <v>103157.9844</v>
      </c>
      <c r="I847" s="5">
        <v>216.07</v>
      </c>
      <c r="J847" s="5">
        <v>241.88</v>
      </c>
      <c r="K847" s="6">
        <f>I847*I847</f>
        <v>46686.244899999998</v>
      </c>
      <c r="L847" s="6">
        <f>2*I847*J847</f>
        <v>104526.0232</v>
      </c>
      <c r="M847" s="6">
        <f>0.5*(G847+K847)</f>
        <v>46333.234899999996</v>
      </c>
      <c r="N847" s="5">
        <f>0.5*P847</f>
        <v>73428.978052737424</v>
      </c>
      <c r="O847" s="6">
        <f>G847-K847</f>
        <v>-706.0199999999968</v>
      </c>
      <c r="P847" s="6">
        <f>SQRT(H847*H847+L847*L847)</f>
        <v>146857.95610547485</v>
      </c>
      <c r="Q847" s="6">
        <f>(H847*H847-L847*L847)/(H847*H847+L847*L847)</f>
        <v>-1.3173661843627843E-2</v>
      </c>
      <c r="R847"/>
      <c r="S847"/>
    </row>
    <row r="848" spans="1:19">
      <c r="A848" s="1">
        <f>100000*D848+1000*C848+B848</f>
        <v>1699995</v>
      </c>
      <c r="B848" s="1">
        <v>-5</v>
      </c>
      <c r="C848" s="1">
        <v>0</v>
      </c>
      <c r="D848" s="2">
        <v>17</v>
      </c>
      <c r="E848" s="5">
        <v>822.77</v>
      </c>
      <c r="F848" s="5">
        <v>51.73</v>
      </c>
      <c r="G848" s="6">
        <f>E848*E848</f>
        <v>676950.47289999994</v>
      </c>
      <c r="H848" s="6">
        <f>2*E848*F848</f>
        <v>85123.784199999995</v>
      </c>
      <c r="I848" s="5">
        <v>821.65</v>
      </c>
      <c r="J848" s="5">
        <v>51.93</v>
      </c>
      <c r="K848" s="6">
        <f>I848*I848</f>
        <v>675108.72249999992</v>
      </c>
      <c r="L848" s="6">
        <f>2*I848*J848</f>
        <v>85336.569000000003</v>
      </c>
      <c r="M848" s="6">
        <f>0.5*(G848+K848)</f>
        <v>676029.59769999993</v>
      </c>
      <c r="N848" s="5">
        <f>0.5*P848</f>
        <v>60266.882790675198</v>
      </c>
      <c r="O848" s="6">
        <f>G848-K848</f>
        <v>1841.750400000019</v>
      </c>
      <c r="P848" s="6">
        <f>SQRT(H848*H848+L848*L848)</f>
        <v>120533.7655813504</v>
      </c>
      <c r="Q848" s="6">
        <f>(H848*H848-L848*L848)/(H848*H848+L848*L848)</f>
        <v>-2.4965860323076603E-3</v>
      </c>
      <c r="R848"/>
      <c r="S848"/>
    </row>
    <row r="849" spans="1:19">
      <c r="A849" s="1">
        <f>100000*D849+1000*C849+B849</f>
        <v>1699996</v>
      </c>
      <c r="B849" s="1">
        <v>-4</v>
      </c>
      <c r="C849" s="1">
        <v>0</v>
      </c>
      <c r="D849" s="2">
        <v>17</v>
      </c>
      <c r="E849" s="5">
        <v>1273.69</v>
      </c>
      <c r="F849" s="5">
        <v>28.53</v>
      </c>
      <c r="G849" s="6">
        <f>E849*E849</f>
        <v>1622286.2161000001</v>
      </c>
      <c r="H849" s="6">
        <f>2*E849*F849</f>
        <v>72676.751400000008</v>
      </c>
      <c r="I849" s="5">
        <v>1269.8900000000001</v>
      </c>
      <c r="J849" s="5">
        <v>28.26</v>
      </c>
      <c r="K849" s="6">
        <f>I849*I849</f>
        <v>1612620.6121000003</v>
      </c>
      <c r="L849" s="6">
        <f>2*I849*J849</f>
        <v>71774.18280000001</v>
      </c>
      <c r="M849" s="6">
        <f>0.5*(G849+K849)</f>
        <v>1617453.4141000002</v>
      </c>
      <c r="N849" s="5">
        <f>0.5*P849</f>
        <v>51072.114482037119</v>
      </c>
      <c r="O849" s="6">
        <f>G849-K849</f>
        <v>9665.6039999998175</v>
      </c>
      <c r="P849" s="6">
        <f>SQRT(H849*H849+L849*L849)</f>
        <v>102144.22896407424</v>
      </c>
      <c r="Q849" s="6">
        <f>(H849*H849-L849*L849)/(H849*H849+L849*L849)</f>
        <v>1.2496054377091583E-2</v>
      </c>
      <c r="R849"/>
      <c r="S849"/>
    </row>
    <row r="850" spans="1:19">
      <c r="A850" s="1">
        <f>100000*D850+1000*C850+B850</f>
        <v>1699997</v>
      </c>
      <c r="B850" s="1">
        <v>-3</v>
      </c>
      <c r="C850" s="1">
        <v>0</v>
      </c>
      <c r="D850" s="2">
        <v>17</v>
      </c>
      <c r="E850" s="5">
        <v>1957.84</v>
      </c>
      <c r="F850" s="5">
        <v>24.77</v>
      </c>
      <c r="G850" s="6">
        <f>E850*E850</f>
        <v>3833137.4655999998</v>
      </c>
      <c r="H850" s="6">
        <f>2*E850*F850</f>
        <v>96991.393599999996</v>
      </c>
      <c r="I850" s="5">
        <v>1949.49</v>
      </c>
      <c r="J850" s="5">
        <v>24.75</v>
      </c>
      <c r="K850" s="6">
        <f>I850*I850</f>
        <v>3800511.2601000001</v>
      </c>
      <c r="L850" s="6">
        <f>2*I850*J850</f>
        <v>96499.755000000005</v>
      </c>
      <c r="M850" s="6">
        <f>0.5*(G850+K850)</f>
        <v>3816824.3628500002</v>
      </c>
      <c r="N850" s="5">
        <f>0.5*P850</f>
        <v>68409.672465832904</v>
      </c>
      <c r="O850" s="6">
        <f>G850-K850</f>
        <v>32626.205499999691</v>
      </c>
      <c r="P850" s="6">
        <f>SQRT(H850*H850+L850*L850)</f>
        <v>136819.34493166581</v>
      </c>
      <c r="Q850" s="6">
        <f>(H850*H850-L850*L850)/(H850*H850+L850*L850)</f>
        <v>5.0817355678896541E-3</v>
      </c>
      <c r="R850"/>
      <c r="S850"/>
    </row>
    <row r="851" spans="1:19">
      <c r="A851" s="1">
        <f>100000*D851+1000*C851+B851</f>
        <v>1699998</v>
      </c>
      <c r="B851" s="1">
        <v>-2</v>
      </c>
      <c r="C851" s="1">
        <v>0</v>
      </c>
      <c r="D851" s="2">
        <v>17</v>
      </c>
      <c r="E851" s="5">
        <v>1206.29</v>
      </c>
      <c r="F851" s="5">
        <v>36.880000000000003</v>
      </c>
      <c r="G851" s="6">
        <f>E851*E851</f>
        <v>1455135.5640999998</v>
      </c>
      <c r="H851" s="6">
        <f>2*E851*F851</f>
        <v>88975.950400000002</v>
      </c>
      <c r="I851" s="5">
        <v>1203.07</v>
      </c>
      <c r="J851" s="5">
        <v>36.799999999999997</v>
      </c>
      <c r="K851" s="6">
        <f>I851*I851</f>
        <v>1447377.4248999998</v>
      </c>
      <c r="L851" s="6">
        <f>2*I851*J851</f>
        <v>88545.95199999999</v>
      </c>
      <c r="M851" s="6">
        <f>0.5*(G851+K851)</f>
        <v>1451256.4944999998</v>
      </c>
      <c r="N851" s="5">
        <f>0.5*P851</f>
        <v>62763.654620268811</v>
      </c>
      <c r="O851" s="6">
        <f>G851-K851</f>
        <v>7758.1392000000924</v>
      </c>
      <c r="P851" s="6">
        <f>SQRT(H851*H851+L851*L851)</f>
        <v>125527.30924053762</v>
      </c>
      <c r="Q851" s="6">
        <f>(H851*H851-L851*L851)/(H851*H851+L851*L851)</f>
        <v>4.8444261955430095E-3</v>
      </c>
      <c r="R851"/>
      <c r="S851"/>
    </row>
    <row r="852" spans="1:19">
      <c r="A852" s="1">
        <f>100000*D852+1000*C852+B852</f>
        <v>1699999</v>
      </c>
      <c r="B852" s="1">
        <v>-1</v>
      </c>
      <c r="C852" s="1">
        <v>0</v>
      </c>
      <c r="D852" s="2">
        <v>17</v>
      </c>
      <c r="E852" s="5">
        <v>1759.32</v>
      </c>
      <c r="F852" s="5">
        <v>29.01</v>
      </c>
      <c r="G852" s="6">
        <f>E852*E852</f>
        <v>3095206.8624</v>
      </c>
      <c r="H852" s="6">
        <f>2*E852*F852</f>
        <v>102075.7464</v>
      </c>
      <c r="I852" s="5">
        <v>1731.62</v>
      </c>
      <c r="J852" s="5">
        <v>26.66</v>
      </c>
      <c r="K852" s="6">
        <f>I852*I852</f>
        <v>2998507.8243999998</v>
      </c>
      <c r="L852" s="6">
        <f>2*I852*J852</f>
        <v>92329.978399999993</v>
      </c>
      <c r="M852" s="6">
        <f>0.5*(G852+K852)</f>
        <v>3046857.3433999997</v>
      </c>
      <c r="N852" s="5">
        <f>0.5*P852</f>
        <v>68819.116011580641</v>
      </c>
      <c r="O852" s="6">
        <f>G852-K852</f>
        <v>96699.038000000175</v>
      </c>
      <c r="P852" s="6">
        <f>SQRT(H852*H852+L852*L852)</f>
        <v>137638.23202316128</v>
      </c>
      <c r="Q852" s="6">
        <f>(H852*H852-L852*L852)/(H852*H852+L852*L852)</f>
        <v>0.10001081066659608</v>
      </c>
      <c r="R852"/>
      <c r="S852"/>
    </row>
    <row r="853" spans="1:19">
      <c r="A853" s="1">
        <f>100000*D853+1000*C853+B853</f>
        <v>1700001</v>
      </c>
      <c r="B853" s="1">
        <v>1</v>
      </c>
      <c r="C853" s="1">
        <v>0</v>
      </c>
      <c r="D853" s="2">
        <v>17</v>
      </c>
      <c r="E853" s="5">
        <v>1789.78</v>
      </c>
      <c r="F853" s="5">
        <v>28.8</v>
      </c>
      <c r="G853" s="6">
        <f>E853*E853</f>
        <v>3203312.4484000001</v>
      </c>
      <c r="H853" s="6">
        <f>2*E853*F853</f>
        <v>103091.32799999999</v>
      </c>
      <c r="I853" s="5">
        <v>1712.07</v>
      </c>
      <c r="J853" s="5">
        <v>27.14</v>
      </c>
      <c r="K853" s="6">
        <f>I853*I853</f>
        <v>2931183.6848999998</v>
      </c>
      <c r="L853" s="6">
        <f>2*I853*J853</f>
        <v>92931.159599999999</v>
      </c>
      <c r="M853" s="6">
        <f>0.5*(G853+K853)</f>
        <v>3067248.0666499999</v>
      </c>
      <c r="N853" s="5">
        <f>0.5*P853</f>
        <v>69397.446518953875</v>
      </c>
      <c r="O853" s="6">
        <f>G853-K853</f>
        <v>272128.76350000035</v>
      </c>
      <c r="P853" s="6">
        <f>SQRT(H853*H853+L853*L853)</f>
        <v>138794.89303790775</v>
      </c>
      <c r="Q853" s="6">
        <f>(H853*H853-L853*L853)/(H853*H853+L853*L853)</f>
        <v>0.10338554688806575</v>
      </c>
      <c r="R853"/>
      <c r="S853"/>
    </row>
    <row r="854" spans="1:19">
      <c r="A854" s="1">
        <f>100000*D854+1000*C854+B854</f>
        <v>1700002</v>
      </c>
      <c r="B854" s="1">
        <v>2</v>
      </c>
      <c r="C854" s="1">
        <v>0</v>
      </c>
      <c r="D854" s="2">
        <v>17</v>
      </c>
      <c r="E854" s="5">
        <v>1227.72</v>
      </c>
      <c r="F854" s="5">
        <v>32.42</v>
      </c>
      <c r="G854" s="6">
        <f>E854*E854</f>
        <v>1507296.3984000001</v>
      </c>
      <c r="H854" s="6">
        <f>2*E854*F854</f>
        <v>79605.36480000001</v>
      </c>
      <c r="I854" s="5">
        <v>1200.4100000000001</v>
      </c>
      <c r="J854" s="5">
        <v>32.409999999999997</v>
      </c>
      <c r="K854" s="6">
        <f>I854*I854</f>
        <v>1440984.1681000001</v>
      </c>
      <c r="L854" s="6">
        <f>2*I854*J854</f>
        <v>77810.576199999996</v>
      </c>
      <c r="M854" s="6">
        <f>0.5*(G854+K854)</f>
        <v>1474140.2832500001</v>
      </c>
      <c r="N854" s="5">
        <f>0.5*P854</f>
        <v>55658.557009495598</v>
      </c>
      <c r="O854" s="6">
        <f>G854-K854</f>
        <v>66312.230299999937</v>
      </c>
      <c r="P854" s="6">
        <f>SQRT(H854*H854+L854*L854)</f>
        <v>111317.1140189912</v>
      </c>
      <c r="Q854" s="6">
        <f>(H854*H854-L854*L854)/(H854*H854+L854*L854)</f>
        <v>2.2800172638414024E-2</v>
      </c>
      <c r="R854"/>
      <c r="S854"/>
    </row>
    <row r="855" spans="1:19">
      <c r="A855" s="1">
        <f>100000*D855+1000*C855+B855</f>
        <v>1700003</v>
      </c>
      <c r="B855" s="1">
        <v>3</v>
      </c>
      <c r="C855" s="1">
        <v>0</v>
      </c>
      <c r="D855" s="2">
        <v>17</v>
      </c>
      <c r="E855" s="5">
        <v>1975.31</v>
      </c>
      <c r="F855" s="5">
        <v>23.14</v>
      </c>
      <c r="G855" s="6">
        <f>E855*E855</f>
        <v>3901849.5960999997</v>
      </c>
      <c r="H855" s="6">
        <f>2*E855*F855</f>
        <v>91417.346799999999</v>
      </c>
      <c r="I855" s="5">
        <v>1952.56</v>
      </c>
      <c r="J855" s="5">
        <v>23.2</v>
      </c>
      <c r="K855" s="6">
        <f>I855*I855</f>
        <v>3812490.5535999998</v>
      </c>
      <c r="L855" s="6">
        <f>2*I855*J855</f>
        <v>90598.784</v>
      </c>
      <c r="M855" s="6">
        <f>0.5*(G855+K855)</f>
        <v>3857170.0748499995</v>
      </c>
      <c r="N855" s="5">
        <f>0.5*P855</f>
        <v>64353.070941156577</v>
      </c>
      <c r="O855" s="6">
        <f>G855-K855</f>
        <v>89359.042499999981</v>
      </c>
      <c r="P855" s="6">
        <f>SQRT(H855*H855+L855*L855)</f>
        <v>128706.14188231315</v>
      </c>
      <c r="Q855" s="6">
        <f>(H855*H855-L855*L855)/(H855*H855+L855*L855)</f>
        <v>8.9942165177075376E-3</v>
      </c>
      <c r="R855"/>
      <c r="S855"/>
    </row>
    <row r="856" spans="1:19">
      <c r="A856" s="1">
        <f>100000*D856+1000*C856+B856</f>
        <v>1700004</v>
      </c>
      <c r="B856" s="1">
        <v>4</v>
      </c>
      <c r="C856" s="1">
        <v>0</v>
      </c>
      <c r="D856" s="2">
        <v>17</v>
      </c>
      <c r="E856" s="5">
        <v>1312</v>
      </c>
      <c r="F856" s="5">
        <v>30.24</v>
      </c>
      <c r="G856" s="6">
        <f>E856*E856</f>
        <v>1721344</v>
      </c>
      <c r="H856" s="6">
        <f>2*E856*F856</f>
        <v>79349.759999999995</v>
      </c>
      <c r="I856" s="5">
        <v>1278.78</v>
      </c>
      <c r="J856" s="5">
        <v>30.84</v>
      </c>
      <c r="K856" s="6">
        <f>I856*I856</f>
        <v>1635278.2884</v>
      </c>
      <c r="L856" s="6">
        <f>2*I856*J856</f>
        <v>78875.150399999999</v>
      </c>
      <c r="M856" s="6">
        <f>0.5*(G856+K856)</f>
        <v>1678311.1442</v>
      </c>
      <c r="N856" s="5">
        <f>0.5*P856</f>
        <v>55941.205212884488</v>
      </c>
      <c r="O856" s="6">
        <f>G856-K856</f>
        <v>86065.711600000039</v>
      </c>
      <c r="P856" s="6">
        <f>SQRT(H856*H856+L856*L856)</f>
        <v>111882.41042576898</v>
      </c>
      <c r="Q856" s="6">
        <f>(H856*H856-L856*L856)/(H856*H856+L856*L856)</f>
        <v>5.9991227490578478E-3</v>
      </c>
      <c r="R856"/>
      <c r="S856"/>
    </row>
    <row r="857" spans="1:19">
      <c r="A857" s="1">
        <f>100000*D857+1000*C857+B857</f>
        <v>1700005</v>
      </c>
      <c r="B857" s="1">
        <v>5</v>
      </c>
      <c r="C857" s="1">
        <v>0</v>
      </c>
      <c r="D857" s="2">
        <v>17</v>
      </c>
      <c r="E857" s="5">
        <v>879.9</v>
      </c>
      <c r="F857" s="5">
        <v>40.74</v>
      </c>
      <c r="G857" s="6">
        <f>E857*E857</f>
        <v>774224.01</v>
      </c>
      <c r="H857" s="6">
        <f>2*E857*F857</f>
        <v>71694.252000000008</v>
      </c>
      <c r="I857" s="5">
        <v>802.01</v>
      </c>
      <c r="J857" s="5">
        <v>44.57</v>
      </c>
      <c r="K857" s="6">
        <f>I857*I857</f>
        <v>643220.04009999998</v>
      </c>
      <c r="L857" s="6">
        <f>2*I857*J857</f>
        <v>71491.171400000007</v>
      </c>
      <c r="M857" s="6">
        <f>0.5*(G857+K857)</f>
        <v>708722.02505000005</v>
      </c>
      <c r="N857" s="5">
        <f>0.5*P857</f>
        <v>50623.742843609667</v>
      </c>
      <c r="O857" s="6">
        <f>G857-K857</f>
        <v>131003.96990000003</v>
      </c>
      <c r="P857" s="6">
        <f>SQRT(H857*H857+L857*L857)</f>
        <v>101247.48568721933</v>
      </c>
      <c r="Q857" s="6">
        <f>(H857*H857-L857*L857)/(H857*H857+L857*L857)</f>
        <v>2.8366042668853436E-3</v>
      </c>
      <c r="R857"/>
      <c r="S857"/>
    </row>
    <row r="858" spans="1:19">
      <c r="A858" s="1">
        <f>100000*D858+1000*C858+B858</f>
        <v>1700006</v>
      </c>
      <c r="B858" s="1">
        <v>6</v>
      </c>
      <c r="C858" s="1">
        <v>0</v>
      </c>
      <c r="D858" s="2">
        <v>17</v>
      </c>
      <c r="E858" s="5">
        <v>237.56</v>
      </c>
      <c r="F858" s="5">
        <v>205.72</v>
      </c>
      <c r="G858" s="6">
        <f>E858*E858</f>
        <v>56434.753600000004</v>
      </c>
      <c r="H858" s="6">
        <f>2*E858*F858</f>
        <v>97741.686400000006</v>
      </c>
      <c r="I858" s="5">
        <v>245.87</v>
      </c>
      <c r="J858" s="5">
        <v>188.31</v>
      </c>
      <c r="K858" s="6">
        <f>I858*I858</f>
        <v>60452.056900000003</v>
      </c>
      <c r="L858" s="6">
        <f>2*I858*J858</f>
        <v>92599.559399999998</v>
      </c>
      <c r="M858" s="6">
        <f>0.5*(G858+K858)</f>
        <v>58443.405250000003</v>
      </c>
      <c r="N858" s="5">
        <f>0.5*P858</f>
        <v>67320.345478521718</v>
      </c>
      <c r="O858" s="6">
        <f>G858-K858</f>
        <v>-4017.3032999999996</v>
      </c>
      <c r="P858" s="6">
        <f>SQRT(H858*H858+L858*L858)</f>
        <v>134640.69095704344</v>
      </c>
      <c r="Q858" s="6">
        <f>(H858*H858-L858*L858)/(H858*H858+L858*L858)</f>
        <v>5.3991207774915895E-2</v>
      </c>
      <c r="R858"/>
      <c r="S858"/>
    </row>
    <row r="859" spans="1:19">
      <c r="A859" s="1">
        <f>100000*D859+1000*C859+B859</f>
        <v>1701000</v>
      </c>
      <c r="B859" s="1">
        <v>0</v>
      </c>
      <c r="C859" s="1">
        <v>1</v>
      </c>
      <c r="D859" s="2">
        <v>17</v>
      </c>
      <c r="E859" s="5">
        <v>1745.94</v>
      </c>
      <c r="F859" s="5">
        <v>24.95</v>
      </c>
      <c r="G859" s="6">
        <f>E859*E859</f>
        <v>3048306.4836000004</v>
      </c>
      <c r="H859" s="6">
        <f>2*E859*F859</f>
        <v>87122.406000000003</v>
      </c>
      <c r="I859" s="5">
        <v>1724.29</v>
      </c>
      <c r="J859" s="5">
        <v>25.33</v>
      </c>
      <c r="K859" s="6">
        <f>I859*I859</f>
        <v>2973176.0041</v>
      </c>
      <c r="L859" s="6">
        <f>2*I859*J859</f>
        <v>87352.531399999993</v>
      </c>
      <c r="M859" s="6">
        <f>0.5*(G859+K859)</f>
        <v>3010741.2438500002</v>
      </c>
      <c r="N859" s="5">
        <f>0.5*P859</f>
        <v>61686.259347639199</v>
      </c>
      <c r="O859" s="6">
        <f>G859-K859</f>
        <v>75130.479500000365</v>
      </c>
      <c r="P859" s="6">
        <f>SQRT(H859*H859+L859*L859)</f>
        <v>123372.5186952784</v>
      </c>
      <c r="Q859" s="6">
        <f>(H859*H859-L859*L859)/(H859*H859+L859*L859)</f>
        <v>-2.6379146838082868E-3</v>
      </c>
      <c r="R859"/>
      <c r="S859"/>
    </row>
    <row r="860" spans="1:19">
      <c r="A860" s="1">
        <f>100000*D860+1000*C860+B860</f>
        <v>1702000</v>
      </c>
      <c r="B860" s="1">
        <v>0</v>
      </c>
      <c r="C860" s="1">
        <v>2</v>
      </c>
      <c r="D860" s="2">
        <v>17</v>
      </c>
      <c r="E860" s="5">
        <v>1247.8599999999999</v>
      </c>
      <c r="F860" s="5">
        <v>32.4</v>
      </c>
      <c r="G860" s="6">
        <f>E860*E860</f>
        <v>1557154.5795999998</v>
      </c>
      <c r="H860" s="6">
        <f>2*E860*F860</f>
        <v>80861.327999999994</v>
      </c>
      <c r="I860" s="5">
        <v>1226.54</v>
      </c>
      <c r="J860" s="5">
        <v>32.51</v>
      </c>
      <c r="K860" s="6">
        <f>I860*I860</f>
        <v>1504400.3716</v>
      </c>
      <c r="L860" s="6">
        <f>2*I860*J860</f>
        <v>79749.630799999999</v>
      </c>
      <c r="M860" s="6">
        <f>0.5*(G860+K860)</f>
        <v>1530777.4756</v>
      </c>
      <c r="N860" s="5">
        <f>0.5*P860</f>
        <v>56785.909296805075</v>
      </c>
      <c r="O860" s="6">
        <f>G860-K860</f>
        <v>52754.207999999868</v>
      </c>
      <c r="P860" s="6">
        <f>SQRT(H860*H860+L860*L860)</f>
        <v>113571.81859361015</v>
      </c>
      <c r="Q860" s="6">
        <f>(H860*H860-L860*L860)/(H860*H860+L860*L860)</f>
        <v>1.3842691057611205E-2</v>
      </c>
      <c r="R860"/>
      <c r="S860"/>
    </row>
    <row r="861" spans="1:19">
      <c r="A861" s="1">
        <f>100000*D861+1000*C861+B861</f>
        <v>1703000</v>
      </c>
      <c r="B861" s="1">
        <v>0</v>
      </c>
      <c r="C861" s="1">
        <v>3</v>
      </c>
      <c r="D861" s="2">
        <v>17</v>
      </c>
      <c r="E861" s="5">
        <v>425.21</v>
      </c>
      <c r="F861" s="5">
        <v>94.12</v>
      </c>
      <c r="G861" s="6">
        <f>E861*E861</f>
        <v>180803.54409999997</v>
      </c>
      <c r="H861" s="6">
        <f>2*E861*F861</f>
        <v>80041.530400000003</v>
      </c>
      <c r="I861" s="5">
        <v>342.94</v>
      </c>
      <c r="J861" s="5">
        <v>171.05</v>
      </c>
      <c r="K861" s="6">
        <f>I861*I861</f>
        <v>117607.84359999999</v>
      </c>
      <c r="L861" s="6">
        <f>2*I861*J861</f>
        <v>117319.774</v>
      </c>
      <c r="M861" s="6">
        <f>0.5*(G861+K861)</f>
        <v>149205.69384999998</v>
      </c>
      <c r="N861" s="5">
        <f>0.5*P861</f>
        <v>71011.576450930181</v>
      </c>
      <c r="O861" s="6">
        <f>G861-K861</f>
        <v>63195.700499999977</v>
      </c>
      <c r="P861" s="6">
        <f>SQRT(H861*H861+L861*L861)</f>
        <v>142023.15290186036</v>
      </c>
      <c r="Q861" s="6">
        <f>(H861*H861-L861*L861)/(H861*H861+L861*L861)</f>
        <v>-0.36475323248872654</v>
      </c>
      <c r="R861"/>
      <c r="S861"/>
    </row>
    <row r="862" spans="1:19">
      <c r="A862" s="1">
        <f>100000*D862+1000*C862+B862</f>
        <v>1704000</v>
      </c>
      <c r="B862" s="1">
        <v>0</v>
      </c>
      <c r="C862" s="1">
        <v>4</v>
      </c>
      <c r="D862" s="2">
        <v>17</v>
      </c>
      <c r="E862" s="5">
        <v>457.81</v>
      </c>
      <c r="F862" s="5">
        <v>83.62</v>
      </c>
      <c r="G862" s="6">
        <f>E862*E862</f>
        <v>209589.99609999999</v>
      </c>
      <c r="H862" s="6">
        <f>2*E862*F862</f>
        <v>76564.144400000005</v>
      </c>
      <c r="I862" s="5">
        <v>438.51</v>
      </c>
      <c r="J862" s="5">
        <v>90.58</v>
      </c>
      <c r="K862" s="6">
        <f>I862*I862</f>
        <v>192291.02009999999</v>
      </c>
      <c r="L862" s="6">
        <f>2*I862*J862</f>
        <v>79440.47159999999</v>
      </c>
      <c r="M862" s="6">
        <f>0.5*(G862+K862)</f>
        <v>200940.50809999998</v>
      </c>
      <c r="N862" s="5">
        <f>0.5*P862</f>
        <v>55165.334984332454</v>
      </c>
      <c r="O862" s="6">
        <f>G862-K862</f>
        <v>17298.975999999995</v>
      </c>
      <c r="P862" s="6">
        <f>SQRT(H862*H862+L862*L862)</f>
        <v>110330.66996866491</v>
      </c>
      <c r="Q862" s="6">
        <f>(H862*H862-L862*L862)/(H862*H862+L862*L862)</f>
        <v>-3.6862367648597752E-2</v>
      </c>
      <c r="R862"/>
      <c r="S862"/>
    </row>
    <row r="863" spans="1:19">
      <c r="A863" s="1">
        <f>100000*D863+1000*C863+B863</f>
        <v>1705000</v>
      </c>
      <c r="B863" s="1">
        <v>0</v>
      </c>
      <c r="C863" s="1">
        <v>5</v>
      </c>
      <c r="D863" s="2">
        <v>17</v>
      </c>
      <c r="E863" s="5">
        <v>1549.11</v>
      </c>
      <c r="F863" s="5">
        <v>26.92</v>
      </c>
      <c r="G863" s="6">
        <f>E863*E863</f>
        <v>2399741.7920999997</v>
      </c>
      <c r="H863" s="6">
        <f>2*E863*F863</f>
        <v>83404.082399999999</v>
      </c>
      <c r="I863" s="5">
        <v>1549.66</v>
      </c>
      <c r="J863" s="5">
        <v>29.12</v>
      </c>
      <c r="K863" s="6">
        <f>I863*I863</f>
        <v>2401446.1156000001</v>
      </c>
      <c r="L863" s="6">
        <f>2*I863*J863</f>
        <v>90252.198400000008</v>
      </c>
      <c r="M863" s="6">
        <f>0.5*(G863+K863)</f>
        <v>2400593.9538500002</v>
      </c>
      <c r="N863" s="5">
        <f>0.5*P863</f>
        <v>61444.487704388412</v>
      </c>
      <c r="O863" s="6">
        <f>G863-K863</f>
        <v>-1704.3235000004061</v>
      </c>
      <c r="P863" s="6">
        <f>SQRT(H863*H863+L863*L863)</f>
        <v>122888.97540877682</v>
      </c>
      <c r="Q863" s="6">
        <f>(H863*H863-L863*L863)/(H863*H863+L863*L863)</f>
        <v>-7.8747315416971289E-2</v>
      </c>
      <c r="R863"/>
      <c r="S863"/>
    </row>
    <row r="864" spans="1:19">
      <c r="A864" s="1">
        <f>100000*D864+1000*C864+B864</f>
        <v>1706000</v>
      </c>
      <c r="B864" s="1">
        <v>0</v>
      </c>
      <c r="C864" s="1">
        <v>6</v>
      </c>
      <c r="D864" s="2">
        <v>17</v>
      </c>
      <c r="E864" s="5">
        <v>1304.3499999999999</v>
      </c>
      <c r="F864" s="5">
        <v>32.369999999999997</v>
      </c>
      <c r="G864" s="6">
        <f>E864*E864</f>
        <v>1701328.9224999999</v>
      </c>
      <c r="H864" s="6">
        <f>2*E864*F864</f>
        <v>84443.618999999992</v>
      </c>
      <c r="I864" s="5">
        <v>1320.17</v>
      </c>
      <c r="J864" s="5">
        <v>35.53</v>
      </c>
      <c r="K864" s="6">
        <f>I864*I864</f>
        <v>1742848.8289000001</v>
      </c>
      <c r="L864" s="6">
        <f>2*I864*J864</f>
        <v>93811.280200000008</v>
      </c>
      <c r="M864" s="6">
        <f>0.5*(G864+K864)</f>
        <v>1722088.8757</v>
      </c>
      <c r="N864" s="5">
        <f>0.5*P864</f>
        <v>63109.589371544942</v>
      </c>
      <c r="O864" s="6">
        <f>G864-K864</f>
        <v>-41519.906400000211</v>
      </c>
      <c r="P864" s="6">
        <f>SQRT(H864*H864+L864*L864)</f>
        <v>126219.17874308988</v>
      </c>
      <c r="Q864" s="6">
        <f>(H864*H864-L864*L864)/(H864*H864+L864*L864)</f>
        <v>-0.10481464072412962</v>
      </c>
      <c r="R864"/>
      <c r="S864"/>
    </row>
    <row r="865" spans="1:19">
      <c r="A865" s="1">
        <f>100000*D865+1000*C865+B865</f>
        <v>1708000</v>
      </c>
      <c r="B865" s="1">
        <v>0</v>
      </c>
      <c r="C865" s="1">
        <v>8</v>
      </c>
      <c r="D865" s="2">
        <v>17</v>
      </c>
      <c r="E865" s="5">
        <v>214.74</v>
      </c>
      <c r="F865" s="5">
        <v>269.39999999999998</v>
      </c>
      <c r="G865" s="6">
        <f>E865*E865</f>
        <v>46113.267600000006</v>
      </c>
      <c r="H865" s="6">
        <f>2*E865*F865</f>
        <v>115701.912</v>
      </c>
      <c r="I865" s="5">
        <v>175.04</v>
      </c>
      <c r="J865" s="5">
        <v>244.68</v>
      </c>
      <c r="K865" s="6">
        <f>I865*I865</f>
        <v>30639.001599999996</v>
      </c>
      <c r="L865" s="6">
        <f>2*I865*J865</f>
        <v>85657.574399999998</v>
      </c>
      <c r="M865" s="6">
        <f>0.5*(G865+K865)</f>
        <v>38376.134600000005</v>
      </c>
      <c r="N865" s="5">
        <f>0.5*P865</f>
        <v>71979.428471868407</v>
      </c>
      <c r="O865" s="6">
        <f>G865-K865</f>
        <v>15474.266000000011</v>
      </c>
      <c r="P865" s="6">
        <f>SQRT(H865*H865+L865*L865)</f>
        <v>143958.85694373681</v>
      </c>
      <c r="Q865" s="6">
        <f>(H865*H865-L865*L865)/(H865*H865+L865*L865)</f>
        <v>0.29191603326311066</v>
      </c>
      <c r="R865"/>
      <c r="S865"/>
    </row>
    <row r="866" spans="1:19">
      <c r="A866" s="1">
        <f>100000*D866+1000*C866+B866</f>
        <v>1709000</v>
      </c>
      <c r="B866" s="1">
        <v>0</v>
      </c>
      <c r="C866" s="1">
        <v>9</v>
      </c>
      <c r="D866" s="2">
        <v>17</v>
      </c>
      <c r="E866" s="5">
        <v>396.19</v>
      </c>
      <c r="F866" s="5">
        <v>194.77</v>
      </c>
      <c r="G866" s="6">
        <f>E866*E866</f>
        <v>156966.51610000001</v>
      </c>
      <c r="H866" s="6">
        <f>2*E866*F866</f>
        <v>154331.85260000001</v>
      </c>
      <c r="I866" s="5">
        <v>360.68</v>
      </c>
      <c r="J866" s="5">
        <v>227.74</v>
      </c>
      <c r="K866" s="6">
        <f>I866*I866</f>
        <v>130090.06240000001</v>
      </c>
      <c r="L866" s="6">
        <f>2*I866*J866</f>
        <v>164282.5264</v>
      </c>
      <c r="M866" s="6">
        <f>0.5*(G866+K866)</f>
        <v>143528.28925</v>
      </c>
      <c r="N866" s="5">
        <f>0.5*P866</f>
        <v>112702.11755698608</v>
      </c>
      <c r="O866" s="6">
        <f>G866-K866</f>
        <v>26876.453699999998</v>
      </c>
      <c r="P866" s="6">
        <f>SQRT(H866*H866+L866*L866)</f>
        <v>225404.23511397216</v>
      </c>
      <c r="Q866" s="6">
        <f>(H866*H866-L866*L866)/(H866*H866+L866*L866)</f>
        <v>-6.2401311527768906E-2</v>
      </c>
      <c r="R866"/>
      <c r="S866"/>
    </row>
    <row r="867" spans="1:19">
      <c r="A867" s="1">
        <f>100000*D867+1000*C867+B867</f>
        <v>1710000</v>
      </c>
      <c r="B867" s="1">
        <v>0</v>
      </c>
      <c r="C867" s="1">
        <v>10</v>
      </c>
      <c r="D867" s="2">
        <v>17</v>
      </c>
      <c r="E867" s="5">
        <v>1019.69</v>
      </c>
      <c r="F867" s="5">
        <v>58.69</v>
      </c>
      <c r="G867" s="6">
        <f>E867*E867</f>
        <v>1039767.6961000001</v>
      </c>
      <c r="H867" s="6">
        <f>2*E867*F867</f>
        <v>119691.21220000001</v>
      </c>
      <c r="I867" s="5">
        <v>1018.23</v>
      </c>
      <c r="J867" s="5">
        <v>58.17</v>
      </c>
      <c r="K867" s="6">
        <f>I867*I867</f>
        <v>1036792.3329</v>
      </c>
      <c r="L867" s="6">
        <f>2*I867*J867</f>
        <v>118460.87820000001</v>
      </c>
      <c r="M867" s="6">
        <f>0.5*(G867+K867)</f>
        <v>1038280.0145</v>
      </c>
      <c r="N867" s="5">
        <f>0.5*P867</f>
        <v>84200.602643064063</v>
      </c>
      <c r="O867" s="6">
        <f>G867-K867</f>
        <v>2975.3632000000216</v>
      </c>
      <c r="P867" s="6">
        <f>SQRT(H867*H867+L867*L867)</f>
        <v>168401.20528612813</v>
      </c>
      <c r="Q867" s="6">
        <f>(H867*H867-L867*L867)/(H867*H867+L867*L867)</f>
        <v>1.0332062691965101E-2</v>
      </c>
      <c r="R867"/>
      <c r="S867"/>
    </row>
    <row r="868" spans="1:19">
      <c r="A868" s="1">
        <f>100000*D868+1000*C868+B868</f>
        <v>1711000</v>
      </c>
      <c r="B868" s="1">
        <v>0</v>
      </c>
      <c r="C868" s="1">
        <v>11</v>
      </c>
      <c r="D868" s="2">
        <v>17</v>
      </c>
      <c r="E868" s="5">
        <v>368.41</v>
      </c>
      <c r="F868" s="5">
        <v>231.92</v>
      </c>
      <c r="G868" s="6">
        <f>E868*E868</f>
        <v>135725.92810000002</v>
      </c>
      <c r="H868" s="6">
        <f>2*E868*F868</f>
        <v>170883.29440000001</v>
      </c>
      <c r="I868" s="5">
        <v>342.78</v>
      </c>
      <c r="J868" s="5">
        <v>263.92</v>
      </c>
      <c r="K868" s="6">
        <f>I868*I868</f>
        <v>117498.12839999999</v>
      </c>
      <c r="L868" s="6">
        <f>2*I868*J868</f>
        <v>180932.9952</v>
      </c>
      <c r="M868" s="6">
        <f>0.5*(G868+K868)</f>
        <v>126612.02825</v>
      </c>
      <c r="N868" s="5">
        <f>0.5*P868</f>
        <v>124436.57928543389</v>
      </c>
      <c r="O868" s="6">
        <f>G868-K868</f>
        <v>18227.799700000032</v>
      </c>
      <c r="P868" s="6">
        <f>SQRT(H868*H868+L868*L868)</f>
        <v>248873.15857086779</v>
      </c>
      <c r="Q868" s="6">
        <f>(H868*H868-L868*L868)/(H868*H868+L868*L868)</f>
        <v>-5.7083810640406199E-2</v>
      </c>
      <c r="R868"/>
      <c r="S868"/>
    </row>
    <row r="869" spans="1:19">
      <c r="A869" s="1">
        <f>100000*D869+1000*C869+B869</f>
        <v>1790000</v>
      </c>
      <c r="B869" s="1">
        <v>0</v>
      </c>
      <c r="C869" s="1">
        <v>-10</v>
      </c>
      <c r="D869" s="2">
        <v>18</v>
      </c>
      <c r="E869" s="5">
        <v>840.53</v>
      </c>
      <c r="F869" s="5">
        <v>59.64</v>
      </c>
      <c r="G869" s="6">
        <f>E869*E869</f>
        <v>706490.68089999992</v>
      </c>
      <c r="H869" s="6">
        <f>2*E869*F869</f>
        <v>100258.4184</v>
      </c>
      <c r="I869" s="5">
        <v>800.51</v>
      </c>
      <c r="J869" s="5">
        <v>62.83</v>
      </c>
      <c r="K869" s="6">
        <f>I869*I869</f>
        <v>640816.26009999996</v>
      </c>
      <c r="L869" s="6">
        <f>2*I869*J869</f>
        <v>100592.0866</v>
      </c>
      <c r="M869" s="6">
        <f>0.5*(G869+K869)</f>
        <v>673653.47049999994</v>
      </c>
      <c r="N869" s="5">
        <f>0.5*P869</f>
        <v>71011.47503504515</v>
      </c>
      <c r="O869" s="6">
        <f>G869-K869</f>
        <v>65674.420799999963</v>
      </c>
      <c r="P869" s="6">
        <f>SQRT(H869*H869+L869*L869)</f>
        <v>142022.9500700903</v>
      </c>
      <c r="Q869" s="6">
        <f>(H869*H869-L869*L869)/(H869*H869+L869*L869)</f>
        <v>-3.3225435916325683E-3</v>
      </c>
      <c r="R869"/>
      <c r="S869"/>
    </row>
    <row r="870" spans="1:19">
      <c r="A870" s="1">
        <f>100000*D870+1000*C870+B870</f>
        <v>1791000</v>
      </c>
      <c r="B870" s="1">
        <v>0</v>
      </c>
      <c r="C870" s="1">
        <v>-9</v>
      </c>
      <c r="D870" s="2">
        <v>18</v>
      </c>
      <c r="E870" s="5">
        <v>463.54</v>
      </c>
      <c r="F870" s="5">
        <v>118.2</v>
      </c>
      <c r="G870" s="6">
        <f>E870*E870</f>
        <v>214869.3316</v>
      </c>
      <c r="H870" s="6">
        <f>2*E870*F870</f>
        <v>109580.85600000001</v>
      </c>
      <c r="I870" s="5">
        <v>451.17</v>
      </c>
      <c r="J870" s="5">
        <v>122.62</v>
      </c>
      <c r="K870" s="6">
        <f>I870*I870</f>
        <v>203554.3689</v>
      </c>
      <c r="L870" s="6">
        <f>2*I870*J870</f>
        <v>110644.9308</v>
      </c>
      <c r="M870" s="6">
        <f>0.5*(G870+K870)</f>
        <v>209211.85025000002</v>
      </c>
      <c r="N870" s="5">
        <f>0.5*P870</f>
        <v>77862.482482626903</v>
      </c>
      <c r="O870" s="6">
        <f>G870-K870</f>
        <v>11314.962700000004</v>
      </c>
      <c r="P870" s="6">
        <f>SQRT(H870*H870+L870*L870)</f>
        <v>155724.96496525381</v>
      </c>
      <c r="Q870" s="6">
        <f>(H870*H870-L870*L870)/(H870*H870+L870*L870)</f>
        <v>-9.66326400199158E-3</v>
      </c>
      <c r="R870"/>
      <c r="S870"/>
    </row>
    <row r="871" spans="1:19">
      <c r="A871" s="1">
        <f>100000*D871+1000*C871+B871</f>
        <v>1792000</v>
      </c>
      <c r="B871" s="1">
        <v>0</v>
      </c>
      <c r="C871" s="1">
        <v>-8</v>
      </c>
      <c r="D871" s="2">
        <v>18</v>
      </c>
      <c r="E871" s="5">
        <v>661.1</v>
      </c>
      <c r="F871" s="5">
        <v>69.27</v>
      </c>
      <c r="G871" s="6">
        <f>E871*E871</f>
        <v>437053.21</v>
      </c>
      <c r="H871" s="6">
        <f>2*E871*F871</f>
        <v>91588.793999999994</v>
      </c>
      <c r="I871" s="5">
        <v>640.69000000000005</v>
      </c>
      <c r="J871" s="5">
        <v>71.2</v>
      </c>
      <c r="K871" s="6">
        <f>I871*I871</f>
        <v>410483.6761000001</v>
      </c>
      <c r="L871" s="6">
        <f>2*I871*J871</f>
        <v>91234.256000000008</v>
      </c>
      <c r="M871" s="6">
        <f>0.5*(G871+K871)</f>
        <v>423768.44305000006</v>
      </c>
      <c r="N871" s="5">
        <f>0.5*P871</f>
        <v>64637.830746104046</v>
      </c>
      <c r="O871" s="6">
        <f>G871-K871</f>
        <v>26569.533899999922</v>
      </c>
      <c r="P871" s="6">
        <f>SQRT(H871*H871+L871*L871)</f>
        <v>129275.66149220809</v>
      </c>
      <c r="Q871" s="6">
        <f>(H871*H871-L871*L871)/(H871*H871+L871*L871)</f>
        <v>3.8784679142955022E-3</v>
      </c>
      <c r="R871"/>
      <c r="S871"/>
    </row>
    <row r="872" spans="1:19">
      <c r="A872" s="1">
        <f>100000*D872+1000*C872+B872</f>
        <v>1793000</v>
      </c>
      <c r="B872" s="1">
        <v>0</v>
      </c>
      <c r="C872" s="1">
        <v>-7</v>
      </c>
      <c r="D872" s="2">
        <v>18</v>
      </c>
      <c r="E872" s="5">
        <v>176.41</v>
      </c>
      <c r="F872" s="5">
        <v>225.57</v>
      </c>
      <c r="G872" s="6">
        <f>E872*E872</f>
        <v>31120.488099999999</v>
      </c>
      <c r="H872" s="6">
        <f>2*E872*F872</f>
        <v>79585.607399999994</v>
      </c>
      <c r="I872" s="5">
        <v>73.84</v>
      </c>
      <c r="J872" s="5">
        <v>241.76</v>
      </c>
      <c r="K872" s="6">
        <f>I872*I872</f>
        <v>5452.3456000000006</v>
      </c>
      <c r="L872" s="6">
        <f>2*I872*J872</f>
        <v>35703.116800000003</v>
      </c>
      <c r="M872" s="6">
        <f>0.5*(G872+K872)</f>
        <v>18286.416850000001</v>
      </c>
      <c r="N872" s="5">
        <f>0.5*P872</f>
        <v>43613.591500991337</v>
      </c>
      <c r="O872" s="6">
        <f>G872-K872</f>
        <v>25668.142499999998</v>
      </c>
      <c r="P872" s="6">
        <f>SQRT(H872*H872+L872*L872)</f>
        <v>87227.183001982674</v>
      </c>
      <c r="Q872" s="6">
        <f>(H872*H872-L872*L872)/(H872*H872+L872*L872)</f>
        <v>0.66492767229639083</v>
      </c>
      <c r="R872"/>
      <c r="S872"/>
    </row>
    <row r="873" spans="1:19">
      <c r="A873" s="1">
        <f>100000*D873+1000*C873+B873</f>
        <v>1794000</v>
      </c>
      <c r="B873" s="1">
        <v>0</v>
      </c>
      <c r="C873" s="1">
        <v>-6</v>
      </c>
      <c r="D873" s="2">
        <v>18</v>
      </c>
      <c r="E873" s="5">
        <v>217.65</v>
      </c>
      <c r="F873" s="5">
        <v>240.22</v>
      </c>
      <c r="G873" s="6">
        <f>E873*E873</f>
        <v>47371.522499999999</v>
      </c>
      <c r="H873" s="6">
        <f>2*E873*F873</f>
        <v>104567.766</v>
      </c>
      <c r="I873" s="5">
        <v>157.28</v>
      </c>
      <c r="J873" s="5">
        <v>240.51</v>
      </c>
      <c r="K873" s="6">
        <f>I873*I873</f>
        <v>24736.9984</v>
      </c>
      <c r="L873" s="6">
        <f>2*I873*J873</f>
        <v>75654.825599999996</v>
      </c>
      <c r="M873" s="6">
        <f>0.5*(G873+K873)</f>
        <v>36054.260450000002</v>
      </c>
      <c r="N873" s="5">
        <f>0.5*P873</f>
        <v>64533.07354139653</v>
      </c>
      <c r="O873" s="6">
        <f>G873-K873</f>
        <v>22634.524099999999</v>
      </c>
      <c r="P873" s="6">
        <f>SQRT(H873*H873+L873*L873)</f>
        <v>129066.14708279306</v>
      </c>
      <c r="Q873" s="6">
        <f>(H873*H873-L873*L873)/(H873*H873+L873*L873)</f>
        <v>0.31280724289734935</v>
      </c>
      <c r="R873"/>
      <c r="S873"/>
    </row>
    <row r="874" spans="1:19">
      <c r="A874" s="1">
        <f>100000*D874+1000*C874+B874</f>
        <v>1795000</v>
      </c>
      <c r="B874" s="1">
        <v>0</v>
      </c>
      <c r="C874" s="1">
        <v>-5</v>
      </c>
      <c r="D874" s="2">
        <v>18</v>
      </c>
      <c r="E874" s="5">
        <v>763.57</v>
      </c>
      <c r="F874" s="5">
        <v>41.66</v>
      </c>
      <c r="G874" s="6">
        <f>E874*E874</f>
        <v>583039.14490000007</v>
      </c>
      <c r="H874" s="6">
        <f>2*E874*F874</f>
        <v>63620.652399999999</v>
      </c>
      <c r="I874" s="5">
        <v>764.66</v>
      </c>
      <c r="J874" s="5">
        <v>41.06</v>
      </c>
      <c r="K874" s="6">
        <f>I874*I874</f>
        <v>584704.91559999995</v>
      </c>
      <c r="L874" s="6">
        <f>2*I874*J874</f>
        <v>62793.879200000003</v>
      </c>
      <c r="M874" s="6">
        <f>0.5*(G874+K874)</f>
        <v>583872.03025000007</v>
      </c>
      <c r="N874" s="5">
        <f>0.5*P874</f>
        <v>44695.242131534033</v>
      </c>
      <c r="O874" s="6">
        <f>G874-K874</f>
        <v>-1665.7706999998773</v>
      </c>
      <c r="P874" s="6">
        <f>SQRT(H874*H874+L874*L874)</f>
        <v>89390.484263068065</v>
      </c>
      <c r="Q874" s="6">
        <f>(H874*H874-L874*L874)/(H874*H874+L874*L874)</f>
        <v>1.3079791171792825E-2</v>
      </c>
      <c r="R874"/>
      <c r="S874"/>
    </row>
    <row r="875" spans="1:19">
      <c r="A875" s="1">
        <f>100000*D875+1000*C875+B875</f>
        <v>1796000</v>
      </c>
      <c r="B875" s="1">
        <v>0</v>
      </c>
      <c r="C875" s="1">
        <v>-4</v>
      </c>
      <c r="D875" s="2">
        <v>18</v>
      </c>
      <c r="E875" s="5">
        <v>881.25</v>
      </c>
      <c r="F875" s="5">
        <v>40.82</v>
      </c>
      <c r="G875" s="6">
        <f>E875*E875</f>
        <v>776601.5625</v>
      </c>
      <c r="H875" s="6">
        <f>2*E875*F875</f>
        <v>71945.25</v>
      </c>
      <c r="I875" s="5">
        <v>884.32</v>
      </c>
      <c r="J875" s="5">
        <v>41.03</v>
      </c>
      <c r="K875" s="6">
        <f>I875*I875</f>
        <v>782021.8624000001</v>
      </c>
      <c r="L875" s="6">
        <f>2*I875*J875</f>
        <v>72567.299200000009</v>
      </c>
      <c r="M875" s="6">
        <f>0.5*(G875+K875)</f>
        <v>779311.71244999999</v>
      </c>
      <c r="N875" s="5">
        <f>0.5*P875</f>
        <v>51093.375086073589</v>
      </c>
      <c r="O875" s="6">
        <f>G875-K875</f>
        <v>-5420.2999000001</v>
      </c>
      <c r="P875" s="6">
        <f>SQRT(H875*H875+L875*L875)</f>
        <v>102186.75017214718</v>
      </c>
      <c r="Q875" s="6">
        <f>(H875*H875-L875*L875)/(H875*H875+L875*L875)</f>
        <v>-8.6087703534296327E-3</v>
      </c>
      <c r="R875"/>
      <c r="S875"/>
    </row>
    <row r="876" spans="1:19">
      <c r="A876" s="1">
        <f>100000*D876+1000*C876+B876</f>
        <v>1797000</v>
      </c>
      <c r="B876" s="1">
        <v>0</v>
      </c>
      <c r="C876" s="1">
        <v>-3</v>
      </c>
      <c r="D876" s="2">
        <v>18</v>
      </c>
      <c r="E876" s="5">
        <v>947.71</v>
      </c>
      <c r="F876" s="5">
        <v>35.049999999999997</v>
      </c>
      <c r="G876" s="6">
        <f>E876*E876</f>
        <v>898154.24410000001</v>
      </c>
      <c r="H876" s="6">
        <f>2*E876*F876</f>
        <v>66434.47099999999</v>
      </c>
      <c r="I876" s="5">
        <v>950.51</v>
      </c>
      <c r="J876" s="5">
        <v>34.43</v>
      </c>
      <c r="K876" s="6">
        <f>I876*I876</f>
        <v>903469.26009999996</v>
      </c>
      <c r="L876" s="6">
        <f>2*I876*J876</f>
        <v>65452.118600000002</v>
      </c>
      <c r="M876" s="6">
        <f>0.5*(G876+K876)</f>
        <v>900811.75209999993</v>
      </c>
      <c r="N876" s="5">
        <f>0.5*P876</f>
        <v>46630.244386766579</v>
      </c>
      <c r="O876" s="6">
        <f>G876-K876</f>
        <v>-5315.0159999999451</v>
      </c>
      <c r="P876" s="6">
        <f>SQRT(H876*H876+L876*L876)</f>
        <v>93260.488773533158</v>
      </c>
      <c r="Q876" s="6">
        <f>(H876*H876-L876*L876)/(H876*H876+L876*L876)</f>
        <v>1.4896099830643156E-2</v>
      </c>
      <c r="R876"/>
      <c r="S876"/>
    </row>
    <row r="877" spans="1:19">
      <c r="A877" s="1">
        <f>100000*D877+1000*C877+B877</f>
        <v>1798000</v>
      </c>
      <c r="B877" s="1">
        <v>0</v>
      </c>
      <c r="C877" s="1">
        <v>-2</v>
      </c>
      <c r="D877" s="2">
        <v>18</v>
      </c>
      <c r="E877" s="5">
        <v>2094.29</v>
      </c>
      <c r="F877" s="5">
        <v>24.37</v>
      </c>
      <c r="G877" s="6">
        <f>E877*E877</f>
        <v>4386050.6041000001</v>
      </c>
      <c r="H877" s="6">
        <f>2*E877*F877</f>
        <v>102075.6946</v>
      </c>
      <c r="I877" s="5">
        <v>2055.87</v>
      </c>
      <c r="J877" s="5">
        <v>24.71</v>
      </c>
      <c r="K877" s="6">
        <f>I877*I877</f>
        <v>4226601.4568999996</v>
      </c>
      <c r="L877" s="6">
        <f>2*I877*J877</f>
        <v>101601.09539999999</v>
      </c>
      <c r="M877" s="6">
        <f>0.5*(G877+K877)</f>
        <v>4306326.0305000003</v>
      </c>
      <c r="N877" s="5">
        <f>0.5*P877</f>
        <v>72010.815185207364</v>
      </c>
      <c r="O877" s="6">
        <f>G877-K877</f>
        <v>159449.14720000047</v>
      </c>
      <c r="P877" s="6">
        <f>SQRT(H877*H877+L877*L877)</f>
        <v>144021.63037041473</v>
      </c>
      <c r="Q877" s="6">
        <f>(H877*H877-L877*L877)/(H877*H877+L877*L877)</f>
        <v>4.6602916622153438E-3</v>
      </c>
      <c r="R877"/>
      <c r="S877"/>
    </row>
    <row r="878" spans="1:19">
      <c r="A878" s="1">
        <f>100000*D878+1000*C878+B878</f>
        <v>1799000</v>
      </c>
      <c r="B878" s="1">
        <v>0</v>
      </c>
      <c r="C878" s="1">
        <v>-1</v>
      </c>
      <c r="D878" s="2">
        <v>18</v>
      </c>
      <c r="E878" s="5">
        <v>120.14</v>
      </c>
      <c r="F878" s="5">
        <v>263.89999999999998</v>
      </c>
      <c r="G878" s="6">
        <f>E878*E878</f>
        <v>14433.6196</v>
      </c>
      <c r="H878" s="6">
        <f>2*E878*F878</f>
        <v>63409.891999999993</v>
      </c>
      <c r="I878" s="5">
        <v>83.38</v>
      </c>
      <c r="J878" s="5">
        <v>263.05</v>
      </c>
      <c r="K878" s="6">
        <f>I878*I878</f>
        <v>6952.2243999999992</v>
      </c>
      <c r="L878" s="6">
        <f>2*I878*J878</f>
        <v>43866.218000000001</v>
      </c>
      <c r="M878" s="6">
        <f>0.5*(G878+K878)</f>
        <v>10692.921999999999</v>
      </c>
      <c r="N878" s="5">
        <f>0.5*P878</f>
        <v>38552.105925212396</v>
      </c>
      <c r="O878" s="6">
        <f>G878-K878</f>
        <v>7481.3952000000008</v>
      </c>
      <c r="P878" s="6">
        <f>SQRT(H878*H878+L878*L878)</f>
        <v>77104.211850424792</v>
      </c>
      <c r="Q878" s="6">
        <f>(H878*H878-L878*L878)/(H878*H878+L878*L878)</f>
        <v>0.35265741698489061</v>
      </c>
      <c r="R878"/>
      <c r="S878"/>
    </row>
    <row r="879" spans="1:19">
      <c r="A879" s="1">
        <f>100000*D879+1000*C879+B879</f>
        <v>1799992</v>
      </c>
      <c r="B879" s="1">
        <v>-8</v>
      </c>
      <c r="C879" s="1">
        <v>0</v>
      </c>
      <c r="D879" s="2">
        <v>18</v>
      </c>
      <c r="E879" s="5">
        <v>166.68</v>
      </c>
      <c r="F879" s="5">
        <v>311.67</v>
      </c>
      <c r="G879" s="6">
        <f>E879*E879</f>
        <v>27782.222400000002</v>
      </c>
      <c r="H879" s="6">
        <f>2*E879*F879</f>
        <v>103898.31120000001</v>
      </c>
      <c r="I879" s="5">
        <v>350.36</v>
      </c>
      <c r="J879" s="5">
        <v>247.13</v>
      </c>
      <c r="K879" s="6">
        <f>I879*I879</f>
        <v>122752.12960000001</v>
      </c>
      <c r="L879" s="6">
        <f>2*I879*J879</f>
        <v>173168.93359999999</v>
      </c>
      <c r="M879" s="6">
        <f>0.5*(G879+K879)</f>
        <v>75267.176000000007</v>
      </c>
      <c r="N879" s="5">
        <f>0.5*P879</f>
        <v>100973.18782029868</v>
      </c>
      <c r="O879" s="6">
        <f>G879-K879</f>
        <v>-94969.907200000016</v>
      </c>
      <c r="P879" s="6">
        <f>SQRT(H879*H879+L879*L879)</f>
        <v>201946.37564059737</v>
      </c>
      <c r="Q879" s="6">
        <f>(H879*H879-L879*L879)/(H879*H879+L879*L879)</f>
        <v>-0.47061108157668829</v>
      </c>
      <c r="R879"/>
      <c r="S879"/>
    </row>
    <row r="880" spans="1:19">
      <c r="A880" s="1">
        <f>100000*D880+1000*C880+B880</f>
        <v>1799993</v>
      </c>
      <c r="B880" s="1">
        <v>-7</v>
      </c>
      <c r="C880" s="1">
        <v>0</v>
      </c>
      <c r="D880" s="2">
        <v>18</v>
      </c>
      <c r="E880" s="5">
        <v>1073.8800000000001</v>
      </c>
      <c r="F880" s="5">
        <v>38.4</v>
      </c>
      <c r="G880" s="6">
        <f>E880*E880</f>
        <v>1153218.2544000002</v>
      </c>
      <c r="H880" s="6">
        <f>2*E880*F880</f>
        <v>82473.984000000011</v>
      </c>
      <c r="I880" s="5">
        <v>1124.71</v>
      </c>
      <c r="J880" s="5">
        <v>42.09</v>
      </c>
      <c r="K880" s="6">
        <f>I880*I880</f>
        <v>1264972.5841000001</v>
      </c>
      <c r="L880" s="6">
        <f>2*I880*J880</f>
        <v>94678.087800000008</v>
      </c>
      <c r="M880" s="6">
        <f>0.5*(G880+K880)</f>
        <v>1209095.4192500003</v>
      </c>
      <c r="N880" s="5">
        <f>0.5*P880</f>
        <v>62781.164265838459</v>
      </c>
      <c r="O880" s="6">
        <f>G880-K880</f>
        <v>-111754.32969999989</v>
      </c>
      <c r="P880" s="6">
        <f>SQRT(H880*H880+L880*L880)</f>
        <v>125562.32853167692</v>
      </c>
      <c r="Q880" s="6">
        <f>(H880*H880-L880*L880)/(H880*H880+L880*L880)</f>
        <v>-0.13713029382433364</v>
      </c>
      <c r="R880"/>
      <c r="S880"/>
    </row>
    <row r="881" spans="1:19">
      <c r="A881" s="1">
        <f>100000*D881+1000*C881+B881</f>
        <v>1799994</v>
      </c>
      <c r="B881" s="1">
        <v>-6</v>
      </c>
      <c r="C881" s="1">
        <v>0</v>
      </c>
      <c r="D881" s="2">
        <v>18</v>
      </c>
      <c r="E881" s="5">
        <v>141.82</v>
      </c>
      <c r="F881" s="5">
        <v>242.52</v>
      </c>
      <c r="G881" s="6">
        <f>E881*E881</f>
        <v>20112.912399999997</v>
      </c>
      <c r="H881" s="6">
        <f>2*E881*F881</f>
        <v>68788.372799999997</v>
      </c>
      <c r="I881" s="5">
        <v>149.68</v>
      </c>
      <c r="J881" s="5">
        <v>242.79</v>
      </c>
      <c r="K881" s="6">
        <f>I881*I881</f>
        <v>22404.102400000003</v>
      </c>
      <c r="L881" s="6">
        <f>2*I881*J881</f>
        <v>72681.614400000006</v>
      </c>
      <c r="M881" s="6">
        <f>0.5*(G881+K881)</f>
        <v>21258.507400000002</v>
      </c>
      <c r="N881" s="5">
        <f>0.5*P881</f>
        <v>50036.13020673678</v>
      </c>
      <c r="O881" s="6">
        <f>G881-K881</f>
        <v>-2291.190000000006</v>
      </c>
      <c r="P881" s="6">
        <f>SQRT(H881*H881+L881*L881)</f>
        <v>100072.26041347356</v>
      </c>
      <c r="Q881" s="6">
        <f>(H881*H881-L881*L881)/(H881*H881+L881*L881)</f>
        <v>-5.4998171402069106E-2</v>
      </c>
      <c r="R881"/>
      <c r="S881"/>
    </row>
    <row r="882" spans="1:19">
      <c r="A882" s="1">
        <f>100000*D882+1000*C882+B882</f>
        <v>1799995</v>
      </c>
      <c r="B882" s="1">
        <v>-5</v>
      </c>
      <c r="C882" s="1">
        <v>0</v>
      </c>
      <c r="D882" s="2">
        <v>18</v>
      </c>
      <c r="E882" s="5">
        <v>135.93</v>
      </c>
      <c r="F882" s="5">
        <v>265.57</v>
      </c>
      <c r="G882" s="6">
        <f>E882*E882</f>
        <v>18476.964900000003</v>
      </c>
      <c r="H882" s="6">
        <f>2*E882*F882</f>
        <v>72197.860199999996</v>
      </c>
      <c r="I882" s="5">
        <v>182.09</v>
      </c>
      <c r="J882" s="5">
        <v>265.85000000000002</v>
      </c>
      <c r="K882" s="6">
        <f>I882*I882</f>
        <v>33156.768100000001</v>
      </c>
      <c r="L882" s="6">
        <f>2*I882*J882</f>
        <v>96817.253000000012</v>
      </c>
      <c r="M882" s="6">
        <f>0.5*(G882+K882)</f>
        <v>25816.866500000004</v>
      </c>
      <c r="N882" s="5">
        <f>0.5*P882</f>
        <v>60386.487511538449</v>
      </c>
      <c r="O882" s="6">
        <f>G882-K882</f>
        <v>-14679.803199999998</v>
      </c>
      <c r="P882" s="6">
        <f>SQRT(H882*H882+L882*L882)</f>
        <v>120772.9750230769</v>
      </c>
      <c r="Q882" s="6">
        <f>(H882*H882-L882*L882)/(H882*H882+L882*L882)</f>
        <v>-0.28527476032044813</v>
      </c>
      <c r="R882"/>
      <c r="S882"/>
    </row>
    <row r="883" spans="1:19">
      <c r="A883" s="1">
        <f>100000*D883+1000*C883+B883</f>
        <v>1799996</v>
      </c>
      <c r="B883" s="1">
        <v>-4</v>
      </c>
      <c r="C883" s="1">
        <v>0</v>
      </c>
      <c r="D883" s="2">
        <v>18</v>
      </c>
      <c r="E883" s="5">
        <v>1239.23</v>
      </c>
      <c r="F883" s="5">
        <v>31.5</v>
      </c>
      <c r="G883" s="6">
        <f>E883*E883</f>
        <v>1535690.9929</v>
      </c>
      <c r="H883" s="6">
        <f>2*E883*F883</f>
        <v>78071.490000000005</v>
      </c>
      <c r="I883" s="5">
        <v>1249.1600000000001</v>
      </c>
      <c r="J883" s="5">
        <v>31.41</v>
      </c>
      <c r="K883" s="6">
        <f>I883*I883</f>
        <v>1560400.7056000002</v>
      </c>
      <c r="L883" s="6">
        <f>2*I883*J883</f>
        <v>78472.231200000009</v>
      </c>
      <c r="M883" s="6">
        <f>0.5*(G883+K883)</f>
        <v>1548045.84925</v>
      </c>
      <c r="N883" s="5">
        <f>0.5*P883</f>
        <v>55346.74475596183</v>
      </c>
      <c r="O883" s="6">
        <f>G883-K883</f>
        <v>-24709.712700000266</v>
      </c>
      <c r="P883" s="6">
        <f>SQRT(H883*H883+L883*L883)</f>
        <v>110693.48951192366</v>
      </c>
      <c r="Q883" s="6">
        <f>(H883*H883-L883*L883)/(H883*H883+L883*L883)</f>
        <v>-5.1198294098080124E-3</v>
      </c>
      <c r="R883"/>
      <c r="S883"/>
    </row>
    <row r="884" spans="1:19">
      <c r="A884" s="1">
        <f>100000*D884+1000*C884+B884</f>
        <v>1799997</v>
      </c>
      <c r="B884" s="1">
        <v>-3</v>
      </c>
      <c r="C884" s="1">
        <v>0</v>
      </c>
      <c r="D884" s="2">
        <v>18</v>
      </c>
      <c r="E884" s="5">
        <v>65.13</v>
      </c>
      <c r="F884" s="5">
        <v>219.52</v>
      </c>
      <c r="G884" s="6">
        <f>E884*E884</f>
        <v>4241.9168999999993</v>
      </c>
      <c r="H884" s="6">
        <f>2*E884*F884</f>
        <v>28594.675199999998</v>
      </c>
      <c r="I884" s="5">
        <v>64.400000000000006</v>
      </c>
      <c r="J884" s="5">
        <v>221.92</v>
      </c>
      <c r="K884" s="6">
        <f>I884*I884</f>
        <v>4147.3600000000006</v>
      </c>
      <c r="L884" s="6">
        <f>2*I884*J884</f>
        <v>28583.296000000002</v>
      </c>
      <c r="M884" s="6">
        <f>0.5*(G884+K884)</f>
        <v>4194.6384500000004</v>
      </c>
      <c r="N884" s="5">
        <f>0.5*P884</f>
        <v>20215.465985336024</v>
      </c>
      <c r="O884" s="6">
        <f>G884-K884</f>
        <v>94.556899999998677</v>
      </c>
      <c r="P884" s="6">
        <f>SQRT(H884*H884+L884*L884)</f>
        <v>40430.931970672049</v>
      </c>
      <c r="Q884" s="6">
        <f>(H884*H884-L884*L884)/(H884*H884+L884*L884)</f>
        <v>3.9802739798177142E-4</v>
      </c>
      <c r="R884"/>
      <c r="S884"/>
    </row>
    <row r="885" spans="1:19">
      <c r="A885" s="1">
        <f>100000*D885+1000*C885+B885</f>
        <v>1799998</v>
      </c>
      <c r="B885" s="1">
        <v>-2</v>
      </c>
      <c r="C885" s="1">
        <v>0</v>
      </c>
      <c r="D885" s="2">
        <v>18</v>
      </c>
      <c r="E885" s="5">
        <v>1358.15</v>
      </c>
      <c r="F885" s="5">
        <v>30.18</v>
      </c>
      <c r="G885" s="6">
        <f>E885*E885</f>
        <v>1844571.4225000003</v>
      </c>
      <c r="H885" s="6">
        <f>2*E885*F885</f>
        <v>81977.934000000008</v>
      </c>
      <c r="I885" s="5">
        <v>1359.75</v>
      </c>
      <c r="J885" s="5">
        <v>29.64</v>
      </c>
      <c r="K885" s="6">
        <f>I885*I885</f>
        <v>1848920.0625</v>
      </c>
      <c r="L885" s="6">
        <f>2*I885*J885</f>
        <v>80605.98</v>
      </c>
      <c r="M885" s="6">
        <f>0.5*(G885+K885)</f>
        <v>1846745.7425000002</v>
      </c>
      <c r="N885" s="5">
        <f>0.5*P885</f>
        <v>57484.14058387922</v>
      </c>
      <c r="O885" s="6">
        <f>G885-K885</f>
        <v>-4348.6399999996647</v>
      </c>
      <c r="P885" s="6">
        <f>SQRT(H885*H885+L885*L885)</f>
        <v>114968.28116775844</v>
      </c>
      <c r="Q885" s="6">
        <f>(H885*H885-L885*L885)/(H885*H885+L885*L885)</f>
        <v>1.6875670909773662E-2</v>
      </c>
      <c r="R885"/>
      <c r="S885"/>
    </row>
    <row r="886" spans="1:19">
      <c r="A886" s="1">
        <f>100000*D886+1000*C886+B886</f>
        <v>1799999</v>
      </c>
      <c r="B886" s="1">
        <v>-1</v>
      </c>
      <c r="C886" s="1">
        <v>0</v>
      </c>
      <c r="D886" s="2">
        <v>18</v>
      </c>
      <c r="E886" s="5">
        <v>190.84</v>
      </c>
      <c r="F886" s="5">
        <v>240.61</v>
      </c>
      <c r="G886" s="6">
        <f>E886*E886</f>
        <v>36419.905599999998</v>
      </c>
      <c r="H886" s="6">
        <f>2*E886*F886</f>
        <v>91836.024800000014</v>
      </c>
      <c r="I886" s="5">
        <v>234.93</v>
      </c>
      <c r="J886" s="5">
        <v>240.73</v>
      </c>
      <c r="K886" s="6">
        <f>I886*I886</f>
        <v>55192.104900000006</v>
      </c>
      <c r="L886" s="6">
        <f>2*I886*J886</f>
        <v>113109.39779999999</v>
      </c>
      <c r="M886" s="6">
        <f>0.5*(G886+K886)</f>
        <v>45806.005250000002</v>
      </c>
      <c r="N886" s="5">
        <f>0.5*P886</f>
        <v>72848.457982555919</v>
      </c>
      <c r="O886" s="6">
        <f>G886-K886</f>
        <v>-18772.199300000007</v>
      </c>
      <c r="P886" s="6">
        <f>SQRT(H886*H886+L886*L886)</f>
        <v>145696.91596511184</v>
      </c>
      <c r="Q886" s="6">
        <f>(H886*H886-L886*L886)/(H886*H886+L886*L886)</f>
        <v>-0.20538742966783538</v>
      </c>
      <c r="R886"/>
      <c r="S886"/>
    </row>
    <row r="887" spans="1:19">
      <c r="A887" s="1">
        <f>100000*D887+1000*C887+B887</f>
        <v>1800000</v>
      </c>
      <c r="B887" s="1">
        <v>0</v>
      </c>
      <c r="C887" s="1">
        <v>0</v>
      </c>
      <c r="D887" s="2">
        <v>18</v>
      </c>
      <c r="E887" s="5">
        <v>1230.56</v>
      </c>
      <c r="F887" s="5">
        <v>32.270000000000003</v>
      </c>
      <c r="G887" s="6">
        <f>E887*E887</f>
        <v>1514277.9135999999</v>
      </c>
      <c r="H887" s="6">
        <f>2*E887*F887</f>
        <v>79420.342400000009</v>
      </c>
      <c r="I887" s="5">
        <v>1238.67</v>
      </c>
      <c r="J887" s="5">
        <v>31.84</v>
      </c>
      <c r="K887" s="6">
        <f>I887*I887</f>
        <v>1534303.3689000001</v>
      </c>
      <c r="L887" s="6">
        <f>2*I887*J887</f>
        <v>78878.505600000004</v>
      </c>
      <c r="M887" s="6">
        <f>0.5*(G887+K887)</f>
        <v>1524290.6412499999</v>
      </c>
      <c r="N887" s="5">
        <f>0.5*P887</f>
        <v>55967.422293291456</v>
      </c>
      <c r="O887" s="6">
        <f>G887-K887</f>
        <v>-20025.455300000263</v>
      </c>
      <c r="P887" s="6">
        <f>SQRT(H887*H887+L887*L887)</f>
        <v>111934.84458658291</v>
      </c>
      <c r="Q887" s="6">
        <f>(H887*H887-L887*L887)/(H887*H887+L887*L887)</f>
        <v>6.8456651293304057E-3</v>
      </c>
      <c r="R887"/>
      <c r="S887"/>
    </row>
    <row r="888" spans="1:19">
      <c r="A888" s="1">
        <f>100000*D888+1000*C888+B888</f>
        <v>1800001</v>
      </c>
      <c r="B888" s="1">
        <v>1</v>
      </c>
      <c r="C888" s="1">
        <v>0</v>
      </c>
      <c r="D888" s="2">
        <v>18</v>
      </c>
      <c r="E888" s="5">
        <v>126.15</v>
      </c>
      <c r="F888" s="5">
        <v>223.97</v>
      </c>
      <c r="G888" s="6">
        <f>E888*E888</f>
        <v>15913.822500000002</v>
      </c>
      <c r="H888" s="6">
        <f>2*E888*F888</f>
        <v>56507.631000000001</v>
      </c>
      <c r="I888" s="5">
        <v>258.02999999999997</v>
      </c>
      <c r="J888" s="5">
        <v>168.21</v>
      </c>
      <c r="K888" s="6">
        <f>I888*I888</f>
        <v>66579.48089999998</v>
      </c>
      <c r="L888" s="6">
        <f>2*I888*J888</f>
        <v>86806.45259999999</v>
      </c>
      <c r="M888" s="6">
        <f>0.5*(G888+K888)</f>
        <v>41246.651699999988</v>
      </c>
      <c r="N888" s="5">
        <f>0.5*P888</f>
        <v>51789.17013775227</v>
      </c>
      <c r="O888" s="6">
        <f>G888-K888</f>
        <v>-50665.658399999978</v>
      </c>
      <c r="P888" s="6">
        <f>SQRT(H888*H888+L888*L888)</f>
        <v>103578.34027550454</v>
      </c>
      <c r="Q888" s="6">
        <f>(H888*H888-L888*L888)/(H888*H888+L888*L888)</f>
        <v>-0.40474054640310808</v>
      </c>
      <c r="R888"/>
      <c r="S888"/>
    </row>
    <row r="889" spans="1:19">
      <c r="A889" s="1">
        <f>100000*D889+1000*C889+B889</f>
        <v>1800002</v>
      </c>
      <c r="B889" s="1">
        <v>2</v>
      </c>
      <c r="C889" s="1">
        <v>0</v>
      </c>
      <c r="D889" s="2">
        <v>18</v>
      </c>
      <c r="E889" s="5">
        <v>1341.32</v>
      </c>
      <c r="F889" s="5">
        <v>34.369999999999997</v>
      </c>
      <c r="G889" s="6">
        <f>E889*E889</f>
        <v>1799139.3423999997</v>
      </c>
      <c r="H889" s="6">
        <f>2*E889*F889</f>
        <v>92202.33679999999</v>
      </c>
      <c r="I889" s="5">
        <v>1323.4</v>
      </c>
      <c r="J889" s="5">
        <v>29.97</v>
      </c>
      <c r="K889" s="6">
        <f>I889*I889</f>
        <v>1751387.5600000003</v>
      </c>
      <c r="L889" s="6">
        <f>2*I889*J889</f>
        <v>79324.596000000005</v>
      </c>
      <c r="M889" s="6">
        <f>0.5*(G889+K889)</f>
        <v>1775263.4512</v>
      </c>
      <c r="N889" s="5">
        <f>0.5*P889</f>
        <v>60814.600306883236</v>
      </c>
      <c r="O889" s="6">
        <f>G889-K889</f>
        <v>47751.782399999443</v>
      </c>
      <c r="P889" s="6">
        <f>SQRT(H889*H889+L889*L889)</f>
        <v>121629.20061376647</v>
      </c>
      <c r="Q889" s="6">
        <f>(H889*H889-L889*L889)/(H889*H889+L889*L889)</f>
        <v>0.14931254444164363</v>
      </c>
      <c r="R889"/>
      <c r="S889"/>
    </row>
    <row r="890" spans="1:19">
      <c r="A890" s="1">
        <f>100000*D890+1000*C890+B890</f>
        <v>1800004</v>
      </c>
      <c r="B890" s="1">
        <v>4</v>
      </c>
      <c r="C890" s="1">
        <v>0</v>
      </c>
      <c r="D890" s="2">
        <v>18</v>
      </c>
      <c r="E890" s="5">
        <v>1245.81</v>
      </c>
      <c r="F890" s="5">
        <v>31.58</v>
      </c>
      <c r="G890" s="6">
        <f>E890*E890</f>
        <v>1552042.5560999999</v>
      </c>
      <c r="H890" s="6">
        <f>2*E890*F890</f>
        <v>78685.359599999996</v>
      </c>
      <c r="I890" s="5">
        <v>1223.33</v>
      </c>
      <c r="J890" s="5">
        <v>31.8</v>
      </c>
      <c r="K890" s="6">
        <f>I890*I890</f>
        <v>1496536.2888999998</v>
      </c>
      <c r="L890" s="6">
        <f>2*I890*J890</f>
        <v>77803.788</v>
      </c>
      <c r="M890" s="6">
        <f>0.5*(G890+K890)</f>
        <v>1524289.4224999999</v>
      </c>
      <c r="N890" s="5">
        <f>0.5*P890</f>
        <v>55328.146640137544</v>
      </c>
      <c r="O890" s="6">
        <f>G890-K890</f>
        <v>55506.267200000118</v>
      </c>
      <c r="P890" s="6">
        <f>SQRT(H890*H890+L890*L890)</f>
        <v>110656.29328027509</v>
      </c>
      <c r="Q890" s="6">
        <f>(H890*H890-L890*L890)/(H890*H890+L890*L890)</f>
        <v>1.1266514479793847E-2</v>
      </c>
      <c r="R890"/>
      <c r="S890"/>
    </row>
    <row r="891" spans="1:19">
      <c r="A891" s="1">
        <f>100000*D891+1000*C891+B891</f>
        <v>1800005</v>
      </c>
      <c r="B891" s="1">
        <v>5</v>
      </c>
      <c r="C891" s="1">
        <v>0</v>
      </c>
      <c r="D891" s="2">
        <v>18</v>
      </c>
      <c r="E891" s="5">
        <v>233.19</v>
      </c>
      <c r="F891" s="5">
        <v>239.95</v>
      </c>
      <c r="G891" s="6">
        <f>E891*E891</f>
        <v>54377.576099999998</v>
      </c>
      <c r="H891" s="6">
        <f>2*E891*F891</f>
        <v>111907.88099999999</v>
      </c>
      <c r="I891" s="5">
        <v>249.76</v>
      </c>
      <c r="J891" s="5">
        <v>216.53</v>
      </c>
      <c r="K891" s="6">
        <f>I891*I891</f>
        <v>62380.057599999993</v>
      </c>
      <c r="L891" s="6">
        <f>2*I891*J891</f>
        <v>108161.0656</v>
      </c>
      <c r="M891" s="6">
        <f>0.5*(G891+K891)</f>
        <v>58378.816849999996</v>
      </c>
      <c r="N891" s="5">
        <f>0.5*P891</f>
        <v>77817.398346445741</v>
      </c>
      <c r="O891" s="6">
        <f>G891-K891</f>
        <v>-8002.4814999999944</v>
      </c>
      <c r="P891" s="6">
        <f>SQRT(H891*H891+L891*L891)</f>
        <v>155634.79669289148</v>
      </c>
      <c r="Q891" s="6">
        <f>(H891*H891-L891*L891)/(H891*H891+L891*L891)</f>
        <v>3.4041419052917757E-2</v>
      </c>
      <c r="R891"/>
      <c r="S891"/>
    </row>
    <row r="892" spans="1:19">
      <c r="A892" s="1">
        <f>100000*D892+1000*C892+B892</f>
        <v>1800006</v>
      </c>
      <c r="B892" s="1">
        <v>6</v>
      </c>
      <c r="C892" s="1">
        <v>0</v>
      </c>
      <c r="D892" s="2">
        <v>18</v>
      </c>
      <c r="E892" s="5">
        <v>118.84</v>
      </c>
      <c r="F892" s="5">
        <v>269.47000000000003</v>
      </c>
      <c r="G892" s="6">
        <f>E892*E892</f>
        <v>14122.945600000001</v>
      </c>
      <c r="H892" s="6">
        <f>2*E892*F892</f>
        <v>64047.629600000007</v>
      </c>
      <c r="I892" s="5">
        <v>95.22</v>
      </c>
      <c r="J892" s="5">
        <v>268.06</v>
      </c>
      <c r="K892" s="6">
        <f>I892*I892</f>
        <v>9066.8483999999989</v>
      </c>
      <c r="L892" s="6">
        <f>2*I892*J892</f>
        <v>51049.346400000002</v>
      </c>
      <c r="M892" s="6">
        <f>0.5*(G892+K892)</f>
        <v>11594.897000000001</v>
      </c>
      <c r="N892" s="5">
        <f>0.5*P892</f>
        <v>40951.601388852883</v>
      </c>
      <c r="O892" s="6">
        <f>G892-K892</f>
        <v>5056.097200000002</v>
      </c>
      <c r="P892" s="6">
        <f>SQRT(H892*H892+L892*L892)</f>
        <v>81903.202777705766</v>
      </c>
      <c r="Q892" s="6">
        <f>(H892*H892-L892*L892)/(H892*H892+L892*L892)</f>
        <v>0.22302222198719548</v>
      </c>
      <c r="R892"/>
      <c r="S892"/>
    </row>
    <row r="893" spans="1:19">
      <c r="A893" s="1">
        <f>100000*D893+1000*C893+B893</f>
        <v>1800007</v>
      </c>
      <c r="B893" s="1">
        <v>7</v>
      </c>
      <c r="C893" s="1">
        <v>0</v>
      </c>
      <c r="D893" s="2">
        <v>18</v>
      </c>
      <c r="E893" s="5">
        <v>1113.6099999999999</v>
      </c>
      <c r="F893" s="5">
        <v>37.75</v>
      </c>
      <c r="G893" s="6">
        <f>E893*E893</f>
        <v>1240127.2320999997</v>
      </c>
      <c r="H893" s="6">
        <f>2*E893*F893</f>
        <v>84077.554999999993</v>
      </c>
      <c r="I893" s="5">
        <v>1083.1300000000001</v>
      </c>
      <c r="J893" s="5">
        <v>38.15</v>
      </c>
      <c r="K893" s="6">
        <f>I893*I893</f>
        <v>1173170.5969000002</v>
      </c>
      <c r="L893" s="6">
        <f>2*I893*J893</f>
        <v>82642.819000000003</v>
      </c>
      <c r="M893" s="6">
        <f>0.5*(G893+K893)</f>
        <v>1206648.9145</v>
      </c>
      <c r="N893" s="5">
        <f>0.5*P893</f>
        <v>58946.736099305752</v>
      </c>
      <c r="O893" s="6">
        <f>G893-K893</f>
        <v>66956.635199999437</v>
      </c>
      <c r="P893" s="6">
        <f>SQRT(H893*H893+L893*L893)</f>
        <v>117893.4721986115</v>
      </c>
      <c r="Q893" s="6">
        <f>(H893*H893-L893*L893)/(H893*H893+L893*L893)</f>
        <v>1.7210011243087558E-2</v>
      </c>
      <c r="R893"/>
      <c r="S893"/>
    </row>
    <row r="894" spans="1:19">
      <c r="A894" s="1">
        <f>100000*D894+1000*C894+B894</f>
        <v>1800008</v>
      </c>
      <c r="B894" s="1">
        <v>8</v>
      </c>
      <c r="C894" s="1">
        <v>0</v>
      </c>
      <c r="D894" s="2">
        <v>18</v>
      </c>
      <c r="E894" s="5">
        <v>365.52</v>
      </c>
      <c r="F894" s="5">
        <v>147.33000000000001</v>
      </c>
      <c r="G894" s="6">
        <f>E894*E894</f>
        <v>133604.87039999999</v>
      </c>
      <c r="H894" s="6">
        <f>2*E894*F894</f>
        <v>107704.1232</v>
      </c>
      <c r="I894" s="5">
        <v>337.18</v>
      </c>
      <c r="J894" s="5">
        <v>163.89</v>
      </c>
      <c r="K894" s="6">
        <f>I894*I894</f>
        <v>113690.3524</v>
      </c>
      <c r="L894" s="6">
        <f>2*I894*J894</f>
        <v>110520.86039999999</v>
      </c>
      <c r="M894" s="6">
        <f>0.5*(G894+K894)</f>
        <v>123647.61139999999</v>
      </c>
      <c r="N894" s="5">
        <f>0.5*P894</f>
        <v>77160.609668789344</v>
      </c>
      <c r="O894" s="6">
        <f>G894-K894</f>
        <v>19914.517999999982</v>
      </c>
      <c r="P894" s="6">
        <f>SQRT(H894*H894+L894*L894)</f>
        <v>154321.21933757869</v>
      </c>
      <c r="Q894" s="6">
        <f>(H894*H894-L894*L894)/(H894*H894+L894*L894)</f>
        <v>-2.5810683578645893E-2</v>
      </c>
      <c r="R894"/>
      <c r="S894"/>
    </row>
    <row r="895" spans="1:19">
      <c r="A895" s="1">
        <f>100000*D895+1000*C895+B895</f>
        <v>1802000</v>
      </c>
      <c r="B895" s="1">
        <v>0</v>
      </c>
      <c r="C895" s="1">
        <v>2</v>
      </c>
      <c r="D895" s="2">
        <v>18</v>
      </c>
      <c r="E895" s="5">
        <v>2112.38</v>
      </c>
      <c r="F895" s="5">
        <v>26.17</v>
      </c>
      <c r="G895" s="6">
        <f>E895*E895</f>
        <v>4462149.2644000007</v>
      </c>
      <c r="H895" s="6">
        <f>2*E895*F895</f>
        <v>110561.96920000001</v>
      </c>
      <c r="I895" s="5">
        <v>2041.59</v>
      </c>
      <c r="J895" s="5">
        <v>24.86</v>
      </c>
      <c r="K895" s="6">
        <f>I895*I895</f>
        <v>4168089.7280999995</v>
      </c>
      <c r="L895" s="6">
        <f>2*I895*J895</f>
        <v>101507.85479999999</v>
      </c>
      <c r="M895" s="6">
        <f>0.5*(G895+K895)</f>
        <v>4315119.4962499999</v>
      </c>
      <c r="N895" s="5">
        <f>0.5*P895</f>
        <v>75046.308402678318</v>
      </c>
      <c r="O895" s="6">
        <f>G895-K895</f>
        <v>294059.5363000012</v>
      </c>
      <c r="P895" s="6">
        <f>SQRT(H895*H895+L895*L895)</f>
        <v>150092.61680535664</v>
      </c>
      <c r="Q895" s="6">
        <f>(H895*H895-L895*L895)/(H895*H895+L895*L895)</f>
        <v>8.5232689881514612E-2</v>
      </c>
      <c r="R895"/>
      <c r="S895"/>
    </row>
    <row r="896" spans="1:19">
      <c r="A896" s="1">
        <f>100000*D896+1000*C896+B896</f>
        <v>1803000</v>
      </c>
      <c r="B896" s="1">
        <v>0</v>
      </c>
      <c r="C896" s="1">
        <v>3</v>
      </c>
      <c r="D896" s="2">
        <v>18</v>
      </c>
      <c r="E896" s="5">
        <v>953.32</v>
      </c>
      <c r="F896" s="5">
        <v>34.6</v>
      </c>
      <c r="G896" s="6">
        <f>E896*E896</f>
        <v>908819.02240000013</v>
      </c>
      <c r="H896" s="6">
        <f>2*E896*F896</f>
        <v>65969.744000000006</v>
      </c>
      <c r="I896" s="5">
        <v>936.23</v>
      </c>
      <c r="J896" s="5">
        <v>39.68</v>
      </c>
      <c r="K896" s="6">
        <f>I896*I896</f>
        <v>876526.61290000007</v>
      </c>
      <c r="L896" s="6">
        <f>2*I896*J896</f>
        <v>74299.212799999994</v>
      </c>
      <c r="M896" s="6">
        <f>0.5*(G896+K896)</f>
        <v>892672.8176500001</v>
      </c>
      <c r="N896" s="5">
        <f>0.5*P896</f>
        <v>49679.92589096028</v>
      </c>
      <c r="O896" s="6">
        <f>G896-K896</f>
        <v>32292.409500000067</v>
      </c>
      <c r="P896" s="6">
        <f>SQRT(H896*H896+L896*L896)</f>
        <v>99359.851781920559</v>
      </c>
      <c r="Q896" s="6">
        <f>(H896*H896-L896*L896)/(H896*H896+L896*L896)</f>
        <v>-0.11834693174094539</v>
      </c>
      <c r="R896"/>
      <c r="S896"/>
    </row>
    <row r="897" spans="1:19">
      <c r="A897" s="1">
        <f>100000*D897+1000*C897+B897</f>
        <v>1804000</v>
      </c>
      <c r="B897" s="1">
        <v>0</v>
      </c>
      <c r="C897" s="1">
        <v>4</v>
      </c>
      <c r="D897" s="2">
        <v>18</v>
      </c>
      <c r="E897" s="5">
        <v>898.95</v>
      </c>
      <c r="F897" s="5">
        <v>36.22</v>
      </c>
      <c r="G897" s="6">
        <f>E897*E897</f>
        <v>808111.10250000004</v>
      </c>
      <c r="H897" s="6">
        <f>2*E897*F897</f>
        <v>65119.938000000002</v>
      </c>
      <c r="I897" s="5">
        <v>868.59</v>
      </c>
      <c r="J897" s="5">
        <v>37.39</v>
      </c>
      <c r="K897" s="6">
        <f>I897*I897</f>
        <v>754448.58810000005</v>
      </c>
      <c r="L897" s="6">
        <f>2*I897*J897</f>
        <v>64953.160200000006</v>
      </c>
      <c r="M897" s="6">
        <f>0.5*(G897+K897)</f>
        <v>781279.84530000004</v>
      </c>
      <c r="N897" s="5">
        <f>0.5*P897</f>
        <v>45987.822695499264</v>
      </c>
      <c r="O897" s="6">
        <f>G897-K897</f>
        <v>53662.514399999985</v>
      </c>
      <c r="P897" s="6">
        <f>SQRT(H897*H897+L897*L897)</f>
        <v>91975.645390998528</v>
      </c>
      <c r="Q897" s="6">
        <f>(H897*H897-L897*L897)/(H897*H897+L897*L897)</f>
        <v>2.5643661621944018E-3</v>
      </c>
      <c r="R897"/>
      <c r="S897"/>
    </row>
    <row r="898" spans="1:19">
      <c r="A898" s="1">
        <f>100000*D898+1000*C898+B898</f>
        <v>1805000</v>
      </c>
      <c r="B898" s="1">
        <v>0</v>
      </c>
      <c r="C898" s="1">
        <v>5</v>
      </c>
      <c r="D898" s="2">
        <v>18</v>
      </c>
      <c r="E898" s="5">
        <v>730.66</v>
      </c>
      <c r="F898" s="5">
        <v>49.78</v>
      </c>
      <c r="G898" s="6">
        <f>E898*E898</f>
        <v>533864.03559999994</v>
      </c>
      <c r="H898" s="6">
        <f>2*E898*F898</f>
        <v>72744.509600000005</v>
      </c>
      <c r="I898" s="5">
        <v>745.72</v>
      </c>
      <c r="J898" s="5">
        <v>49.12</v>
      </c>
      <c r="K898" s="6">
        <f>I898*I898</f>
        <v>556098.31839999999</v>
      </c>
      <c r="L898" s="6">
        <f>2*I898*J898</f>
        <v>73259.532800000001</v>
      </c>
      <c r="M898" s="6">
        <f>0.5*(G898+K898)</f>
        <v>544981.17699999991</v>
      </c>
      <c r="N898" s="5">
        <f>0.5*P898</f>
        <v>51620.545384126774</v>
      </c>
      <c r="O898" s="6">
        <f>G898-K898</f>
        <v>-22234.282800000045</v>
      </c>
      <c r="P898" s="6">
        <f>SQRT(H898*H898+L898*L898)</f>
        <v>103241.09076825355</v>
      </c>
      <c r="Q898" s="6">
        <f>(H898*H898-L898*L898)/(H898*H898+L898*L898)</f>
        <v>-7.0548292115626835E-3</v>
      </c>
      <c r="R898"/>
      <c r="S898"/>
    </row>
    <row r="899" spans="1:19">
      <c r="A899" s="1">
        <f>100000*D899+1000*C899+B899</f>
        <v>1806000</v>
      </c>
      <c r="B899" s="1">
        <v>0</v>
      </c>
      <c r="C899" s="1">
        <v>6</v>
      </c>
      <c r="D899" s="2">
        <v>18</v>
      </c>
      <c r="E899" s="5">
        <v>211.76</v>
      </c>
      <c r="F899" s="5">
        <v>238.89</v>
      </c>
      <c r="G899" s="6">
        <f>E899*E899</f>
        <v>44842.297599999998</v>
      </c>
      <c r="H899" s="6">
        <f>2*E899*F899</f>
        <v>101174.69279999999</v>
      </c>
      <c r="I899" s="5">
        <v>165.62</v>
      </c>
      <c r="J899" s="5">
        <v>241.53</v>
      </c>
      <c r="K899" s="6">
        <f>I899*I899</f>
        <v>27429.984400000001</v>
      </c>
      <c r="L899" s="6">
        <f>2*I899*J899</f>
        <v>80004.397200000007</v>
      </c>
      <c r="M899" s="6">
        <f>0.5*(G899+K899)</f>
        <v>36136.141000000003</v>
      </c>
      <c r="N899" s="5">
        <f>0.5*P899</f>
        <v>64492.290303783091</v>
      </c>
      <c r="O899" s="6">
        <f>G899-K899</f>
        <v>17412.313199999997</v>
      </c>
      <c r="P899" s="6">
        <f>SQRT(H899*H899+L899*L899)</f>
        <v>128984.58060756618</v>
      </c>
      <c r="Q899" s="6">
        <f>(H899*H899-L899*L899)/(H899*H899+L899*L899)</f>
        <v>0.23054696230388377</v>
      </c>
      <c r="R899"/>
      <c r="S899"/>
    </row>
    <row r="900" spans="1:19">
      <c r="A900" s="1">
        <f>100000*D900+1000*C900+B900</f>
        <v>1807000</v>
      </c>
      <c r="B900" s="1">
        <v>0</v>
      </c>
      <c r="C900" s="1">
        <v>7</v>
      </c>
      <c r="D900" s="2">
        <v>18</v>
      </c>
      <c r="E900" s="5">
        <v>141.44999999999999</v>
      </c>
      <c r="F900" s="5">
        <v>240.41</v>
      </c>
      <c r="G900" s="6">
        <f>E900*E900</f>
        <v>20008.102499999997</v>
      </c>
      <c r="H900" s="6">
        <f>2*E900*F900</f>
        <v>68011.988999999987</v>
      </c>
      <c r="I900" s="5">
        <v>195.17</v>
      </c>
      <c r="J900" s="5">
        <v>242.47</v>
      </c>
      <c r="K900" s="6">
        <f>I900*I900</f>
        <v>38091.328899999993</v>
      </c>
      <c r="L900" s="6">
        <f>2*I900*J900</f>
        <v>94645.739799999996</v>
      </c>
      <c r="M900" s="6">
        <f>0.5*(G900+K900)</f>
        <v>29049.715699999993</v>
      </c>
      <c r="N900" s="5">
        <f>0.5*P900</f>
        <v>58274.02232132561</v>
      </c>
      <c r="O900" s="6">
        <f>G900-K900</f>
        <v>-18083.226399999996</v>
      </c>
      <c r="P900" s="6">
        <f>SQRT(H900*H900+L900*L900)</f>
        <v>116548.04464265122</v>
      </c>
      <c r="Q900" s="6">
        <f>(H900*H900-L900*L900)/(H900*H900+L900*L900)</f>
        <v>-0.31893123351054659</v>
      </c>
      <c r="R900"/>
      <c r="S900"/>
    </row>
    <row r="901" spans="1:19">
      <c r="A901" s="1">
        <f>100000*D901+1000*C901+B901</f>
        <v>1808000</v>
      </c>
      <c r="B901" s="1">
        <v>0</v>
      </c>
      <c r="C901" s="1">
        <v>8</v>
      </c>
      <c r="D901" s="2">
        <v>18</v>
      </c>
      <c r="E901" s="5">
        <v>644.09</v>
      </c>
      <c r="F901" s="5">
        <v>59.08</v>
      </c>
      <c r="G901" s="6">
        <f>E901*E901</f>
        <v>414851.92810000002</v>
      </c>
      <c r="H901" s="6">
        <f>2*E901*F901</f>
        <v>76105.674400000004</v>
      </c>
      <c r="I901" s="5">
        <v>605.03</v>
      </c>
      <c r="J901" s="5">
        <v>64.73</v>
      </c>
      <c r="K901" s="6">
        <f>I901*I901</f>
        <v>366061.30089999997</v>
      </c>
      <c r="L901" s="6">
        <f>2*I901*J901</f>
        <v>78327.183799999999</v>
      </c>
      <c r="M901" s="6">
        <f>0.5*(G901+K901)</f>
        <v>390456.61450000003</v>
      </c>
      <c r="N901" s="5">
        <f>0.5*P901</f>
        <v>54605.909473970394</v>
      </c>
      <c r="O901" s="6">
        <f>G901-K901</f>
        <v>48790.627200000046</v>
      </c>
      <c r="P901" s="6">
        <f>SQRT(H901*H901+L901*L901)</f>
        <v>109211.81894794079</v>
      </c>
      <c r="Q901" s="6">
        <f>(H901*H901-L901*L901)/(H901*H901+L901*L901)</f>
        <v>-2.8763953876135739E-2</v>
      </c>
      <c r="R901"/>
      <c r="S901"/>
    </row>
    <row r="902" spans="1:19">
      <c r="A902" s="1">
        <f>100000*D902+1000*C902+B902</f>
        <v>1809000</v>
      </c>
      <c r="B902" s="1">
        <v>0</v>
      </c>
      <c r="C902" s="1">
        <v>9</v>
      </c>
      <c r="D902" s="2">
        <v>18</v>
      </c>
      <c r="E902" s="5">
        <v>475.71</v>
      </c>
      <c r="F902" s="5">
        <v>144.01</v>
      </c>
      <c r="G902" s="6">
        <f>E902*E902</f>
        <v>226300.00409999999</v>
      </c>
      <c r="H902" s="6">
        <f>2*E902*F902</f>
        <v>137013.99419999999</v>
      </c>
      <c r="I902" s="5">
        <v>459.46</v>
      </c>
      <c r="J902" s="5">
        <v>150.85</v>
      </c>
      <c r="K902" s="6">
        <f>I902*I902</f>
        <v>211103.49159999998</v>
      </c>
      <c r="L902" s="6">
        <f>2*I902*J902</f>
        <v>138619.08199999999</v>
      </c>
      <c r="M902" s="6">
        <f>0.5*(G902+K902)</f>
        <v>218701.74784999999</v>
      </c>
      <c r="N902" s="5">
        <f>0.5*P902</f>
        <v>97452.660945148586</v>
      </c>
      <c r="O902" s="6">
        <f>G902-K902</f>
        <v>15196.512500000012</v>
      </c>
      <c r="P902" s="6">
        <f>SQRT(H902*H902+L902*L902)</f>
        <v>194905.32189029717</v>
      </c>
      <c r="Q902" s="6">
        <f>(H902*H902-L902*L902)/(H902*H902+L902*L902)</f>
        <v>-1.1646159412738487E-2</v>
      </c>
      <c r="R902"/>
      <c r="S902"/>
    </row>
    <row r="903" spans="1:19">
      <c r="A903" s="1">
        <f>100000*D903+1000*C903+B903</f>
        <v>1810000</v>
      </c>
      <c r="B903" s="1">
        <v>0</v>
      </c>
      <c r="C903" s="1">
        <v>10</v>
      </c>
      <c r="D903" s="2">
        <v>18</v>
      </c>
      <c r="E903" s="5">
        <v>873.1</v>
      </c>
      <c r="F903" s="5">
        <v>68.66</v>
      </c>
      <c r="G903" s="6">
        <f>E903*E903</f>
        <v>762303.61</v>
      </c>
      <c r="H903" s="6">
        <f>2*E903*F903</f>
        <v>119894.092</v>
      </c>
      <c r="I903" s="5">
        <v>893.17</v>
      </c>
      <c r="J903" s="5">
        <v>66.11</v>
      </c>
      <c r="K903" s="6">
        <f>I903*I903</f>
        <v>797752.64889999991</v>
      </c>
      <c r="L903" s="6">
        <f>2*I903*J903</f>
        <v>118094.9374</v>
      </c>
      <c r="M903" s="6">
        <f>0.5*(G903+K903)</f>
        <v>780028.12944999989</v>
      </c>
      <c r="N903" s="5">
        <f>0.5*P903</f>
        <v>84144.232624723576</v>
      </c>
      <c r="O903" s="6">
        <f>G903-K903</f>
        <v>-35449.038899999927</v>
      </c>
      <c r="P903" s="6">
        <f>SQRT(H903*H903+L903*L903)</f>
        <v>168288.46524944715</v>
      </c>
      <c r="Q903" s="6">
        <f>(H903*H903-L903*L903)/(H903*H903+L903*L903)</f>
        <v>1.5118779105935882E-2</v>
      </c>
      <c r="R903"/>
      <c r="S903"/>
    </row>
    <row r="904" spans="1:19">
      <c r="A904" s="1">
        <f>100000*D904+1000*C904+B904</f>
        <v>1889000</v>
      </c>
      <c r="B904" s="1">
        <v>0</v>
      </c>
      <c r="C904" s="1">
        <v>-11</v>
      </c>
      <c r="D904" s="2">
        <v>19</v>
      </c>
      <c r="E904" s="5">
        <v>439.18</v>
      </c>
      <c r="F904" s="5">
        <v>176.39</v>
      </c>
      <c r="G904" s="6">
        <f>E904*E904</f>
        <v>192879.0724</v>
      </c>
      <c r="H904" s="6">
        <f>2*E904*F904</f>
        <v>154933.9204</v>
      </c>
      <c r="I904" s="5">
        <v>428.78</v>
      </c>
      <c r="J904" s="5">
        <v>182.62</v>
      </c>
      <c r="K904" s="6">
        <f>I904*I904</f>
        <v>183852.28839999999</v>
      </c>
      <c r="L904" s="6">
        <f>2*I904*J904</f>
        <v>156607.6072</v>
      </c>
      <c r="M904" s="6">
        <f>0.5*(G904+K904)</f>
        <v>188365.68040000001</v>
      </c>
      <c r="N904" s="5">
        <f>0.5*P904</f>
        <v>110148.1528708301</v>
      </c>
      <c r="O904" s="6">
        <f>G904-K904</f>
        <v>9026.7840000000142</v>
      </c>
      <c r="P904" s="6">
        <f>SQRT(H904*H904+L904*L904)</f>
        <v>220296.30574166021</v>
      </c>
      <c r="Q904" s="6">
        <f>(H904*H904-L904*L904)/(H904*H904+L904*L904)</f>
        <v>-1.0744240162416327E-2</v>
      </c>
      <c r="R904"/>
      <c r="S904"/>
    </row>
    <row r="905" spans="1:19">
      <c r="A905" s="1">
        <f>100000*D905+1000*C905+B905</f>
        <v>1890000</v>
      </c>
      <c r="B905" s="1">
        <v>0</v>
      </c>
      <c r="C905" s="1">
        <v>-10</v>
      </c>
      <c r="D905" s="2">
        <v>19</v>
      </c>
      <c r="E905" s="5">
        <v>907.86</v>
      </c>
      <c r="F905" s="5">
        <v>65.78</v>
      </c>
      <c r="G905" s="6">
        <f>E905*E905</f>
        <v>824209.77960000001</v>
      </c>
      <c r="H905" s="6">
        <f>2*E905*F905</f>
        <v>119438.0616</v>
      </c>
      <c r="I905" s="5">
        <v>943.56</v>
      </c>
      <c r="J905" s="5">
        <v>62.58</v>
      </c>
      <c r="K905" s="6">
        <f>I905*I905</f>
        <v>890305.47359999991</v>
      </c>
      <c r="L905" s="6">
        <f>2*I905*J905</f>
        <v>118095.9696</v>
      </c>
      <c r="M905" s="6">
        <f>0.5*(G905+K905)</f>
        <v>857257.62659999996</v>
      </c>
      <c r="N905" s="5">
        <f>0.5*P905</f>
        <v>83982.302591869797</v>
      </c>
      <c r="O905" s="6">
        <f>G905-K905</f>
        <v>-66095.693999999901</v>
      </c>
      <c r="P905" s="6">
        <f>SQRT(H905*H905+L905*L905)</f>
        <v>167964.60518373959</v>
      </c>
      <c r="Q905" s="6">
        <f>(H905*H905-L905*L905)/(H905*H905+L905*L905)</f>
        <v>1.1299847437248484E-2</v>
      </c>
      <c r="R905"/>
      <c r="S905"/>
    </row>
    <row r="906" spans="1:19">
      <c r="A906" s="1">
        <f>100000*D906+1000*C906+B906</f>
        <v>1891000</v>
      </c>
      <c r="B906" s="1">
        <v>0</v>
      </c>
      <c r="C906" s="1">
        <v>-9</v>
      </c>
      <c r="D906" s="2">
        <v>19</v>
      </c>
      <c r="E906" s="5">
        <v>437.59</v>
      </c>
      <c r="F906" s="5">
        <v>128.79</v>
      </c>
      <c r="G906" s="6">
        <f>E906*E906</f>
        <v>191485.00809999998</v>
      </c>
      <c r="H906" s="6">
        <f>2*E906*F906</f>
        <v>112714.43219999998</v>
      </c>
      <c r="I906" s="5">
        <v>379.63</v>
      </c>
      <c r="J906" s="5">
        <v>209.93</v>
      </c>
      <c r="K906" s="6">
        <f>I906*I906</f>
        <v>144118.9369</v>
      </c>
      <c r="L906" s="6">
        <f>2*I906*J906</f>
        <v>159391.45180000001</v>
      </c>
      <c r="M906" s="6">
        <f>0.5*(G906+K906)</f>
        <v>167801.97249999997</v>
      </c>
      <c r="N906" s="5">
        <f>0.5*P906</f>
        <v>97609.141648054821</v>
      </c>
      <c r="O906" s="6">
        <f>G906-K906</f>
        <v>47366.071199999977</v>
      </c>
      <c r="P906" s="6">
        <f>SQRT(H906*H906+L906*L906)</f>
        <v>195218.28329610964</v>
      </c>
      <c r="Q906" s="6">
        <f>(H906*H906-L906*L906)/(H906*H906+L906*L906)</f>
        <v>-0.3332729549673405</v>
      </c>
      <c r="R906"/>
      <c r="S906"/>
    </row>
    <row r="907" spans="1:19">
      <c r="A907" s="1">
        <f>100000*D907+1000*C907+B907</f>
        <v>1892000</v>
      </c>
      <c r="B907" s="1">
        <v>0</v>
      </c>
      <c r="C907" s="1">
        <v>-8</v>
      </c>
      <c r="D907" s="2">
        <v>19</v>
      </c>
      <c r="E907" s="5">
        <v>405.89</v>
      </c>
      <c r="F907" s="5">
        <v>139.77000000000001</v>
      </c>
      <c r="G907" s="6">
        <f>E907*E907</f>
        <v>164746.69209999999</v>
      </c>
      <c r="H907" s="6">
        <f>2*E907*F907</f>
        <v>113462.4906</v>
      </c>
      <c r="I907" s="5">
        <v>431.36</v>
      </c>
      <c r="J907" s="5">
        <v>124.96</v>
      </c>
      <c r="K907" s="6">
        <f>I907*I907</f>
        <v>186071.44960000002</v>
      </c>
      <c r="L907" s="6">
        <f>2*I907*J907</f>
        <v>107805.4912</v>
      </c>
      <c r="M907" s="6">
        <f>0.5*(G907+K907)</f>
        <v>175409.07085000002</v>
      </c>
      <c r="N907" s="5">
        <f>0.5*P907</f>
        <v>78255.607955641695</v>
      </c>
      <c r="O907" s="6">
        <f>G907-K907</f>
        <v>-21324.757500000036</v>
      </c>
      <c r="P907" s="6">
        <f>SQRT(H907*H907+L907*L907)</f>
        <v>156511.21591128339</v>
      </c>
      <c r="Q907" s="6">
        <f>(H907*H907-L907*L907)/(H907*H907+L907*L907)</f>
        <v>5.109916182246866E-2</v>
      </c>
      <c r="R907"/>
      <c r="S907"/>
    </row>
    <row r="908" spans="1:19">
      <c r="A908" s="1">
        <f>100000*D908+1000*C908+B908</f>
        <v>1893000</v>
      </c>
      <c r="B908" s="1">
        <v>0</v>
      </c>
      <c r="C908" s="1">
        <v>-7</v>
      </c>
      <c r="D908" s="2">
        <v>19</v>
      </c>
      <c r="E908" s="5">
        <v>232.37</v>
      </c>
      <c r="F908" s="5">
        <v>242.66</v>
      </c>
      <c r="G908" s="6">
        <f>E908*E908</f>
        <v>53995.816900000005</v>
      </c>
      <c r="H908" s="6">
        <f>2*E908*F908</f>
        <v>112773.80839999999</v>
      </c>
      <c r="I908" s="5">
        <v>147.30000000000001</v>
      </c>
      <c r="J908" s="5">
        <v>241.32</v>
      </c>
      <c r="K908" s="6">
        <f>I908*I908</f>
        <v>21697.290000000005</v>
      </c>
      <c r="L908" s="6">
        <f>2*I908*J908</f>
        <v>71092.872000000003</v>
      </c>
      <c r="M908" s="6">
        <f>0.5*(G908+K908)</f>
        <v>37846.553450000007</v>
      </c>
      <c r="N908" s="5">
        <f>0.5*P908</f>
        <v>66656.073073367239</v>
      </c>
      <c r="O908" s="6">
        <f>G908-K908</f>
        <v>32298.526900000001</v>
      </c>
      <c r="P908" s="6">
        <f>SQRT(H908*H908+L908*L908)</f>
        <v>133312.14614673448</v>
      </c>
      <c r="Q908" s="6">
        <f>(H908*H908-L908*L908)/(H908*H908+L908*L908)</f>
        <v>0.43122215178990314</v>
      </c>
      <c r="R908"/>
      <c r="S908"/>
    </row>
    <row r="909" spans="1:19">
      <c r="A909" s="1">
        <f>100000*D909+1000*C909+B909</f>
        <v>1895000</v>
      </c>
      <c r="B909" s="1">
        <v>0</v>
      </c>
      <c r="C909" s="1">
        <v>-5</v>
      </c>
      <c r="D909" s="2">
        <v>19</v>
      </c>
      <c r="E909" s="5">
        <v>1160.42</v>
      </c>
      <c r="F909" s="5">
        <v>33.61</v>
      </c>
      <c r="G909" s="6">
        <f>E909*E909</f>
        <v>1346574.5764000001</v>
      </c>
      <c r="H909" s="6">
        <f>2*E909*F909</f>
        <v>78003.432400000005</v>
      </c>
      <c r="I909" s="5">
        <v>1176.97</v>
      </c>
      <c r="J909" s="5">
        <v>33.299999999999997</v>
      </c>
      <c r="K909" s="6">
        <f>I909*I909</f>
        <v>1385258.3809</v>
      </c>
      <c r="L909" s="6">
        <f>2*I909*J909</f>
        <v>78386.20199999999</v>
      </c>
      <c r="M909" s="6">
        <f>0.5*(G909+K909)</f>
        <v>1365916.4786499999</v>
      </c>
      <c r="N909" s="5">
        <f>0.5*P909</f>
        <v>55292.25110756066</v>
      </c>
      <c r="O909" s="6">
        <f>G909-K909</f>
        <v>-38683.804499999853</v>
      </c>
      <c r="P909" s="6">
        <f>SQRT(H909*H909+L909*L909)</f>
        <v>110584.50221512132</v>
      </c>
      <c r="Q909" s="6">
        <f>(H909*H909-L909*L909)/(H909*H909+L909*L909)</f>
        <v>-4.8950470217891456E-3</v>
      </c>
      <c r="R909"/>
      <c r="S909"/>
    </row>
    <row r="910" spans="1:19">
      <c r="A910" s="1">
        <f>100000*D910+1000*C910+B910</f>
        <v>1896000</v>
      </c>
      <c r="B910" s="1">
        <v>0</v>
      </c>
      <c r="C910" s="1">
        <v>-4</v>
      </c>
      <c r="D910" s="2">
        <v>19</v>
      </c>
      <c r="E910" s="5">
        <v>1324.55</v>
      </c>
      <c r="F910" s="5">
        <v>28.25</v>
      </c>
      <c r="G910" s="6">
        <f>E910*E910</f>
        <v>1754432.7024999999</v>
      </c>
      <c r="H910" s="6">
        <f>2*E910*F910</f>
        <v>74837.074999999997</v>
      </c>
      <c r="I910" s="5">
        <v>1275.1300000000001</v>
      </c>
      <c r="J910" s="5">
        <v>28.75</v>
      </c>
      <c r="K910" s="6">
        <f>I910*I910</f>
        <v>1625956.5169000002</v>
      </c>
      <c r="L910" s="6">
        <f>2*I910*J910</f>
        <v>73319.975000000006</v>
      </c>
      <c r="M910" s="6">
        <f>0.5*(G910+K910)</f>
        <v>1690194.6096999999</v>
      </c>
      <c r="N910" s="5">
        <f>0.5*P910</f>
        <v>52384.173489128021</v>
      </c>
      <c r="O910" s="6">
        <f>G910-K910</f>
        <v>128476.18559999974</v>
      </c>
      <c r="P910" s="6">
        <f>SQRT(H910*H910+L910*L910)</f>
        <v>104768.34697825604</v>
      </c>
      <c r="Q910" s="6">
        <f>(H910*H910-L910*L910)/(H910*H910+L910*L910)</f>
        <v>2.0477472292069313E-2</v>
      </c>
      <c r="R910"/>
      <c r="S910"/>
    </row>
    <row r="911" spans="1:19">
      <c r="A911" s="1">
        <f>100000*D911+1000*C911+B911</f>
        <v>1897000</v>
      </c>
      <c r="B911" s="1">
        <v>0</v>
      </c>
      <c r="C911" s="1">
        <v>-3</v>
      </c>
      <c r="D911" s="2">
        <v>19</v>
      </c>
      <c r="E911" s="5">
        <v>504.96</v>
      </c>
      <c r="F911" s="5">
        <v>75.06</v>
      </c>
      <c r="G911" s="6">
        <f>E911*E911</f>
        <v>254984.60159999997</v>
      </c>
      <c r="H911" s="6">
        <f>2*E911*F911</f>
        <v>75804.595199999996</v>
      </c>
      <c r="I911" s="5">
        <v>491.17</v>
      </c>
      <c r="J911" s="5">
        <v>76.92</v>
      </c>
      <c r="K911" s="6">
        <f>I911*I911</f>
        <v>241247.96890000001</v>
      </c>
      <c r="L911" s="6">
        <f>2*I911*J911</f>
        <v>75561.592799999999</v>
      </c>
      <c r="M911" s="6">
        <f>0.5*(G911+K911)</f>
        <v>248116.28524999999</v>
      </c>
      <c r="N911" s="5">
        <f>0.5*P911</f>
        <v>53516.097951711861</v>
      </c>
      <c r="O911" s="6">
        <f>G911-K911</f>
        <v>13736.632699999958</v>
      </c>
      <c r="P911" s="6">
        <f>SQRT(H911*H911+L911*L911)</f>
        <v>107032.19590342372</v>
      </c>
      <c r="Q911" s="6">
        <f>(H911*H911-L911*L911)/(H911*H911+L911*L911)</f>
        <v>3.2107801210376702E-3</v>
      </c>
      <c r="R911"/>
      <c r="S911"/>
    </row>
    <row r="912" spans="1:19">
      <c r="A912" s="1">
        <f>100000*D912+1000*C912+B912</f>
        <v>1898000</v>
      </c>
      <c r="B912" s="1">
        <v>0</v>
      </c>
      <c r="C912" s="1">
        <v>-2</v>
      </c>
      <c r="D912" s="2">
        <v>19</v>
      </c>
      <c r="E912" s="5">
        <v>361.9</v>
      </c>
      <c r="F912" s="5">
        <v>114.22</v>
      </c>
      <c r="G912" s="6">
        <f>E912*E912</f>
        <v>130971.60999999999</v>
      </c>
      <c r="H912" s="6">
        <f>2*E912*F912</f>
        <v>82672.435999999987</v>
      </c>
      <c r="I912" s="5">
        <v>363.59</v>
      </c>
      <c r="J912" s="5">
        <v>111.04</v>
      </c>
      <c r="K912" s="6">
        <f>I912*I912</f>
        <v>132197.68809999997</v>
      </c>
      <c r="L912" s="6">
        <f>2*I912*J912</f>
        <v>80746.067200000005</v>
      </c>
      <c r="M912" s="6">
        <f>0.5*(G912+K912)</f>
        <v>131584.64904999998</v>
      </c>
      <c r="N912" s="5">
        <f>0.5*P912</f>
        <v>57781.179986309144</v>
      </c>
      <c r="O912" s="6">
        <f>G912-K912</f>
        <v>-1226.0780999999843</v>
      </c>
      <c r="P912" s="6">
        <f>SQRT(H912*H912+L912*L912)</f>
        <v>115562.35997261829</v>
      </c>
      <c r="Q912" s="6">
        <f>(H912*H912-L912*L912)/(H912*H912+L912*L912)</f>
        <v>2.3572620229893711E-2</v>
      </c>
      <c r="R912"/>
      <c r="S912"/>
    </row>
    <row r="913" spans="1:19">
      <c r="A913" s="1">
        <f>100000*D913+1000*C913+B913</f>
        <v>1899000</v>
      </c>
      <c r="B913" s="1">
        <v>0</v>
      </c>
      <c r="C913" s="1">
        <v>-1</v>
      </c>
      <c r="D913" s="2">
        <v>19</v>
      </c>
      <c r="E913" s="5">
        <v>1151.83</v>
      </c>
      <c r="F913" s="5">
        <v>29.69</v>
      </c>
      <c r="G913" s="6">
        <f>E913*E913</f>
        <v>1326712.3488999999</v>
      </c>
      <c r="H913" s="6">
        <f>2*E913*F913</f>
        <v>68395.665399999998</v>
      </c>
      <c r="I913" s="5">
        <v>1135.4000000000001</v>
      </c>
      <c r="J913" s="5">
        <v>29.94</v>
      </c>
      <c r="K913" s="6">
        <f>I913*I913</f>
        <v>1289133.1600000001</v>
      </c>
      <c r="L913" s="6">
        <f>2*I913*J913</f>
        <v>67987.752000000008</v>
      </c>
      <c r="M913" s="6">
        <f>0.5*(G913+K913)</f>
        <v>1307922.7544499999</v>
      </c>
      <c r="N913" s="5">
        <f>0.5*P913</f>
        <v>48219.035316776775</v>
      </c>
      <c r="O913" s="6">
        <f>G913-K913</f>
        <v>37579.188899999717</v>
      </c>
      <c r="P913" s="6">
        <f>SQRT(H913*H913+L913*L913)</f>
        <v>96438.070633553551</v>
      </c>
      <c r="Q913" s="6">
        <f>(H913*H913-L913*L913)/(H913*H913+L913*L913)</f>
        <v>5.9818086208847385E-3</v>
      </c>
      <c r="R913"/>
      <c r="S913"/>
    </row>
    <row r="914" spans="1:19">
      <c r="A914" s="1">
        <f>100000*D914+1000*C914+B914</f>
        <v>1899992</v>
      </c>
      <c r="B914" s="1">
        <v>-8</v>
      </c>
      <c r="C914" s="1">
        <v>0</v>
      </c>
      <c r="D914" s="2">
        <v>19</v>
      </c>
      <c r="E914" s="5">
        <v>339.87</v>
      </c>
      <c r="F914" s="5">
        <v>164.11</v>
      </c>
      <c r="G914" s="6">
        <f>E914*E914</f>
        <v>115511.61690000001</v>
      </c>
      <c r="H914" s="6">
        <f>2*E914*F914</f>
        <v>111552.13140000001</v>
      </c>
      <c r="I914" s="5">
        <v>365.47</v>
      </c>
      <c r="J914" s="5">
        <v>177.52</v>
      </c>
      <c r="K914" s="6">
        <f>I914*I914</f>
        <v>133568.32090000002</v>
      </c>
      <c r="L914" s="6">
        <f>2*I914*J914</f>
        <v>129756.46880000002</v>
      </c>
      <c r="M914" s="6">
        <f>0.5*(G914+K914)</f>
        <v>124539.96890000001</v>
      </c>
      <c r="N914" s="5">
        <f>0.5*P914</f>
        <v>85557.903222508103</v>
      </c>
      <c r="O914" s="6">
        <f>G914-K914</f>
        <v>-18056.704000000012</v>
      </c>
      <c r="P914" s="6">
        <f>SQRT(H914*H914+L914*L914)</f>
        <v>171115.80644501621</v>
      </c>
      <c r="Q914" s="6">
        <f>(H914*H914-L914*L914)/(H914*H914+L914*L914)</f>
        <v>-0.15002630727368182</v>
      </c>
      <c r="R914"/>
      <c r="S914"/>
    </row>
    <row r="915" spans="1:19">
      <c r="A915" s="1">
        <f>100000*D915+1000*C915+B915</f>
        <v>1899993</v>
      </c>
      <c r="B915" s="1">
        <v>-7</v>
      </c>
      <c r="C915" s="1">
        <v>0</v>
      </c>
      <c r="D915" s="2">
        <v>19</v>
      </c>
      <c r="E915" s="5">
        <v>615.21</v>
      </c>
      <c r="F915" s="5">
        <v>100.61</v>
      </c>
      <c r="G915" s="6">
        <f>E915*E915</f>
        <v>378483.34410000005</v>
      </c>
      <c r="H915" s="6">
        <f>2*E915*F915</f>
        <v>123792.55620000001</v>
      </c>
      <c r="I915" s="5">
        <v>714.11</v>
      </c>
      <c r="J915" s="5">
        <v>67.44</v>
      </c>
      <c r="K915" s="6">
        <f>I915*I915</f>
        <v>509953.09210000001</v>
      </c>
      <c r="L915" s="6">
        <f>2*I915*J915</f>
        <v>96319.156799999997</v>
      </c>
      <c r="M915" s="6">
        <f>0.5*(G915+K915)</f>
        <v>444218.21810000006</v>
      </c>
      <c r="N915" s="5">
        <f>0.5*P915</f>
        <v>78425.086766278342</v>
      </c>
      <c r="O915" s="6">
        <f>G915-K915</f>
        <v>-131469.74799999996</v>
      </c>
      <c r="P915" s="6">
        <f>SQRT(H915*H915+L915*L915)</f>
        <v>156850.17353255668</v>
      </c>
      <c r="Q915" s="6">
        <f>(H915*H915-L915*L915)/(H915*H915+L915*L915)</f>
        <v>0.24580207595939266</v>
      </c>
      <c r="R915"/>
      <c r="S915"/>
    </row>
    <row r="916" spans="1:19">
      <c r="A916" s="1">
        <f>100000*D916+1000*C916+B916</f>
        <v>1899994</v>
      </c>
      <c r="B916" s="1">
        <v>-6</v>
      </c>
      <c r="C916" s="1">
        <v>0</v>
      </c>
      <c r="D916" s="2">
        <v>19</v>
      </c>
      <c r="E916" s="5">
        <v>688.91</v>
      </c>
      <c r="F916" s="5">
        <v>81.489999999999995</v>
      </c>
      <c r="G916" s="6">
        <f>E916*E916</f>
        <v>474596.98809999996</v>
      </c>
      <c r="H916" s="6">
        <f>2*E916*F916</f>
        <v>112278.55179999999</v>
      </c>
      <c r="I916" s="5">
        <v>569.99</v>
      </c>
      <c r="J916" s="5">
        <v>106.87</v>
      </c>
      <c r="K916" s="6">
        <f>I916*I916</f>
        <v>324888.60009999998</v>
      </c>
      <c r="L916" s="6">
        <f>2*I916*J916</f>
        <v>121829.66260000001</v>
      </c>
      <c r="M916" s="6">
        <f>0.5*(G916+K916)</f>
        <v>399742.79409999994</v>
      </c>
      <c r="N916" s="5">
        <f>0.5*P916</f>
        <v>82838.607972875674</v>
      </c>
      <c r="O916" s="6">
        <f>G916-K916</f>
        <v>149708.38799999998</v>
      </c>
      <c r="P916" s="6">
        <f>SQRT(H916*H916+L916*L916)</f>
        <v>165677.21594575135</v>
      </c>
      <c r="Q916" s="6">
        <f>(H916*H916-L916*L916)/(H916*H916+L916*L916)</f>
        <v>-8.1460103902438546E-2</v>
      </c>
      <c r="R916"/>
      <c r="S916"/>
    </row>
    <row r="917" spans="1:19">
      <c r="A917" s="1">
        <f>100000*D917+1000*C917+B917</f>
        <v>1899995</v>
      </c>
      <c r="B917" s="1">
        <v>-5</v>
      </c>
      <c r="C917" s="1">
        <v>0</v>
      </c>
      <c r="D917" s="2">
        <v>19</v>
      </c>
      <c r="E917" s="5">
        <v>912.27</v>
      </c>
      <c r="F917" s="5">
        <v>35.43</v>
      </c>
      <c r="G917" s="6">
        <f>E917*E917</f>
        <v>832236.55290000001</v>
      </c>
      <c r="H917" s="6">
        <f>2*E917*F917</f>
        <v>64643.4522</v>
      </c>
      <c r="I917" s="5">
        <v>914.57</v>
      </c>
      <c r="J917" s="5">
        <v>35.700000000000003</v>
      </c>
      <c r="K917" s="6">
        <f>I917*I917</f>
        <v>836438.28490000009</v>
      </c>
      <c r="L917" s="6">
        <f>2*I917*J917</f>
        <v>65300.29800000001</v>
      </c>
      <c r="M917" s="6">
        <f>0.5*(G917+K917)</f>
        <v>834337.41890000005</v>
      </c>
      <c r="N917" s="5">
        <f>0.5*P917</f>
        <v>45942.640409597952</v>
      </c>
      <c r="O917" s="6">
        <f>G917-K917</f>
        <v>-4201.7320000000764</v>
      </c>
      <c r="P917" s="6">
        <f>SQRT(H917*H917+L917*L917)</f>
        <v>91885.280819195905</v>
      </c>
      <c r="Q917" s="6">
        <f>(H917*H917-L917*L917)/(H917*H917+L917*L917)</f>
        <v>-1.0109436060380391E-2</v>
      </c>
      <c r="R917"/>
      <c r="S917"/>
    </row>
    <row r="918" spans="1:19">
      <c r="A918" s="1">
        <f>100000*D918+1000*C918+B918</f>
        <v>1899996</v>
      </c>
      <c r="B918" s="1">
        <v>-4</v>
      </c>
      <c r="C918" s="1">
        <v>0</v>
      </c>
      <c r="D918" s="2">
        <v>19</v>
      </c>
      <c r="E918" s="5">
        <v>1300.18</v>
      </c>
      <c r="F918" s="5">
        <v>28.28</v>
      </c>
      <c r="G918" s="6">
        <f>E918*E918</f>
        <v>1690468.0324000001</v>
      </c>
      <c r="H918" s="6">
        <f>2*E918*F918</f>
        <v>73538.180800000002</v>
      </c>
      <c r="I918" s="5">
        <v>1290.44</v>
      </c>
      <c r="J918" s="5">
        <v>28.13</v>
      </c>
      <c r="K918" s="6">
        <f>I918*I918</f>
        <v>1665235.3936000001</v>
      </c>
      <c r="L918" s="6">
        <f>2*I918*J918</f>
        <v>72600.154399999999</v>
      </c>
      <c r="M918" s="6">
        <f>0.5*(G918+K918)</f>
        <v>1677851.713</v>
      </c>
      <c r="N918" s="5">
        <f>0.5*P918</f>
        <v>51668.768260616896</v>
      </c>
      <c r="O918" s="6">
        <f>G918-K918</f>
        <v>25232.638800000073</v>
      </c>
      <c r="P918" s="6">
        <f>SQRT(H918*H918+L918*L918)</f>
        <v>103337.53652123379</v>
      </c>
      <c r="Q918" s="6">
        <f>(H918*H918-L918*L918)/(H918*H918+L918*L918)</f>
        <v>1.2836984261684427E-2</v>
      </c>
      <c r="R918"/>
      <c r="S918"/>
    </row>
    <row r="919" spans="1:19">
      <c r="A919" s="1">
        <f>100000*D919+1000*C919+B919</f>
        <v>1899997</v>
      </c>
      <c r="B919" s="1">
        <v>-3</v>
      </c>
      <c r="C919" s="1">
        <v>0</v>
      </c>
      <c r="D919" s="2">
        <v>19</v>
      </c>
      <c r="E919" s="5">
        <v>2360.13</v>
      </c>
      <c r="F919" s="5">
        <v>22.98</v>
      </c>
      <c r="G919" s="6">
        <f>E919*E919</f>
        <v>5570213.6169000007</v>
      </c>
      <c r="H919" s="6">
        <f>2*E919*F919</f>
        <v>108471.5748</v>
      </c>
      <c r="I919" s="5">
        <v>2352.7800000000002</v>
      </c>
      <c r="J919" s="5">
        <v>23.17</v>
      </c>
      <c r="K919" s="6">
        <f>I919*I919</f>
        <v>5535573.7284000013</v>
      </c>
      <c r="L919" s="6">
        <f>2*I919*J919</f>
        <v>109027.82520000002</v>
      </c>
      <c r="M919" s="6">
        <f>0.5*(G919+K919)</f>
        <v>5552893.672650001</v>
      </c>
      <c r="N919" s="5">
        <f>0.5*P919</f>
        <v>76897.901804005276</v>
      </c>
      <c r="O919" s="6">
        <f>G919-K919</f>
        <v>34639.888499999419</v>
      </c>
      <c r="P919" s="6">
        <f>SQRT(H919*H919+L919*L919)</f>
        <v>153795.80360801055</v>
      </c>
      <c r="Q919" s="6">
        <f>(H919*H919-L919*L919)/(H919*H919+L919*L919)</f>
        <v>-5.1149268619055761E-3</v>
      </c>
      <c r="R919"/>
      <c r="S919"/>
    </row>
    <row r="920" spans="1:19">
      <c r="A920" s="1">
        <f>100000*D920+1000*C920+B920</f>
        <v>1899998</v>
      </c>
      <c r="B920" s="1">
        <v>-2</v>
      </c>
      <c r="C920" s="1">
        <v>0</v>
      </c>
      <c r="D920" s="2">
        <v>19</v>
      </c>
      <c r="E920" s="5">
        <v>79.98</v>
      </c>
      <c r="F920" s="5">
        <v>239.57</v>
      </c>
      <c r="G920" s="6">
        <f>E920*E920</f>
        <v>6396.800400000001</v>
      </c>
      <c r="H920" s="6">
        <f>2*E920*F920</f>
        <v>38321.617200000001</v>
      </c>
      <c r="I920" s="5">
        <v>86.35</v>
      </c>
      <c r="J920" s="5">
        <v>238.2</v>
      </c>
      <c r="K920" s="6">
        <f>I920*I920</f>
        <v>7456.3224999999993</v>
      </c>
      <c r="L920" s="6">
        <f>2*I920*J920</f>
        <v>41137.139999999992</v>
      </c>
      <c r="M920" s="6">
        <f>0.5*(G920+K920)</f>
        <v>6926.5614500000001</v>
      </c>
      <c r="N920" s="5">
        <f>0.5*P920</f>
        <v>28110.543538870497</v>
      </c>
      <c r="O920" s="6">
        <f>G920-K920</f>
        <v>-1059.5220999999983</v>
      </c>
      <c r="P920" s="6">
        <f>SQRT(H920*H920+L920*L920)</f>
        <v>56221.087077740995</v>
      </c>
      <c r="Q920" s="6">
        <f>(H920*H920-L920*L920)/(H920*H920+L920*L920)</f>
        <v>-7.0778660473039046E-2</v>
      </c>
      <c r="R920"/>
      <c r="S920"/>
    </row>
    <row r="921" spans="1:19">
      <c r="A921" s="1">
        <f>100000*D921+1000*C921+B921</f>
        <v>1899999</v>
      </c>
      <c r="B921" s="1">
        <v>-1</v>
      </c>
      <c r="C921" s="1">
        <v>0</v>
      </c>
      <c r="D921" s="2">
        <v>19</v>
      </c>
      <c r="E921" s="5">
        <v>1011.72</v>
      </c>
      <c r="F921" s="5">
        <v>36.119999999999997</v>
      </c>
      <c r="G921" s="6">
        <f>E921*E921</f>
        <v>1023577.3584</v>
      </c>
      <c r="H921" s="6">
        <f>2*E921*F921</f>
        <v>73086.652799999996</v>
      </c>
      <c r="I921" s="5">
        <v>998.82</v>
      </c>
      <c r="J921" s="5">
        <v>36.61</v>
      </c>
      <c r="K921" s="6">
        <f>I921*I921</f>
        <v>997641.39240000013</v>
      </c>
      <c r="L921" s="6">
        <f>2*I921*J921</f>
        <v>73133.600399999996</v>
      </c>
      <c r="M921" s="6">
        <f>0.5*(G921+K921)</f>
        <v>1010609.3754</v>
      </c>
      <c r="N921" s="5">
        <f>0.5*P921</f>
        <v>51696.668956942063</v>
      </c>
      <c r="O921" s="6">
        <f>G921-K921</f>
        <v>25935.965999999898</v>
      </c>
      <c r="P921" s="6">
        <f>SQRT(H921*H921+L921*L921)</f>
        <v>103393.33791388413</v>
      </c>
      <c r="Q921" s="6">
        <f>(H921*H921-L921*L921)/(H921*H921+L921*L921)</f>
        <v>-6.4214900648558275E-4</v>
      </c>
      <c r="R921"/>
      <c r="S921"/>
    </row>
    <row r="922" spans="1:19">
      <c r="A922" s="1">
        <f>100000*D922+1000*C922+B922</f>
        <v>1900001</v>
      </c>
      <c r="B922" s="1">
        <v>1</v>
      </c>
      <c r="C922" s="1">
        <v>0</v>
      </c>
      <c r="D922" s="2">
        <v>19</v>
      </c>
      <c r="E922" s="5">
        <v>1001.13</v>
      </c>
      <c r="F922" s="5">
        <v>42.53</v>
      </c>
      <c r="G922" s="6">
        <f>E922*E922</f>
        <v>1002261.2768999999</v>
      </c>
      <c r="H922" s="6">
        <f>2*E922*F922</f>
        <v>85156.117800000007</v>
      </c>
      <c r="I922" s="5">
        <v>983.59</v>
      </c>
      <c r="J922" s="5">
        <v>42.76</v>
      </c>
      <c r="K922" s="6">
        <f>I922*I922</f>
        <v>967449.28810000001</v>
      </c>
      <c r="L922" s="6">
        <f>2*I922*J922</f>
        <v>84116.616800000003</v>
      </c>
      <c r="M922" s="6">
        <f>0.5*(G922+K922)</f>
        <v>984855.28249999997</v>
      </c>
      <c r="N922" s="5">
        <f>0.5*P922</f>
        <v>59848.077706484277</v>
      </c>
      <c r="O922" s="6">
        <f>G922-K922</f>
        <v>34811.988799999934</v>
      </c>
      <c r="P922" s="6">
        <f>SQRT(H922*H922+L922*L922)</f>
        <v>119696.15541296855</v>
      </c>
      <c r="Q922" s="6">
        <f>(H922*H922-L922*L922)/(H922*H922+L922*L922)</f>
        <v>1.2281503014794826E-2</v>
      </c>
      <c r="R922"/>
      <c r="S922"/>
    </row>
    <row r="923" spans="1:19">
      <c r="A923" s="1">
        <f>100000*D923+1000*C923+B923</f>
        <v>1900003</v>
      </c>
      <c r="B923" s="1">
        <v>3</v>
      </c>
      <c r="C923" s="1">
        <v>0</v>
      </c>
      <c r="D923" s="2">
        <v>19</v>
      </c>
      <c r="E923" s="5">
        <v>2388.34</v>
      </c>
      <c r="F923" s="5">
        <v>24.31</v>
      </c>
      <c r="G923" s="6">
        <f>E923*E923</f>
        <v>5704167.9556000009</v>
      </c>
      <c r="H923" s="6">
        <f>2*E923*F923</f>
        <v>116121.09080000001</v>
      </c>
      <c r="I923" s="5">
        <v>2335.91</v>
      </c>
      <c r="J923" s="5">
        <v>24.46</v>
      </c>
      <c r="K923" s="6">
        <f>I923*I923</f>
        <v>5456475.5280999998</v>
      </c>
      <c r="L923" s="6">
        <f>2*I923*J923</f>
        <v>114272.7172</v>
      </c>
      <c r="M923" s="6">
        <f>0.5*(G923+K923)</f>
        <v>5580321.7418499999</v>
      </c>
      <c r="N923" s="5">
        <f>0.5*P923</f>
        <v>81459.133350492106</v>
      </c>
      <c r="O923" s="6">
        <f>G923-K923</f>
        <v>247692.42750000115</v>
      </c>
      <c r="P923" s="6">
        <f>SQRT(H923*H923+L923*L923)</f>
        <v>162918.26670098421</v>
      </c>
      <c r="Q923" s="6">
        <f>(H923*H923-L923*L923)/(H923*H923+L923*L923)</f>
        <v>1.6044308277072126E-2</v>
      </c>
      <c r="R923"/>
      <c r="S923"/>
    </row>
    <row r="924" spans="1:19">
      <c r="A924" s="1">
        <f>100000*D924+1000*C924+B924</f>
        <v>1900004</v>
      </c>
      <c r="B924" s="1">
        <v>4</v>
      </c>
      <c r="C924" s="1">
        <v>0</v>
      </c>
      <c r="D924" s="2">
        <v>19</v>
      </c>
      <c r="E924" s="5">
        <v>1316.91</v>
      </c>
      <c r="F924" s="5">
        <v>34.090000000000003</v>
      </c>
      <c r="G924" s="6">
        <f>E924*E924</f>
        <v>1734251.9481000002</v>
      </c>
      <c r="H924" s="6">
        <f>2*E924*F924</f>
        <v>89786.923800000019</v>
      </c>
      <c r="I924" s="5">
        <v>1289.78</v>
      </c>
      <c r="J924" s="5">
        <v>34.39</v>
      </c>
      <c r="K924" s="6">
        <f>I924*I924</f>
        <v>1663532.4483999999</v>
      </c>
      <c r="L924" s="6">
        <f>2*I924*J924</f>
        <v>88711.068400000004</v>
      </c>
      <c r="M924" s="6">
        <f>0.5*(G924+K924)</f>
        <v>1698892.1982499999</v>
      </c>
      <c r="N924" s="5">
        <f>0.5*P924</f>
        <v>63109.716649135116</v>
      </c>
      <c r="O924" s="6">
        <f>G924-K924</f>
        <v>70719.499700000277</v>
      </c>
      <c r="P924" s="6">
        <f>SQRT(H924*H924+L924*L924)</f>
        <v>126219.43329827023</v>
      </c>
      <c r="Q924" s="6">
        <f>(H924*H924-L924*L924)/(H924*H924+L924*L924)</f>
        <v>1.205409993151129E-2</v>
      </c>
      <c r="R924"/>
      <c r="S924"/>
    </row>
    <row r="925" spans="1:19">
      <c r="A925" s="1">
        <f>100000*D925+1000*C925+B925</f>
        <v>1900005</v>
      </c>
      <c r="B925" s="1">
        <v>5</v>
      </c>
      <c r="C925" s="1">
        <v>0</v>
      </c>
      <c r="D925" s="2">
        <v>19</v>
      </c>
      <c r="E925" s="5">
        <v>917</v>
      </c>
      <c r="F925" s="5">
        <v>46.57</v>
      </c>
      <c r="G925" s="6">
        <f>E925*E925</f>
        <v>840889</v>
      </c>
      <c r="H925" s="6">
        <f>2*E925*F925</f>
        <v>85409.38</v>
      </c>
      <c r="I925" s="5">
        <v>920.22</v>
      </c>
      <c r="J925" s="5">
        <v>46.26</v>
      </c>
      <c r="K925" s="6">
        <f>I925*I925</f>
        <v>846804.84840000002</v>
      </c>
      <c r="L925" s="6">
        <f>2*I925*J925</f>
        <v>85138.754400000005</v>
      </c>
      <c r="M925" s="6">
        <f>0.5*(G925+K925)</f>
        <v>843846.92420000001</v>
      </c>
      <c r="N925" s="5">
        <f>0.5*P925</f>
        <v>60297.947089365989</v>
      </c>
      <c r="O925" s="6">
        <f>G925-K925</f>
        <v>-5915.8484000000171</v>
      </c>
      <c r="P925" s="6">
        <f>SQRT(H925*H925+L925*L925)</f>
        <v>120595.89417873198</v>
      </c>
      <c r="Q925" s="6">
        <f>(H925*H925-L925*L925)/(H925*H925+L925*L925)</f>
        <v>3.1735899021965797E-3</v>
      </c>
      <c r="R925"/>
      <c r="S925"/>
    </row>
    <row r="926" spans="1:19">
      <c r="A926" s="1">
        <f>100000*D926+1000*C926+B926</f>
        <v>1900006</v>
      </c>
      <c r="B926" s="1">
        <v>6</v>
      </c>
      <c r="C926" s="1">
        <v>0</v>
      </c>
      <c r="D926" s="2">
        <v>19</v>
      </c>
      <c r="E926" s="5">
        <v>606.61</v>
      </c>
      <c r="F926" s="5">
        <v>67.63</v>
      </c>
      <c r="G926" s="6">
        <f>E926*E926</f>
        <v>367975.69210000004</v>
      </c>
      <c r="H926" s="6">
        <f>2*E926*F926</f>
        <v>82050.068599999999</v>
      </c>
      <c r="I926" s="5">
        <v>594.92999999999995</v>
      </c>
      <c r="J926" s="5">
        <v>80.22</v>
      </c>
      <c r="K926" s="6">
        <f>I926*I926</f>
        <v>353941.70489999995</v>
      </c>
      <c r="L926" s="6">
        <f>2*I926*J926</f>
        <v>95450.569199999984</v>
      </c>
      <c r="M926" s="6">
        <f>0.5*(G926+K926)</f>
        <v>360958.6985</v>
      </c>
      <c r="N926" s="5">
        <f>0.5*P926</f>
        <v>62934.539240922168</v>
      </c>
      <c r="O926" s="6">
        <f>G926-K926</f>
        <v>14033.987200000091</v>
      </c>
      <c r="P926" s="6">
        <f>SQRT(H926*H926+L926*L926)</f>
        <v>125869.07848184434</v>
      </c>
      <c r="Q926" s="6">
        <f>(H926*H926-L926*L926)/(H926*H926+L926*L926)</f>
        <v>-0.15013530658886726</v>
      </c>
      <c r="R926"/>
      <c r="S926"/>
    </row>
    <row r="927" spans="1:19">
      <c r="A927" s="1">
        <f>100000*D927+1000*C927+B927</f>
        <v>1900007</v>
      </c>
      <c r="B927" s="1">
        <v>7</v>
      </c>
      <c r="C927" s="1">
        <v>0</v>
      </c>
      <c r="D927" s="2">
        <v>19</v>
      </c>
      <c r="E927" s="5">
        <v>740.37</v>
      </c>
      <c r="F927" s="5">
        <v>77.59</v>
      </c>
      <c r="G927" s="6">
        <f>E927*E927</f>
        <v>548147.73690000002</v>
      </c>
      <c r="H927" s="6">
        <f>2*E927*F927</f>
        <v>114890.61660000001</v>
      </c>
      <c r="I927" s="5">
        <v>715.88</v>
      </c>
      <c r="J927" s="5">
        <v>66.680000000000007</v>
      </c>
      <c r="K927" s="6">
        <f>I927*I927</f>
        <v>512484.17440000002</v>
      </c>
      <c r="L927" s="6">
        <f>2*I927*J927</f>
        <v>95469.756800000003</v>
      </c>
      <c r="M927" s="6">
        <f>0.5*(G927+K927)</f>
        <v>530315.95565000002</v>
      </c>
      <c r="N927" s="5">
        <f>0.5*P927</f>
        <v>74689.906021796793</v>
      </c>
      <c r="O927" s="6">
        <f>G927-K927</f>
        <v>35663.5625</v>
      </c>
      <c r="P927" s="6">
        <f>SQRT(H927*H927+L927*L927)</f>
        <v>149379.81204359359</v>
      </c>
      <c r="Q927" s="6">
        <f>(H927*H927-L927*L927)/(H927*H927+L927*L927)</f>
        <v>0.1830832312855552</v>
      </c>
      <c r="R927"/>
      <c r="S927"/>
    </row>
    <row r="928" spans="1:19">
      <c r="A928" s="1">
        <f>100000*D928+1000*C928+B928</f>
        <v>1900008</v>
      </c>
      <c r="B928" s="1">
        <v>8</v>
      </c>
      <c r="C928" s="1">
        <v>0</v>
      </c>
      <c r="D928" s="2">
        <v>19</v>
      </c>
      <c r="E928" s="5">
        <v>316.49</v>
      </c>
      <c r="F928" s="5">
        <v>187.67</v>
      </c>
      <c r="G928" s="6">
        <f>E928*E928</f>
        <v>100165.9201</v>
      </c>
      <c r="H928" s="6">
        <f>2*E928*F928</f>
        <v>118791.3566</v>
      </c>
      <c r="I928" s="5">
        <v>323.2</v>
      </c>
      <c r="J928" s="5">
        <v>223.64</v>
      </c>
      <c r="K928" s="6">
        <f>I928*I928</f>
        <v>104458.23999999999</v>
      </c>
      <c r="L928" s="6">
        <f>2*I928*J928</f>
        <v>144560.89599999998</v>
      </c>
      <c r="M928" s="6">
        <f>0.5*(G928+K928)</f>
        <v>102312.08004999999</v>
      </c>
      <c r="N928" s="5">
        <f>0.5*P928</f>
        <v>93553.780061512181</v>
      </c>
      <c r="O928" s="6">
        <f>G928-K928</f>
        <v>-4292.3198999999877</v>
      </c>
      <c r="P928" s="6">
        <f>SQRT(H928*H928+L928*L928)</f>
        <v>187107.56012302436</v>
      </c>
      <c r="Q928" s="6">
        <f>(H928*H928-L928*L928)/(H928*H928+L928*L928)</f>
        <v>-0.19384786509514693</v>
      </c>
      <c r="R928"/>
      <c r="S928"/>
    </row>
    <row r="929" spans="1:19">
      <c r="A929" s="1">
        <f>100000*D929+1000*C929+B929</f>
        <v>1901000</v>
      </c>
      <c r="B929" s="1">
        <v>0</v>
      </c>
      <c r="C929" s="1">
        <v>1</v>
      </c>
      <c r="D929" s="2">
        <v>19</v>
      </c>
      <c r="E929" s="5">
        <v>1208.99</v>
      </c>
      <c r="F929" s="5">
        <v>36.07</v>
      </c>
      <c r="G929" s="6">
        <f>E929*E929</f>
        <v>1461656.8201000001</v>
      </c>
      <c r="H929" s="6">
        <f>2*E929*F929</f>
        <v>87216.5386</v>
      </c>
      <c r="I929" s="5">
        <v>1159.76</v>
      </c>
      <c r="J929" s="5">
        <v>37.840000000000003</v>
      </c>
      <c r="K929" s="6">
        <f>I929*I929</f>
        <v>1345043.2575999999</v>
      </c>
      <c r="L929" s="6">
        <f>2*I929*J929</f>
        <v>87770.636800000007</v>
      </c>
      <c r="M929" s="6">
        <f>0.5*(G929+K929)</f>
        <v>1403350.0388500001</v>
      </c>
      <c r="N929" s="5">
        <f>0.5*P929</f>
        <v>61867.619336860713</v>
      </c>
      <c r="O929" s="6">
        <f>G929-K929</f>
        <v>116613.56250000023</v>
      </c>
      <c r="P929" s="6">
        <f>SQRT(H929*H929+L929*L929)</f>
        <v>123735.23867372143</v>
      </c>
      <c r="Q929" s="6">
        <f>(H929*H929-L929*L929)/(H929*H929+L929*L929)</f>
        <v>-6.3329514631471897E-3</v>
      </c>
      <c r="R929"/>
      <c r="S929"/>
    </row>
    <row r="930" spans="1:19">
      <c r="A930" s="1">
        <f>100000*D930+1000*C930+B930</f>
        <v>1902000</v>
      </c>
      <c r="B930" s="1">
        <v>0</v>
      </c>
      <c r="C930" s="1">
        <v>2</v>
      </c>
      <c r="D930" s="2">
        <v>19</v>
      </c>
      <c r="E930" s="5">
        <v>327.74</v>
      </c>
      <c r="F930" s="5">
        <v>114.45</v>
      </c>
      <c r="G930" s="6">
        <f>E930*E930</f>
        <v>107413.50760000001</v>
      </c>
      <c r="H930" s="6">
        <f>2*E930*F930</f>
        <v>75019.686000000002</v>
      </c>
      <c r="I930" s="5">
        <v>344.43</v>
      </c>
      <c r="J930" s="5">
        <v>106.15</v>
      </c>
      <c r="K930" s="6">
        <f>I930*I930</f>
        <v>118632.0249</v>
      </c>
      <c r="L930" s="6">
        <f>2*I930*J930</f>
        <v>73122.489000000001</v>
      </c>
      <c r="M930" s="6">
        <f>0.5*(G930+K930)</f>
        <v>113022.76625000002</v>
      </c>
      <c r="N930" s="5">
        <f>0.5*P930</f>
        <v>52380.46316398347</v>
      </c>
      <c r="O930" s="6">
        <f>G930-K930</f>
        <v>-11218.517299999992</v>
      </c>
      <c r="P930" s="6">
        <f>SQRT(H930*H930+L930*L930)</f>
        <v>104760.92632796694</v>
      </c>
      <c r="Q930" s="6">
        <f>(H930*H930-L930*L930)/(H930*H930+L930*L930)</f>
        <v>2.5608992089178717E-2</v>
      </c>
      <c r="R930"/>
      <c r="S930"/>
    </row>
    <row r="931" spans="1:19">
      <c r="A931" s="1">
        <f>100000*D931+1000*C931+B931</f>
        <v>1903000</v>
      </c>
      <c r="B931" s="1">
        <v>0</v>
      </c>
      <c r="C931" s="1">
        <v>3</v>
      </c>
      <c r="D931" s="2">
        <v>19</v>
      </c>
      <c r="E931" s="5">
        <v>507.11</v>
      </c>
      <c r="F931" s="5">
        <v>91.04</v>
      </c>
      <c r="G931" s="6">
        <f>E931*E931</f>
        <v>257160.5521</v>
      </c>
      <c r="H931" s="6">
        <f>2*E931*F931</f>
        <v>92334.588800000012</v>
      </c>
      <c r="I931" s="5">
        <v>481.14</v>
      </c>
      <c r="J931" s="5">
        <v>99.31</v>
      </c>
      <c r="K931" s="6">
        <f>I931*I931</f>
        <v>231495.69959999999</v>
      </c>
      <c r="L931" s="6">
        <f>2*I931*J931</f>
        <v>95564.026799999992</v>
      </c>
      <c r="M931" s="6">
        <f>0.5*(G931+K931)</f>
        <v>244328.12585000001</v>
      </c>
      <c r="N931" s="5">
        <f>0.5*P931</f>
        <v>66442.003858809461</v>
      </c>
      <c r="O931" s="6">
        <f>G931-K931</f>
        <v>25664.852500000008</v>
      </c>
      <c r="P931" s="6">
        <f>SQRT(H931*H931+L931*L931)</f>
        <v>132884.00771761892</v>
      </c>
      <c r="Q931" s="6">
        <f>(H931*H931-L931*L931)/(H931*H931+L931*L931)</f>
        <v>-3.4364109641334642E-2</v>
      </c>
      <c r="R931"/>
      <c r="S931"/>
    </row>
    <row r="932" spans="1:19">
      <c r="A932" s="1">
        <f>100000*D932+1000*C932+B932</f>
        <v>1904000</v>
      </c>
      <c r="B932" s="1">
        <v>0</v>
      </c>
      <c r="C932" s="1">
        <v>4</v>
      </c>
      <c r="D932" s="2">
        <v>19</v>
      </c>
      <c r="E932" s="5">
        <v>1313.3</v>
      </c>
      <c r="F932" s="5">
        <v>28.05</v>
      </c>
      <c r="G932" s="6">
        <f>E932*E932</f>
        <v>1724756.89</v>
      </c>
      <c r="H932" s="6">
        <f>2*E932*F932</f>
        <v>73676.13</v>
      </c>
      <c r="I932" s="5">
        <v>1310.3599999999999</v>
      </c>
      <c r="J932" s="5">
        <v>28.44</v>
      </c>
      <c r="K932" s="6">
        <f>I932*I932</f>
        <v>1717043.3295999998</v>
      </c>
      <c r="L932" s="6">
        <f>2*I932*J932</f>
        <v>74533.276799999992</v>
      </c>
      <c r="M932" s="6">
        <f>0.5*(G932+K932)</f>
        <v>1720900.1097999997</v>
      </c>
      <c r="N932" s="5">
        <f>0.5*P932</f>
        <v>52400.81459844474</v>
      </c>
      <c r="O932" s="6">
        <f>G932-K932</f>
        <v>7713.5604000000749</v>
      </c>
      <c r="P932" s="6">
        <f>SQRT(H932*H932+L932*L932)</f>
        <v>104801.62919688948</v>
      </c>
      <c r="Q932" s="6">
        <f>(H932*H932-L932*L932)/(H932*H932+L932*L932)</f>
        <v>-1.1566312157415468E-2</v>
      </c>
      <c r="R932"/>
      <c r="S932"/>
    </row>
    <row r="933" spans="1:19">
      <c r="A933" s="1">
        <f>100000*D933+1000*C933+B933</f>
        <v>1905000</v>
      </c>
      <c r="B933" s="1">
        <v>0</v>
      </c>
      <c r="C933" s="1">
        <v>5</v>
      </c>
      <c r="D933" s="2">
        <v>19</v>
      </c>
      <c r="E933" s="5">
        <v>1160.83</v>
      </c>
      <c r="F933" s="5">
        <v>33.590000000000003</v>
      </c>
      <c r="G933" s="6">
        <f>E933*E933</f>
        <v>1347526.2888999998</v>
      </c>
      <c r="H933" s="6">
        <f>2*E933*F933</f>
        <v>77984.559399999998</v>
      </c>
      <c r="I933" s="5">
        <v>1152.53</v>
      </c>
      <c r="J933" s="5">
        <v>34.81</v>
      </c>
      <c r="K933" s="6">
        <f>I933*I933</f>
        <v>1328325.4009</v>
      </c>
      <c r="L933" s="6">
        <f>2*I933*J933</f>
        <v>80239.138600000006</v>
      </c>
      <c r="M933" s="6">
        <f>0.5*(G933+K933)</f>
        <v>1337925.8448999999</v>
      </c>
      <c r="N933" s="5">
        <f>0.5*P933</f>
        <v>55946.203776668655</v>
      </c>
      <c r="O933" s="6">
        <f>G933-K933</f>
        <v>19200.887999999803</v>
      </c>
      <c r="P933" s="6">
        <f>SQRT(H933*H933+L933*L933)</f>
        <v>111892.40755333731</v>
      </c>
      <c r="Q933" s="6">
        <f>(H933*H933-L933*L933)/(H933*H933+L933*L933)</f>
        <v>-2.8492843297096747E-2</v>
      </c>
      <c r="R933"/>
      <c r="S933"/>
    </row>
    <row r="934" spans="1:19">
      <c r="A934" s="1">
        <f>100000*D934+1000*C934+B934</f>
        <v>1907000</v>
      </c>
      <c r="B934" s="1">
        <v>0</v>
      </c>
      <c r="C934" s="1">
        <v>7</v>
      </c>
      <c r="D934" s="2">
        <v>19</v>
      </c>
      <c r="E934" s="5">
        <v>154.46</v>
      </c>
      <c r="F934" s="5">
        <v>269.02999999999997</v>
      </c>
      <c r="G934" s="6">
        <f>E934*E934</f>
        <v>23857.891600000003</v>
      </c>
      <c r="H934" s="6">
        <f>2*E934*F934</f>
        <v>83108.747600000002</v>
      </c>
      <c r="I934" s="5">
        <v>162.21</v>
      </c>
      <c r="J934" s="5">
        <v>268.75</v>
      </c>
      <c r="K934" s="6">
        <f>I934*I934</f>
        <v>26312.084100000004</v>
      </c>
      <c r="L934" s="6">
        <f>2*I934*J934</f>
        <v>87187.875</v>
      </c>
      <c r="M934" s="6">
        <f>0.5*(G934+K934)</f>
        <v>25084.987850000005</v>
      </c>
      <c r="N934" s="5">
        <f>0.5*P934</f>
        <v>60226.21828293748</v>
      </c>
      <c r="O934" s="6">
        <f>G934-K934</f>
        <v>-2454.192500000001</v>
      </c>
      <c r="P934" s="6">
        <f>SQRT(H934*H934+L934*L934)</f>
        <v>120452.43656587496</v>
      </c>
      <c r="Q934" s="6">
        <f>(H934*H934-L934*L934)/(H934*H934+L934*L934)</f>
        <v>-4.7878675239485004E-2</v>
      </c>
      <c r="R934"/>
      <c r="S934"/>
    </row>
    <row r="935" spans="1:19">
      <c r="A935" s="1">
        <f>100000*D935+1000*C935+B935</f>
        <v>1908000</v>
      </c>
      <c r="B935" s="1">
        <v>0</v>
      </c>
      <c r="C935" s="1">
        <v>8</v>
      </c>
      <c r="D935" s="2">
        <v>19</v>
      </c>
      <c r="E935" s="5">
        <v>438.93</v>
      </c>
      <c r="F935" s="5">
        <v>160.19</v>
      </c>
      <c r="G935" s="6">
        <f>E935*E935</f>
        <v>192659.54490000001</v>
      </c>
      <c r="H935" s="6">
        <f>2*E935*F935</f>
        <v>140624.3934</v>
      </c>
      <c r="I935" s="5">
        <v>405.86</v>
      </c>
      <c r="J935" s="5">
        <v>181.48</v>
      </c>
      <c r="K935" s="6">
        <f>I935*I935</f>
        <v>164722.33960000001</v>
      </c>
      <c r="L935" s="6">
        <f>2*I935*J935</f>
        <v>147310.94560000001</v>
      </c>
      <c r="M935" s="6">
        <f>0.5*(G935+K935)</f>
        <v>178690.94225000002</v>
      </c>
      <c r="N935" s="5">
        <f>0.5*P935</f>
        <v>101827.96118046866</v>
      </c>
      <c r="O935" s="6">
        <f>G935-K935</f>
        <v>27937.205300000001</v>
      </c>
      <c r="P935" s="6">
        <f>SQRT(H935*H935+L935*L935)</f>
        <v>203655.92236093731</v>
      </c>
      <c r="Q935" s="6">
        <f>(H935*H935-L935*L935)/(H935*H935+L935*L935)</f>
        <v>-4.6419784671334632E-2</v>
      </c>
      <c r="R935"/>
      <c r="S935"/>
    </row>
    <row r="936" spans="1:19">
      <c r="A936" s="1">
        <f>100000*D936+1000*C936+B936</f>
        <v>1909000</v>
      </c>
      <c r="B936" s="1">
        <v>0</v>
      </c>
      <c r="C936" s="1">
        <v>9</v>
      </c>
      <c r="D936" s="2">
        <v>19</v>
      </c>
      <c r="E936" s="5">
        <v>406.26</v>
      </c>
      <c r="F936" s="5">
        <v>190.83</v>
      </c>
      <c r="G936" s="6">
        <f>E936*E936</f>
        <v>165047.1876</v>
      </c>
      <c r="H936" s="6">
        <f>2*E936*F936</f>
        <v>155053.19160000002</v>
      </c>
      <c r="I936" s="5">
        <v>462.08</v>
      </c>
      <c r="J936" s="5">
        <v>149.91</v>
      </c>
      <c r="K936" s="6">
        <f>I936*I936</f>
        <v>213517.9264</v>
      </c>
      <c r="L936" s="6">
        <f>2*I936*J936</f>
        <v>138540.82559999998</v>
      </c>
      <c r="M936" s="6">
        <f>0.5*(G936+K936)</f>
        <v>189282.557</v>
      </c>
      <c r="N936" s="5">
        <f>0.5*P936</f>
        <v>103965.20161005307</v>
      </c>
      <c r="O936" s="6">
        <f>G936-K936</f>
        <v>-48470.738799999992</v>
      </c>
      <c r="P936" s="6">
        <f>SQRT(H936*H936+L936*L936)</f>
        <v>207930.40322010615</v>
      </c>
      <c r="Q936" s="6">
        <f>(H936*H936-L936*L936)/(H936*H936+L936*L936)</f>
        <v>0.11212966280263</v>
      </c>
      <c r="R936"/>
      <c r="S936"/>
    </row>
    <row r="937" spans="1:19">
      <c r="A937" s="1">
        <f>100000*D937+1000*C937+B937</f>
        <v>1910000</v>
      </c>
      <c r="B937" s="1">
        <v>0</v>
      </c>
      <c r="C937" s="1">
        <v>10</v>
      </c>
      <c r="D937" s="2">
        <v>19</v>
      </c>
      <c r="E937" s="5">
        <v>953.66</v>
      </c>
      <c r="F937" s="5">
        <v>62.68</v>
      </c>
      <c r="G937" s="6">
        <f>E937*E937</f>
        <v>909467.39559999993</v>
      </c>
      <c r="H937" s="6">
        <f>2*E937*F937</f>
        <v>119550.81759999999</v>
      </c>
      <c r="I937" s="5">
        <v>844.27</v>
      </c>
      <c r="J937" s="5">
        <v>61.77</v>
      </c>
      <c r="K937" s="6">
        <f>I937*I937</f>
        <v>712791.83289999992</v>
      </c>
      <c r="L937" s="6">
        <f>2*I937*J937</f>
        <v>104301.1158</v>
      </c>
      <c r="M937" s="6">
        <f>0.5*(G937+K937)</f>
        <v>811129.61424999987</v>
      </c>
      <c r="N937" s="5">
        <f>0.5*P937</f>
        <v>79327.045744111572</v>
      </c>
      <c r="O937" s="6">
        <f>G937-K937</f>
        <v>196675.56270000001</v>
      </c>
      <c r="P937" s="6">
        <f>SQRT(H937*H937+L937*L937)</f>
        <v>158654.09148822314</v>
      </c>
      <c r="Q937" s="6">
        <f>(H937*H937-L937*L937)/(H937*H937+L937*L937)</f>
        <v>0.13561872219186916</v>
      </c>
      <c r="R937"/>
      <c r="S937"/>
    </row>
    <row r="938" spans="1:19">
      <c r="A938" s="1">
        <f>100000*D938+1000*C938+B938</f>
        <v>1911000</v>
      </c>
      <c r="B938" s="1">
        <v>0</v>
      </c>
      <c r="C938" s="1">
        <v>11</v>
      </c>
      <c r="D938" s="2">
        <v>19</v>
      </c>
      <c r="E938" s="5">
        <v>477.9</v>
      </c>
      <c r="F938" s="5">
        <v>154.03</v>
      </c>
      <c r="G938" s="6">
        <f>E938*E938</f>
        <v>228388.40999999997</v>
      </c>
      <c r="H938" s="6">
        <f>2*E938*F938</f>
        <v>147221.87399999998</v>
      </c>
      <c r="I938" s="5">
        <v>467.82</v>
      </c>
      <c r="J938" s="5">
        <v>157.54</v>
      </c>
      <c r="K938" s="6">
        <f>I938*I938</f>
        <v>218855.55239999999</v>
      </c>
      <c r="L938" s="6">
        <f>2*I938*J938</f>
        <v>147400.72559999998</v>
      </c>
      <c r="M938" s="6">
        <f>0.5*(G938+K938)</f>
        <v>223621.98119999998</v>
      </c>
      <c r="N938" s="5">
        <f>0.5*P938</f>
        <v>104164.83822706004</v>
      </c>
      <c r="O938" s="6">
        <f>G938-K938</f>
        <v>9532.8575999999885</v>
      </c>
      <c r="P938" s="6">
        <f>SQRT(H938*H938+L938*L938)</f>
        <v>208329.67645412008</v>
      </c>
      <c r="Q938" s="6">
        <f>(H938*H938-L938*L938)/(H938*H938+L938*L938)</f>
        <v>-1.2141060077101274E-3</v>
      </c>
      <c r="R938"/>
      <c r="S938"/>
    </row>
    <row r="939" spans="1:19">
      <c r="A939" s="1">
        <f>100000*D939+1000*C939+B939</f>
        <v>1989000</v>
      </c>
      <c r="B939" s="1">
        <v>0</v>
      </c>
      <c r="C939" s="1">
        <v>-11</v>
      </c>
      <c r="D939" s="2">
        <v>20</v>
      </c>
      <c r="E939" s="5">
        <v>237.78</v>
      </c>
      <c r="F939" s="5">
        <v>286.27999999999997</v>
      </c>
      <c r="G939" s="6">
        <f>E939*E939</f>
        <v>56539.328399999999</v>
      </c>
      <c r="H939" s="6">
        <f>2*E939*F939</f>
        <v>136143.3168</v>
      </c>
      <c r="I939" s="5">
        <v>122.42</v>
      </c>
      <c r="J939" s="5">
        <v>286.36</v>
      </c>
      <c r="K939" s="6">
        <f>I939*I939</f>
        <v>14986.6564</v>
      </c>
      <c r="L939" s="6">
        <f>2*I939*J939</f>
        <v>70112.382400000002</v>
      </c>
      <c r="M939" s="6">
        <f>0.5*(G939+K939)</f>
        <v>35762.992400000003</v>
      </c>
      <c r="N939" s="5">
        <f>0.5*P939</f>
        <v>76568.186727760811</v>
      </c>
      <c r="O939" s="6">
        <f>G939-K939</f>
        <v>41552.671999999999</v>
      </c>
      <c r="P939" s="6">
        <f>SQRT(H939*H939+L939*L939)</f>
        <v>153136.37345552162</v>
      </c>
      <c r="Q939" s="6">
        <f>(H939*H939-L939*L939)/(H939*H939+L939*L939)</f>
        <v>0.580759984085499</v>
      </c>
      <c r="R939"/>
      <c r="S939"/>
    </row>
    <row r="940" spans="1:19">
      <c r="A940" s="1">
        <f>100000*D940+1000*C940+B940</f>
        <v>1990000</v>
      </c>
      <c r="B940" s="1">
        <v>0</v>
      </c>
      <c r="C940" s="1">
        <v>-10</v>
      </c>
      <c r="D940" s="2">
        <v>20</v>
      </c>
      <c r="E940" s="5">
        <v>671.58</v>
      </c>
      <c r="F940" s="5">
        <v>92.59</v>
      </c>
      <c r="G940" s="6">
        <f>E940*E940</f>
        <v>451019.69640000007</v>
      </c>
      <c r="H940" s="6">
        <f>2*E940*F940</f>
        <v>124363.18440000001</v>
      </c>
      <c r="I940" s="5">
        <v>667.49</v>
      </c>
      <c r="J940" s="5">
        <v>94.53</v>
      </c>
      <c r="K940" s="6">
        <f>I940*I940</f>
        <v>445542.90010000003</v>
      </c>
      <c r="L940" s="6">
        <f>2*I940*J940</f>
        <v>126195.6594</v>
      </c>
      <c r="M940" s="6">
        <f>0.5*(G940+K940)</f>
        <v>448281.29825000005</v>
      </c>
      <c r="N940" s="5">
        <f>0.5*P940</f>
        <v>88588.297880573955</v>
      </c>
      <c r="O940" s="6">
        <f>G940-K940</f>
        <v>5476.7963000000454</v>
      </c>
      <c r="P940" s="6">
        <f>SQRT(H940*H940+L940*L940)</f>
        <v>177176.59576114791</v>
      </c>
      <c r="Q940" s="6">
        <f>(H940*H940-L940*L940)/(H940*H940+L940*L940)</f>
        <v>-1.4626320603697536E-2</v>
      </c>
      <c r="R940"/>
      <c r="S940"/>
    </row>
    <row r="941" spans="1:19">
      <c r="A941" s="1">
        <f>100000*D941+1000*C941+B941</f>
        <v>1991000</v>
      </c>
      <c r="B941" s="1">
        <v>0</v>
      </c>
      <c r="C941" s="1">
        <v>-9</v>
      </c>
      <c r="D941" s="2">
        <v>20</v>
      </c>
      <c r="E941" s="5">
        <v>483.81</v>
      </c>
      <c r="F941" s="5">
        <v>111.62</v>
      </c>
      <c r="G941" s="6">
        <f>E941*E941</f>
        <v>234072.11610000001</v>
      </c>
      <c r="H941" s="6">
        <f>2*E941*F941</f>
        <v>108005.74440000001</v>
      </c>
      <c r="I941" s="5">
        <v>442.19</v>
      </c>
      <c r="J941" s="5">
        <v>126.1</v>
      </c>
      <c r="K941" s="6">
        <f>I941*I941</f>
        <v>195531.99609999999</v>
      </c>
      <c r="L941" s="6">
        <f>2*I941*J941</f>
        <v>111520.318</v>
      </c>
      <c r="M941" s="6">
        <f>0.5*(G941+K941)</f>
        <v>214802.05609999999</v>
      </c>
      <c r="N941" s="5">
        <f>0.5*P941</f>
        <v>77624.12986665174</v>
      </c>
      <c r="O941" s="6">
        <f>G941-K941</f>
        <v>38540.120000000024</v>
      </c>
      <c r="P941" s="6">
        <f>SQRT(H941*H941+L941*L941)</f>
        <v>155248.25973330348</v>
      </c>
      <c r="Q941" s="6">
        <f>(H941*H941-L941*L941)/(H941*H941+L941*L941)</f>
        <v>-3.2011442799871885E-2</v>
      </c>
      <c r="R941"/>
      <c r="S941"/>
    </row>
    <row r="942" spans="1:19">
      <c r="A942" s="1">
        <f>100000*D942+1000*C942+B942</f>
        <v>1992000</v>
      </c>
      <c r="B942" s="1">
        <v>0</v>
      </c>
      <c r="C942" s="1">
        <v>-8</v>
      </c>
      <c r="D942" s="2">
        <v>20</v>
      </c>
      <c r="E942" s="5">
        <v>330.23</v>
      </c>
      <c r="F942" s="5">
        <v>197.42</v>
      </c>
      <c r="G942" s="6">
        <f>E942*E942</f>
        <v>109051.85290000001</v>
      </c>
      <c r="H942" s="6">
        <f>2*E942*F942</f>
        <v>130388.0132</v>
      </c>
      <c r="I942" s="5">
        <v>329.64</v>
      </c>
      <c r="J942" s="5">
        <v>201.54</v>
      </c>
      <c r="K942" s="6">
        <f>I942*I942</f>
        <v>108662.52959999999</v>
      </c>
      <c r="L942" s="6">
        <f>2*I942*J942</f>
        <v>132871.29119999998</v>
      </c>
      <c r="M942" s="6">
        <f>0.5*(G942+K942)</f>
        <v>108857.19125</v>
      </c>
      <c r="N942" s="5">
        <f>0.5*P942</f>
        <v>93080.360457239542</v>
      </c>
      <c r="O942" s="6">
        <f>G942-K942</f>
        <v>389.32330000001821</v>
      </c>
      <c r="P942" s="6">
        <f>SQRT(H942*H942+L942*L942)</f>
        <v>186160.72091447908</v>
      </c>
      <c r="Q942" s="6">
        <f>(H942*H942-L942*L942)/(H942*H942+L942*L942)</f>
        <v>-1.8863964317698535E-2</v>
      </c>
      <c r="R942"/>
      <c r="S942"/>
    </row>
    <row r="943" spans="1:19">
      <c r="A943" s="1">
        <f>100000*D943+1000*C943+B943</f>
        <v>1993000</v>
      </c>
      <c r="B943" s="1">
        <v>0</v>
      </c>
      <c r="C943" s="1">
        <v>-7</v>
      </c>
      <c r="D943" s="2">
        <v>20</v>
      </c>
      <c r="E943" s="5">
        <v>144.26</v>
      </c>
      <c r="F943" s="5">
        <v>269.32</v>
      </c>
      <c r="G943" s="6">
        <f>E943*E943</f>
        <v>20810.947599999996</v>
      </c>
      <c r="H943" s="6">
        <f>2*E943*F943</f>
        <v>77704.206399999995</v>
      </c>
      <c r="I943" s="5">
        <v>226.22</v>
      </c>
      <c r="J943" s="5">
        <v>269.5</v>
      </c>
      <c r="K943" s="6">
        <f>I943*I943</f>
        <v>51175.488400000002</v>
      </c>
      <c r="L943" s="6">
        <f>2*I943*J943</f>
        <v>121932.58</v>
      </c>
      <c r="M943" s="6">
        <f>0.5*(G943+K943)</f>
        <v>35993.218000000001</v>
      </c>
      <c r="N943" s="5">
        <f>0.5*P943</f>
        <v>72293.668045186016</v>
      </c>
      <c r="O943" s="6">
        <f>G943-K943</f>
        <v>-30364.540800000006</v>
      </c>
      <c r="P943" s="6">
        <f>SQRT(H943*H943+L943*L943)</f>
        <v>144587.33609037203</v>
      </c>
      <c r="Q943" s="6">
        <f>(H943*H943-L943*L943)/(H943*H943+L943*L943)</f>
        <v>-0.42235829424085974</v>
      </c>
      <c r="R943"/>
      <c r="S943"/>
    </row>
    <row r="944" spans="1:19">
      <c r="A944" s="1">
        <f>100000*D944+1000*C944+B944</f>
        <v>1994000</v>
      </c>
      <c r="B944" s="1">
        <v>0</v>
      </c>
      <c r="C944" s="1">
        <v>-6</v>
      </c>
      <c r="D944" s="2">
        <v>20</v>
      </c>
      <c r="E944" s="5">
        <v>1306.75</v>
      </c>
      <c r="F944" s="5">
        <v>35.64</v>
      </c>
      <c r="G944" s="6">
        <f>E944*E944</f>
        <v>1707595.5625</v>
      </c>
      <c r="H944" s="6">
        <f>2*E944*F944</f>
        <v>93145.14</v>
      </c>
      <c r="I944" s="5">
        <v>1269.54</v>
      </c>
      <c r="J944" s="5">
        <v>36.18</v>
      </c>
      <c r="K944" s="6">
        <f>I944*I944</f>
        <v>1611731.8115999999</v>
      </c>
      <c r="L944" s="6">
        <f>2*I944*J944</f>
        <v>91863.914399999994</v>
      </c>
      <c r="M944" s="6">
        <f>0.5*(G944+K944)</f>
        <v>1659663.6870499998</v>
      </c>
      <c r="N944" s="5">
        <f>0.5*P944</f>
        <v>65412.146950146285</v>
      </c>
      <c r="O944" s="6">
        <f>G944-K944</f>
        <v>95863.750900000101</v>
      </c>
      <c r="P944" s="6">
        <f>SQRT(H944*H944+L944*L944)</f>
        <v>130824.29390029257</v>
      </c>
      <c r="Q944" s="6">
        <f>(H944*H944-L944*L944)/(H944*H944+L944*L944)</f>
        <v>1.3849745478589495E-2</v>
      </c>
      <c r="R944"/>
      <c r="S944"/>
    </row>
    <row r="945" spans="1:19">
      <c r="A945" s="1">
        <f>100000*D945+1000*C945+B945</f>
        <v>1995000</v>
      </c>
      <c r="B945" s="1">
        <v>0</v>
      </c>
      <c r="C945" s="1">
        <v>-5</v>
      </c>
      <c r="D945" s="2">
        <v>20</v>
      </c>
      <c r="E945" s="5">
        <v>1944.69</v>
      </c>
      <c r="F945" s="5">
        <v>27.58</v>
      </c>
      <c r="G945" s="6">
        <f>E945*E945</f>
        <v>3781819.1961000003</v>
      </c>
      <c r="H945" s="6">
        <f>2*E945*F945</f>
        <v>107269.1004</v>
      </c>
      <c r="I945" s="5">
        <v>1911.47</v>
      </c>
      <c r="J945" s="5">
        <v>27.44</v>
      </c>
      <c r="K945" s="6">
        <f>I945*I945</f>
        <v>3653717.5608999999</v>
      </c>
      <c r="L945" s="6">
        <f>2*I945*J945</f>
        <v>104901.47360000001</v>
      </c>
      <c r="M945" s="6">
        <f>0.5*(G945+K945)</f>
        <v>3717768.3785000001</v>
      </c>
      <c r="N945" s="5">
        <f>0.5*P945</f>
        <v>75018.296208453001</v>
      </c>
      <c r="O945" s="6">
        <f>G945-K945</f>
        <v>128101.63520000037</v>
      </c>
      <c r="P945" s="6">
        <f>SQRT(H945*H945+L945*L945)</f>
        <v>150036.592416906</v>
      </c>
      <c r="Q945" s="6">
        <f>(H945*H945-L945*L945)/(H945*H945+L945*L945)</f>
        <v>2.2315366015128964E-2</v>
      </c>
      <c r="R945"/>
      <c r="S945"/>
    </row>
    <row r="946" spans="1:19">
      <c r="A946" s="1">
        <f>100000*D946+1000*C946+B946</f>
        <v>1996000</v>
      </c>
      <c r="B946" s="1">
        <v>0</v>
      </c>
      <c r="C946" s="1">
        <v>-4</v>
      </c>
      <c r="D946" s="2">
        <v>20</v>
      </c>
      <c r="E946" s="5">
        <v>1035.3599999999999</v>
      </c>
      <c r="F946" s="5">
        <v>36.57</v>
      </c>
      <c r="G946" s="6">
        <f>E946*E946</f>
        <v>1071970.3295999998</v>
      </c>
      <c r="H946" s="6">
        <f>2*E946*F946</f>
        <v>75726.2304</v>
      </c>
      <c r="I946" s="5">
        <v>1011.29</v>
      </c>
      <c r="J946" s="5">
        <v>36.68</v>
      </c>
      <c r="K946" s="6">
        <f>I946*I946</f>
        <v>1022707.4641</v>
      </c>
      <c r="L946" s="6">
        <f>2*I946*J946</f>
        <v>74188.234400000001</v>
      </c>
      <c r="M946" s="6">
        <f>0.5*(G946+K946)</f>
        <v>1047338.8968499999</v>
      </c>
      <c r="N946" s="5">
        <f>0.5*P946</f>
        <v>53005.556534157877</v>
      </c>
      <c r="O946" s="6">
        <f>G946-K946</f>
        <v>49262.86549999984</v>
      </c>
      <c r="P946" s="6">
        <f>SQRT(H946*H946+L946*L946)</f>
        <v>106011.11306831575</v>
      </c>
      <c r="Q946" s="6">
        <f>(H946*H946-L946*L946)/(H946*H946+L946*L946)</f>
        <v>2.0516154255690675E-2</v>
      </c>
      <c r="R946"/>
      <c r="S946"/>
    </row>
    <row r="947" spans="1:19">
      <c r="A947" s="1">
        <f>100000*D947+1000*C947+B947</f>
        <v>1997000</v>
      </c>
      <c r="B947" s="1">
        <v>0</v>
      </c>
      <c r="C947" s="1">
        <v>-3</v>
      </c>
      <c r="D947" s="2">
        <v>20</v>
      </c>
      <c r="E947" s="5">
        <v>928.03</v>
      </c>
      <c r="F947" s="5">
        <v>40.15</v>
      </c>
      <c r="G947" s="6">
        <f>E947*E947</f>
        <v>861239.68089999992</v>
      </c>
      <c r="H947" s="6">
        <f>2*E947*F947</f>
        <v>74520.808999999994</v>
      </c>
      <c r="I947" s="5">
        <v>904.47</v>
      </c>
      <c r="J947" s="5">
        <v>40.49</v>
      </c>
      <c r="K947" s="6">
        <f>I947*I947</f>
        <v>818065.98090000008</v>
      </c>
      <c r="L947" s="6">
        <f>2*I947*J947</f>
        <v>73243.98060000001</v>
      </c>
      <c r="M947" s="6">
        <f>0.5*(G947+K947)</f>
        <v>839652.83089999994</v>
      </c>
      <c r="N947" s="5">
        <f>0.5*P947</f>
        <v>52244.692716456033</v>
      </c>
      <c r="O947" s="6">
        <f>G947-K947</f>
        <v>43173.699999999837</v>
      </c>
      <c r="P947" s="6">
        <f>SQRT(H947*H947+L947*L947)</f>
        <v>104489.38543291207</v>
      </c>
      <c r="Q947" s="6">
        <f>(H947*H947-L947*L947)/(H947*H947+L947*L947)</f>
        <v>1.7280612991051297E-2</v>
      </c>
      <c r="R947"/>
      <c r="S947"/>
    </row>
    <row r="948" spans="1:19">
      <c r="A948" s="1">
        <f>100000*D948+1000*C948+B948</f>
        <v>1998000</v>
      </c>
      <c r="B948" s="1">
        <v>0</v>
      </c>
      <c r="C948" s="1">
        <v>-2</v>
      </c>
      <c r="D948" s="2">
        <v>20</v>
      </c>
      <c r="E948" s="5">
        <v>897.79</v>
      </c>
      <c r="F948" s="5">
        <v>35.24</v>
      </c>
      <c r="G948" s="6">
        <f>E948*E948</f>
        <v>806026.88409999991</v>
      </c>
      <c r="H948" s="6">
        <f>2*E948*F948</f>
        <v>63276.239200000004</v>
      </c>
      <c r="I948" s="5">
        <v>903.25</v>
      </c>
      <c r="J948" s="5">
        <v>35.229999999999997</v>
      </c>
      <c r="K948" s="6">
        <f>I948*I948</f>
        <v>815860.5625</v>
      </c>
      <c r="L948" s="6">
        <f>2*I948*J948</f>
        <v>63642.994999999995</v>
      </c>
      <c r="M948" s="6">
        <f>0.5*(G948+K948)</f>
        <v>810943.72329999995</v>
      </c>
      <c r="N948" s="5">
        <f>0.5*P948</f>
        <v>44872.912931593935</v>
      </c>
      <c r="O948" s="6">
        <f>G948-K948</f>
        <v>-9833.6784000000916</v>
      </c>
      <c r="P948" s="6">
        <f>SQRT(H948*H948+L948*L948)</f>
        <v>89745.825863187871</v>
      </c>
      <c r="Q948" s="6">
        <f>(H948*H948-L948*L948)/(H948*H948+L948*L948)</f>
        <v>-5.7793090202185515E-3</v>
      </c>
      <c r="R948"/>
      <c r="S948"/>
    </row>
    <row r="949" spans="1:19">
      <c r="A949" s="1">
        <f>100000*D949+1000*C949+B949</f>
        <v>1999000</v>
      </c>
      <c r="B949" s="1">
        <v>0</v>
      </c>
      <c r="C949" s="1">
        <v>-1</v>
      </c>
      <c r="D949" s="2">
        <v>20</v>
      </c>
      <c r="E949" s="5">
        <v>703.13</v>
      </c>
      <c r="F949" s="5">
        <v>50.66</v>
      </c>
      <c r="G949" s="6">
        <f>E949*E949</f>
        <v>494391.79690000002</v>
      </c>
      <c r="H949" s="6">
        <f>2*E949*F949</f>
        <v>71241.131599999993</v>
      </c>
      <c r="I949" s="5">
        <v>670.89</v>
      </c>
      <c r="J949" s="5">
        <v>52.44</v>
      </c>
      <c r="K949" s="6">
        <f>I949*I949</f>
        <v>450093.3921</v>
      </c>
      <c r="L949" s="6">
        <f>2*I949*J949</f>
        <v>70362.943199999994</v>
      </c>
      <c r="M949" s="6">
        <f>0.5*(G949+K949)</f>
        <v>472242.59450000001</v>
      </c>
      <c r="N949" s="5">
        <f>0.5*P949</f>
        <v>50065.563532769069</v>
      </c>
      <c r="O949" s="6">
        <f>G949-K949</f>
        <v>44298.404800000018</v>
      </c>
      <c r="P949" s="6">
        <f>SQRT(H949*H949+L949*L949)</f>
        <v>100131.12706553814</v>
      </c>
      <c r="Q949" s="6">
        <f>(H949*H949-L949*L949)/(H949*H949+L949*L949)</f>
        <v>1.2402956995088593E-2</v>
      </c>
      <c r="R949"/>
      <c r="S949"/>
    </row>
    <row r="950" spans="1:19">
      <c r="A950" s="1">
        <f>100000*D950+1000*C950+B950</f>
        <v>1999992</v>
      </c>
      <c r="B950" s="1">
        <v>-8</v>
      </c>
      <c r="C950" s="1">
        <v>0</v>
      </c>
      <c r="D950" s="2">
        <v>20</v>
      </c>
      <c r="E950" s="5">
        <v>323.73</v>
      </c>
      <c r="F950" s="5">
        <v>291.55</v>
      </c>
      <c r="G950" s="6">
        <f>E950*E950</f>
        <v>104801.11290000001</v>
      </c>
      <c r="H950" s="6">
        <f>2*E950*F950</f>
        <v>188766.96300000002</v>
      </c>
      <c r="I950" s="5">
        <v>188.02</v>
      </c>
      <c r="J950" s="5">
        <v>282.04000000000002</v>
      </c>
      <c r="K950" s="6">
        <f>I950*I950</f>
        <v>35351.520400000001</v>
      </c>
      <c r="L950" s="6">
        <f>2*I950*J950</f>
        <v>106058.32160000001</v>
      </c>
      <c r="M950" s="6">
        <f>0.5*(G950+K950)</f>
        <v>70076.316650000008</v>
      </c>
      <c r="N950" s="5">
        <f>0.5*P950</f>
        <v>108260.48898473117</v>
      </c>
      <c r="O950" s="6">
        <f>G950-K950</f>
        <v>69449.592499999999</v>
      </c>
      <c r="P950" s="6">
        <f>SQRT(H950*H950+L950*L950)</f>
        <v>216520.97796946234</v>
      </c>
      <c r="Q950" s="6">
        <f>(H950*H950-L950*L950)/(H950*H950+L950*L950)</f>
        <v>0.52013449086590491</v>
      </c>
      <c r="R950"/>
      <c r="S950"/>
    </row>
    <row r="951" spans="1:19">
      <c r="A951" s="1">
        <f>100000*D951+1000*C951+B951</f>
        <v>1999993</v>
      </c>
      <c r="B951" s="1">
        <v>-7</v>
      </c>
      <c r="C951" s="1">
        <v>0</v>
      </c>
      <c r="D951" s="2">
        <v>20</v>
      </c>
      <c r="E951" s="5">
        <v>1208.1500000000001</v>
      </c>
      <c r="F951" s="5">
        <v>36.33</v>
      </c>
      <c r="G951" s="6">
        <f>E951*E951</f>
        <v>1459626.4225000003</v>
      </c>
      <c r="H951" s="6">
        <f>2*E951*F951</f>
        <v>87784.179000000004</v>
      </c>
      <c r="I951" s="5">
        <v>1190.42</v>
      </c>
      <c r="J951" s="5">
        <v>37</v>
      </c>
      <c r="K951" s="6">
        <f>I951*I951</f>
        <v>1417099.7764000001</v>
      </c>
      <c r="L951" s="6">
        <f>2*I951*J951</f>
        <v>88091.08</v>
      </c>
      <c r="M951" s="6">
        <f>0.5*(G951+K951)</f>
        <v>1438363.0994500001</v>
      </c>
      <c r="N951" s="5">
        <f>0.5*P951</f>
        <v>62181.388811827055</v>
      </c>
      <c r="O951" s="6">
        <f>G951-K951</f>
        <v>42526.646100000245</v>
      </c>
      <c r="P951" s="6">
        <f>SQRT(H951*H951+L951*L951)</f>
        <v>124362.77762365411</v>
      </c>
      <c r="Q951" s="6">
        <f>(H951*H951-L951*L951)/(H951*H951+L951*L951)</f>
        <v>-3.4899742833039349E-3</v>
      </c>
      <c r="R951"/>
      <c r="S951"/>
    </row>
    <row r="952" spans="1:19">
      <c r="A952" s="1">
        <f>100000*D952+1000*C952+B952</f>
        <v>1999994</v>
      </c>
      <c r="B952" s="1">
        <v>-6</v>
      </c>
      <c r="C952" s="1">
        <v>0</v>
      </c>
      <c r="D952" s="2">
        <v>20</v>
      </c>
      <c r="E952" s="5">
        <v>348.47</v>
      </c>
      <c r="F952" s="5">
        <v>150.41999999999999</v>
      </c>
      <c r="G952" s="6">
        <f>E952*E952</f>
        <v>121431.34090000002</v>
      </c>
      <c r="H952" s="6">
        <f>2*E952*F952</f>
        <v>104833.7148</v>
      </c>
      <c r="I952" s="5">
        <v>443.74</v>
      </c>
      <c r="J952" s="5">
        <v>100.07</v>
      </c>
      <c r="K952" s="6">
        <f>I952*I952</f>
        <v>196905.1876</v>
      </c>
      <c r="L952" s="6">
        <f>2*I952*J952</f>
        <v>88810.123599999992</v>
      </c>
      <c r="M952" s="6">
        <f>0.5*(G952+K952)</f>
        <v>159168.26425000001</v>
      </c>
      <c r="N952" s="5">
        <f>0.5*P952</f>
        <v>68697.426830659053</v>
      </c>
      <c r="O952" s="6">
        <f>G952-K952</f>
        <v>-75473.84669999998</v>
      </c>
      <c r="P952" s="6">
        <f>SQRT(H952*H952+L952*L952)</f>
        <v>137394.85366131811</v>
      </c>
      <c r="Q952" s="6">
        <f>(H952*H952-L952*L952)/(H952*H952+L952*L952)</f>
        <v>0.16437001979626467</v>
      </c>
      <c r="R952"/>
      <c r="S952"/>
    </row>
    <row r="953" spans="1:19">
      <c r="A953" s="1">
        <f>100000*D953+1000*C953+B953</f>
        <v>1999995</v>
      </c>
      <c r="B953" s="1">
        <v>-5</v>
      </c>
      <c r="C953" s="1">
        <v>0</v>
      </c>
      <c r="D953" s="2">
        <v>20</v>
      </c>
      <c r="E953" s="5">
        <v>492.49</v>
      </c>
      <c r="F953" s="5">
        <v>78.03</v>
      </c>
      <c r="G953" s="6">
        <f>E953*E953</f>
        <v>242546.4001</v>
      </c>
      <c r="H953" s="6">
        <f>2*E953*F953</f>
        <v>76857.989400000006</v>
      </c>
      <c r="I953" s="5">
        <v>506.7</v>
      </c>
      <c r="J953" s="5">
        <v>75.63</v>
      </c>
      <c r="K953" s="6">
        <f>I953*I953</f>
        <v>256744.88999999998</v>
      </c>
      <c r="L953" s="6">
        <f>2*I953*J953</f>
        <v>76643.441999999995</v>
      </c>
      <c r="M953" s="6">
        <f>0.5*(G953+K953)</f>
        <v>249645.64504999999</v>
      </c>
      <c r="N953" s="5">
        <f>0.5*P953</f>
        <v>54271.004542522234</v>
      </c>
      <c r="O953" s="6">
        <f>G953-K953</f>
        <v>-14198.489899999986</v>
      </c>
      <c r="P953" s="6">
        <f>SQRT(H953*H953+L953*L953)</f>
        <v>108542.00908504447</v>
      </c>
      <c r="Q953" s="6">
        <f>(H953*H953-L953*L953)/(H953*H953+L953*L953)</f>
        <v>2.7953743351807501E-3</v>
      </c>
      <c r="R953"/>
      <c r="S953"/>
    </row>
    <row r="954" spans="1:19">
      <c r="A954" s="1">
        <f>100000*D954+1000*C954+B954</f>
        <v>1999996</v>
      </c>
      <c r="B954" s="1">
        <v>-4</v>
      </c>
      <c r="C954" s="1">
        <v>0</v>
      </c>
      <c r="D954" s="2">
        <v>20</v>
      </c>
      <c r="E954" s="5">
        <v>867.29</v>
      </c>
      <c r="F954" s="5">
        <v>41.54</v>
      </c>
      <c r="G954" s="6">
        <f>E954*E954</f>
        <v>752191.94409999996</v>
      </c>
      <c r="H954" s="6">
        <f>2*E954*F954</f>
        <v>72054.453199999989</v>
      </c>
      <c r="I954" s="5">
        <v>870.42</v>
      </c>
      <c r="J954" s="5">
        <v>41.08</v>
      </c>
      <c r="K954" s="6">
        <f>I954*I954</f>
        <v>757630.97639999993</v>
      </c>
      <c r="L954" s="6">
        <f>2*I954*J954</f>
        <v>71513.70719999999</v>
      </c>
      <c r="M954" s="6">
        <f>0.5*(G954+K954)</f>
        <v>754911.46025</v>
      </c>
      <c r="N954" s="5">
        <f>0.5*P954</f>
        <v>50759.369931664638</v>
      </c>
      <c r="O954" s="6">
        <f>G954-K954</f>
        <v>-5439.0322999999626</v>
      </c>
      <c r="P954" s="6">
        <f>SQRT(H954*H954+L954*L954)</f>
        <v>101518.73986332928</v>
      </c>
      <c r="Q954" s="6">
        <f>(H954*H954-L954*L954)/(H954*H954+L954*L954)</f>
        <v>7.5328447114697689E-3</v>
      </c>
      <c r="R954"/>
      <c r="S954"/>
    </row>
    <row r="955" spans="1:19">
      <c r="A955" s="1">
        <f>100000*D955+1000*C955+B955</f>
        <v>1999997</v>
      </c>
      <c r="B955" s="1">
        <v>-3</v>
      </c>
      <c r="C955" s="1">
        <v>0</v>
      </c>
      <c r="D955" s="2">
        <v>20</v>
      </c>
      <c r="E955" s="5">
        <v>560.96</v>
      </c>
      <c r="F955" s="5">
        <v>64.900000000000006</v>
      </c>
      <c r="G955" s="6">
        <f>E955*E955</f>
        <v>314676.12160000001</v>
      </c>
      <c r="H955" s="6">
        <f>2*E955*F955</f>
        <v>72812.608000000007</v>
      </c>
      <c r="I955" s="5">
        <v>537.29999999999995</v>
      </c>
      <c r="J955" s="5">
        <v>68.59</v>
      </c>
      <c r="K955" s="6">
        <f>I955*I955</f>
        <v>288691.28999999998</v>
      </c>
      <c r="L955" s="6">
        <f>2*I955*J955</f>
        <v>73706.813999999998</v>
      </c>
      <c r="M955" s="6">
        <f>0.5*(G955+K955)</f>
        <v>301683.7058</v>
      </c>
      <c r="N955" s="5">
        <f>0.5*P955</f>
        <v>51803.403155083019</v>
      </c>
      <c r="O955" s="6">
        <f>G955-K955</f>
        <v>25984.831600000034</v>
      </c>
      <c r="P955" s="6">
        <f>SQRT(H955*H955+L955*L955)</f>
        <v>103606.80631016604</v>
      </c>
      <c r="Q955" s="6">
        <f>(H955*H955-L955*L955)/(H955*H955+L955*L955)</f>
        <v>-1.2205517644625017E-2</v>
      </c>
      <c r="R955"/>
      <c r="S955"/>
    </row>
    <row r="956" spans="1:19">
      <c r="A956" s="1">
        <f>100000*D956+1000*C956+B956</f>
        <v>1999998</v>
      </c>
      <c r="B956" s="1">
        <v>-2</v>
      </c>
      <c r="C956" s="1">
        <v>0</v>
      </c>
      <c r="D956" s="2">
        <v>20</v>
      </c>
      <c r="E956" s="5">
        <v>1011.7</v>
      </c>
      <c r="F956" s="5">
        <v>42.26</v>
      </c>
      <c r="G956" s="6">
        <f>E956*E956</f>
        <v>1023536.8900000001</v>
      </c>
      <c r="H956" s="6">
        <f>2*E956*F956</f>
        <v>85508.884000000005</v>
      </c>
      <c r="I956" s="5">
        <v>994.86</v>
      </c>
      <c r="J956" s="5">
        <v>42.83</v>
      </c>
      <c r="K956" s="6">
        <f>I956*I956</f>
        <v>989746.41960000002</v>
      </c>
      <c r="L956" s="6">
        <f>2*I956*J956</f>
        <v>85219.707599999994</v>
      </c>
      <c r="M956" s="6">
        <f>0.5*(G956+K956)</f>
        <v>1006641.6548000001</v>
      </c>
      <c r="N956" s="5">
        <f>0.5*P956</f>
        <v>60361.759016688193</v>
      </c>
      <c r="O956" s="6">
        <f>G956-K956</f>
        <v>33790.470400000107</v>
      </c>
      <c r="P956" s="6">
        <f>SQRT(H956*H956+L956*L956)</f>
        <v>120723.51803337639</v>
      </c>
      <c r="Q956" s="6">
        <f>(H956*H956-L956*L956)/(H956*H956+L956*L956)</f>
        <v>3.3875470731462645E-3</v>
      </c>
      <c r="R956"/>
      <c r="S956"/>
    </row>
    <row r="957" spans="1:19">
      <c r="A957" s="1">
        <f>100000*D957+1000*C957+B957</f>
        <v>1999999</v>
      </c>
      <c r="B957" s="1">
        <v>-1</v>
      </c>
      <c r="C957" s="1">
        <v>0</v>
      </c>
      <c r="D957" s="2">
        <v>20</v>
      </c>
      <c r="E957" s="5">
        <v>136.99</v>
      </c>
      <c r="F957" s="5">
        <v>263.08</v>
      </c>
      <c r="G957" s="6">
        <f>E957*E957</f>
        <v>18766.260100000003</v>
      </c>
      <c r="H957" s="6">
        <f>2*E957*F957</f>
        <v>72078.6584</v>
      </c>
      <c r="I957" s="5">
        <v>193.39</v>
      </c>
      <c r="J957" s="5">
        <v>263.25</v>
      </c>
      <c r="K957" s="6">
        <f>I957*I957</f>
        <v>37399.692099999993</v>
      </c>
      <c r="L957" s="6">
        <f>2*I957*J957</f>
        <v>101819.83499999999</v>
      </c>
      <c r="M957" s="6">
        <f>0.5*(G957+K957)</f>
        <v>28082.9761</v>
      </c>
      <c r="N957" s="5">
        <f>0.5*P957</f>
        <v>62375.09878984384</v>
      </c>
      <c r="O957" s="6">
        <f>G957-K957</f>
        <v>-18633.43199999999</v>
      </c>
      <c r="P957" s="6">
        <f>SQRT(H957*H957+L957*L957)</f>
        <v>124750.19757968768</v>
      </c>
      <c r="Q957" s="6">
        <f>(H957*H957-L957*L957)/(H957*H957+L957*L957)</f>
        <v>-0.33233147947286018</v>
      </c>
      <c r="R957"/>
      <c r="S957"/>
    </row>
    <row r="958" spans="1:19">
      <c r="A958" s="1">
        <f>100000*D958+1000*C958+B958</f>
        <v>2000000</v>
      </c>
      <c r="B958" s="1">
        <v>0</v>
      </c>
      <c r="C958" s="1">
        <v>0</v>
      </c>
      <c r="D958" s="2">
        <v>20</v>
      </c>
      <c r="E958" s="5">
        <v>525.6</v>
      </c>
      <c r="F958" s="5">
        <v>60.11</v>
      </c>
      <c r="G958" s="6">
        <f>E958*E958</f>
        <v>276255.36000000004</v>
      </c>
      <c r="H958" s="6">
        <f>2*E958*F958</f>
        <v>63187.632000000005</v>
      </c>
      <c r="I958" s="5">
        <v>494.28</v>
      </c>
      <c r="J958" s="5">
        <v>65.349999999999994</v>
      </c>
      <c r="K958" s="6">
        <f>I958*I958</f>
        <v>244312.71839999998</v>
      </c>
      <c r="L958" s="6">
        <f>2*I958*J958</f>
        <v>64602.395999999993</v>
      </c>
      <c r="M958" s="6">
        <f>0.5*(G958+K958)</f>
        <v>260284.0392</v>
      </c>
      <c r="N958" s="5">
        <f>0.5*P958</f>
        <v>45183.366427005632</v>
      </c>
      <c r="O958" s="6">
        <f>G958-K958</f>
        <v>31942.641600000061</v>
      </c>
      <c r="P958" s="6">
        <f>SQRT(H958*H958+L958*L958)</f>
        <v>90366.732854011265</v>
      </c>
      <c r="Q958" s="6">
        <f>(H958*H958-L958*L958)/(H958*H958+L958*L958)</f>
        <v>-2.2139295840309044E-2</v>
      </c>
      <c r="R958"/>
      <c r="S958"/>
    </row>
    <row r="959" spans="1:19">
      <c r="A959" s="1">
        <f>100000*D959+1000*C959+B959</f>
        <v>2000001</v>
      </c>
      <c r="B959" s="1">
        <v>1</v>
      </c>
      <c r="C959" s="1">
        <v>0</v>
      </c>
      <c r="D959" s="2">
        <v>20</v>
      </c>
      <c r="E959" s="5">
        <v>180.8</v>
      </c>
      <c r="F959" s="5">
        <v>238.19</v>
      </c>
      <c r="G959" s="6">
        <f>E959*E959</f>
        <v>32688.640000000003</v>
      </c>
      <c r="H959" s="6">
        <f>2*E959*F959</f>
        <v>86129.504000000001</v>
      </c>
      <c r="I959" s="5">
        <v>89.73</v>
      </c>
      <c r="J959" s="5">
        <v>239.08</v>
      </c>
      <c r="K959" s="6">
        <f>I959*I959</f>
        <v>8051.4729000000007</v>
      </c>
      <c r="L959" s="6">
        <f>2*I959*J959</f>
        <v>42905.296800000004</v>
      </c>
      <c r="M959" s="6">
        <f>0.5*(G959+K959)</f>
        <v>20370.056450000004</v>
      </c>
      <c r="N959" s="5">
        <f>0.5*P959</f>
        <v>48112.254033619407</v>
      </c>
      <c r="O959" s="6">
        <f>G959-K959</f>
        <v>24637.167100000002</v>
      </c>
      <c r="P959" s="6">
        <f>SQRT(H959*H959+L959*L959)</f>
        <v>96224.508067238814</v>
      </c>
      <c r="Q959" s="6">
        <f>(H959*H959-L959*L959)/(H959*H959+L959*L959)</f>
        <v>0.60236883299433697</v>
      </c>
      <c r="R959"/>
      <c r="S959"/>
    </row>
    <row r="960" spans="1:19">
      <c r="A960" s="1">
        <f>100000*D960+1000*C960+B960</f>
        <v>2000002</v>
      </c>
      <c r="B960" s="1">
        <v>2</v>
      </c>
      <c r="C960" s="1">
        <v>0</v>
      </c>
      <c r="D960" s="2">
        <v>20</v>
      </c>
      <c r="E960" s="5">
        <v>1001.88</v>
      </c>
      <c r="F960" s="5">
        <v>36.450000000000003</v>
      </c>
      <c r="G960" s="6">
        <f>E960*E960</f>
        <v>1003763.5344</v>
      </c>
      <c r="H960" s="6">
        <f>2*E960*F960</f>
        <v>73037.052000000011</v>
      </c>
      <c r="I960" s="5">
        <v>1017.46</v>
      </c>
      <c r="J960" s="5">
        <v>35.33</v>
      </c>
      <c r="K960" s="6">
        <f>I960*I960</f>
        <v>1035224.8516000001</v>
      </c>
      <c r="L960" s="6">
        <f>2*I960*J960</f>
        <v>71893.723599999998</v>
      </c>
      <c r="M960" s="6">
        <f>0.5*(G960+K960)</f>
        <v>1019494.193</v>
      </c>
      <c r="N960" s="5">
        <f>0.5*P960</f>
        <v>51242.361523264859</v>
      </c>
      <c r="O960" s="6">
        <f>G960-K960</f>
        <v>-31461.317200000049</v>
      </c>
      <c r="P960" s="6">
        <f>SQRT(H960*H960+L960*L960)</f>
        <v>102484.72304652972</v>
      </c>
      <c r="Q960" s="6">
        <f>(H960*H960-L960*L960)/(H960*H960+L960*L960)</f>
        <v>1.5776597440210392E-2</v>
      </c>
      <c r="R960"/>
      <c r="S960"/>
    </row>
    <row r="961" spans="1:19">
      <c r="A961" s="1">
        <f>100000*D961+1000*C961+B961</f>
        <v>2000003</v>
      </c>
      <c r="B961" s="1">
        <v>3</v>
      </c>
      <c r="C961" s="1">
        <v>0</v>
      </c>
      <c r="D961" s="2">
        <v>20</v>
      </c>
      <c r="E961" s="5">
        <v>568.78</v>
      </c>
      <c r="F961" s="5">
        <v>63.75</v>
      </c>
      <c r="G961" s="6">
        <f>E961*E961</f>
        <v>323510.68839999998</v>
      </c>
      <c r="H961" s="6">
        <f>2*E961*F961</f>
        <v>72519.45</v>
      </c>
      <c r="I961" s="5">
        <v>530.76</v>
      </c>
      <c r="J961" s="5">
        <v>69.83</v>
      </c>
      <c r="K961" s="6">
        <f>I961*I961</f>
        <v>281706.1776</v>
      </c>
      <c r="L961" s="6">
        <f>2*I961*J961</f>
        <v>74125.941599999991</v>
      </c>
      <c r="M961" s="6">
        <f>0.5*(G961+K961)</f>
        <v>302608.43299999996</v>
      </c>
      <c r="N961" s="5">
        <f>0.5*P961</f>
        <v>51850.086418416671</v>
      </c>
      <c r="O961" s="6">
        <f>G961-K961</f>
        <v>41804.510799999989</v>
      </c>
      <c r="P961" s="6">
        <f>SQRT(H961*H961+L961*L961)</f>
        <v>103700.17283683334</v>
      </c>
      <c r="Q961" s="6">
        <f>(H961*H961-L961*L961)/(H961*H961+L961*L961)</f>
        <v>-2.1907252718667159E-2</v>
      </c>
      <c r="R961"/>
      <c r="S961"/>
    </row>
    <row r="962" spans="1:19">
      <c r="A962" s="1">
        <f>100000*D962+1000*C962+B962</f>
        <v>2000004</v>
      </c>
      <c r="B962" s="1">
        <v>4</v>
      </c>
      <c r="C962" s="1">
        <v>0</v>
      </c>
      <c r="D962" s="2">
        <v>20</v>
      </c>
      <c r="E962" s="5">
        <v>815.54</v>
      </c>
      <c r="F962" s="5">
        <v>44.22</v>
      </c>
      <c r="G962" s="6">
        <f>E962*E962</f>
        <v>665105.49159999995</v>
      </c>
      <c r="H962" s="6">
        <f>2*E962*F962</f>
        <v>72126.357599999988</v>
      </c>
      <c r="I962" s="5">
        <v>855.93</v>
      </c>
      <c r="J962" s="5">
        <v>41.67</v>
      </c>
      <c r="K962" s="6">
        <f>I962*I962</f>
        <v>732616.16489999986</v>
      </c>
      <c r="L962" s="6">
        <f>2*I962*J962</f>
        <v>71333.206200000001</v>
      </c>
      <c r="M962" s="6">
        <f>0.5*(G962+K962)</f>
        <v>698860.8282499999</v>
      </c>
      <c r="N962" s="5">
        <f>0.5*P962</f>
        <v>50721.39037776566</v>
      </c>
      <c r="O962" s="6">
        <f>G962-K962</f>
        <v>-67510.673299999908</v>
      </c>
      <c r="P962" s="6">
        <f>SQRT(H962*H962+L962*L962)</f>
        <v>101442.78075553132</v>
      </c>
      <c r="Q962" s="6">
        <f>(H962*H962-L962*L962)/(H962*H962+L962*L962)</f>
        <v>1.1057152767698865E-2</v>
      </c>
      <c r="R962"/>
      <c r="S962"/>
    </row>
    <row r="963" spans="1:19">
      <c r="A963" s="1">
        <f>100000*D963+1000*C963+B963</f>
        <v>2000005</v>
      </c>
      <c r="B963" s="1">
        <v>5</v>
      </c>
      <c r="C963" s="1">
        <v>0</v>
      </c>
      <c r="D963" s="2">
        <v>20</v>
      </c>
      <c r="E963" s="5">
        <v>536.07000000000005</v>
      </c>
      <c r="F963" s="5">
        <v>69.33</v>
      </c>
      <c r="G963" s="6">
        <f>E963*E963</f>
        <v>287371.04490000004</v>
      </c>
      <c r="H963" s="6">
        <f>2*E963*F963</f>
        <v>74331.46620000001</v>
      </c>
      <c r="I963" s="5">
        <v>501.3</v>
      </c>
      <c r="J963" s="5">
        <v>76.209999999999994</v>
      </c>
      <c r="K963" s="6">
        <f>I963*I963</f>
        <v>251301.69</v>
      </c>
      <c r="L963" s="6">
        <f>2*I963*J963</f>
        <v>76408.145999999993</v>
      </c>
      <c r="M963" s="6">
        <f>0.5*(G963+K963)</f>
        <v>269336.36745000002</v>
      </c>
      <c r="N963" s="5">
        <f>0.5*P963</f>
        <v>53299.558259424302</v>
      </c>
      <c r="O963" s="6">
        <f>G963-K963</f>
        <v>36069.354900000035</v>
      </c>
      <c r="P963" s="6">
        <f>SQRT(H963*H963+L963*L963)</f>
        <v>106599.1165188486</v>
      </c>
      <c r="Q963" s="6">
        <f>(H963*H963-L963*L963)/(H963*H963+L963*L963)</f>
        <v>-2.7547977621540903E-2</v>
      </c>
      <c r="R963"/>
      <c r="S963"/>
    </row>
    <row r="964" spans="1:19">
      <c r="A964" s="1">
        <f>100000*D964+1000*C964+B964</f>
        <v>2000006</v>
      </c>
      <c r="B964" s="1">
        <v>6</v>
      </c>
      <c r="C964" s="1">
        <v>0</v>
      </c>
      <c r="D964" s="2">
        <v>20</v>
      </c>
      <c r="E964" s="5">
        <v>395.63</v>
      </c>
      <c r="F964" s="5">
        <v>192.03</v>
      </c>
      <c r="G964" s="6">
        <f>E964*E964</f>
        <v>156523.0969</v>
      </c>
      <c r="H964" s="6">
        <f>2*E964*F964</f>
        <v>151945.65779999999</v>
      </c>
      <c r="I964" s="5">
        <v>458.04</v>
      </c>
      <c r="J964" s="5">
        <v>147.13</v>
      </c>
      <c r="K964" s="6">
        <f>I964*I964</f>
        <v>209800.64160000003</v>
      </c>
      <c r="L964" s="6">
        <f>2*I964*J964</f>
        <v>134782.8504</v>
      </c>
      <c r="M964" s="6">
        <f>0.5*(G964+K964)</f>
        <v>183161.86925000002</v>
      </c>
      <c r="N964" s="5">
        <f>0.5*P964</f>
        <v>101555.28012642114</v>
      </c>
      <c r="O964" s="6">
        <f>G964-K964</f>
        <v>-53277.544700000028</v>
      </c>
      <c r="P964" s="6">
        <f>SQRT(H964*H964+L964*L964)</f>
        <v>203110.56025284229</v>
      </c>
      <c r="Q964" s="6">
        <f>(H964*H964-L964*L964)/(H964*H964+L964*L964)</f>
        <v>0.11928729646786047</v>
      </c>
      <c r="R964"/>
      <c r="S964"/>
    </row>
    <row r="965" spans="1:19">
      <c r="A965" s="1">
        <f>100000*D965+1000*C965+B965</f>
        <v>2000007</v>
      </c>
      <c r="B965" s="1">
        <v>7</v>
      </c>
      <c r="C965" s="1">
        <v>0</v>
      </c>
      <c r="D965" s="2">
        <v>20</v>
      </c>
      <c r="E965" s="5">
        <v>1249.99</v>
      </c>
      <c r="F965" s="5">
        <v>35.229999999999997</v>
      </c>
      <c r="G965" s="6">
        <f>E965*E965</f>
        <v>1562475.0001000001</v>
      </c>
      <c r="H965" s="6">
        <f>2*E965*F965</f>
        <v>88074.295399999988</v>
      </c>
      <c r="I965" s="5">
        <v>1177</v>
      </c>
      <c r="J965" s="5">
        <v>42.04</v>
      </c>
      <c r="K965" s="6">
        <f>I965*I965</f>
        <v>1385329</v>
      </c>
      <c r="L965" s="6">
        <f>2*I965*J965</f>
        <v>98962.16</v>
      </c>
      <c r="M965" s="6">
        <f>0.5*(G965+K965)</f>
        <v>1473902.0000499999</v>
      </c>
      <c r="N965" s="5">
        <f>0.5*P965</f>
        <v>66239.321067761673</v>
      </c>
      <c r="O965" s="6">
        <f>G965-K965</f>
        <v>177146.00010000006</v>
      </c>
      <c r="P965" s="6">
        <f>SQRT(H965*H965+L965*L965)</f>
        <v>132478.64213552335</v>
      </c>
      <c r="Q965" s="6">
        <f>(H965*H965-L965*L965)/(H965*H965+L965*L965)</f>
        <v>-0.11603185587943003</v>
      </c>
      <c r="R965"/>
      <c r="S965"/>
    </row>
    <row r="966" spans="1:19">
      <c r="A966" s="1">
        <f>100000*D966+1000*C966+B966</f>
        <v>2000008</v>
      </c>
      <c r="B966" s="1">
        <v>8</v>
      </c>
      <c r="C966" s="1">
        <v>0</v>
      </c>
      <c r="D966" s="2">
        <v>20</v>
      </c>
      <c r="E966" s="5">
        <v>273.54000000000002</v>
      </c>
      <c r="F966" s="5">
        <v>313.14</v>
      </c>
      <c r="G966" s="6">
        <f>E966*E966</f>
        <v>74824.131600000008</v>
      </c>
      <c r="H966" s="6">
        <f>2*E966*F966</f>
        <v>171312.6312</v>
      </c>
      <c r="I966" s="5">
        <v>135.08000000000001</v>
      </c>
      <c r="J966" s="5">
        <v>312.68</v>
      </c>
      <c r="K966" s="6">
        <f>I966*I966</f>
        <v>18246.606400000004</v>
      </c>
      <c r="L966" s="6">
        <f>2*I966*J966</f>
        <v>84473.628800000006</v>
      </c>
      <c r="M966" s="6">
        <f>0.5*(G966+K966)</f>
        <v>46535.369000000006</v>
      </c>
      <c r="N966" s="5">
        <f>0.5*P966</f>
        <v>95503.679996253821</v>
      </c>
      <c r="O966" s="6">
        <f>G966-K966</f>
        <v>56577.525200000004</v>
      </c>
      <c r="P966" s="6">
        <f>SQRT(H966*H966+L966*L966)</f>
        <v>191007.35999250764</v>
      </c>
      <c r="Q966" s="6">
        <f>(H966*H966-L966*L966)/(H966*H966+L966*L966)</f>
        <v>0.60882409730171305</v>
      </c>
      <c r="R966"/>
      <c r="S966"/>
    </row>
    <row r="967" spans="1:19">
      <c r="A967" s="1">
        <f>100000*D967+1000*C967+B967</f>
        <v>2001000</v>
      </c>
      <c r="B967" s="1">
        <v>0</v>
      </c>
      <c r="C967" s="1">
        <v>1</v>
      </c>
      <c r="D967" s="2">
        <v>20</v>
      </c>
      <c r="E967" s="5">
        <v>684.2</v>
      </c>
      <c r="F967" s="5">
        <v>45.04</v>
      </c>
      <c r="G967" s="6">
        <f>E967*E967</f>
        <v>468129.64000000007</v>
      </c>
      <c r="H967" s="6">
        <f>2*E967*F967</f>
        <v>61632.736000000004</v>
      </c>
      <c r="I967" s="5">
        <v>666.71</v>
      </c>
      <c r="J967" s="5">
        <v>46.15</v>
      </c>
      <c r="K967" s="6">
        <f>I967*I967</f>
        <v>444502.22410000005</v>
      </c>
      <c r="L967" s="6">
        <f>2*I967*J967</f>
        <v>61537.332999999999</v>
      </c>
      <c r="M967" s="6">
        <f>0.5*(G967+K967)</f>
        <v>456315.93205000006</v>
      </c>
      <c r="N967" s="5">
        <f>0.5*P967</f>
        <v>43547.208577584468</v>
      </c>
      <c r="O967" s="6">
        <f>G967-K967</f>
        <v>23627.415900000022</v>
      </c>
      <c r="P967" s="6">
        <f>SQRT(H967*H967+L967*L967)</f>
        <v>87094.417155168936</v>
      </c>
      <c r="Q967" s="6">
        <f>(H967*H967-L967*L967)/(H967*H967+L967*L967)</f>
        <v>1.5491254253205055E-3</v>
      </c>
      <c r="R967"/>
      <c r="S967"/>
    </row>
    <row r="968" spans="1:19">
      <c r="A968" s="1">
        <f>100000*D968+1000*C968+B968</f>
        <v>2002000</v>
      </c>
      <c r="B968" s="1">
        <v>0</v>
      </c>
      <c r="C968" s="1">
        <v>2</v>
      </c>
      <c r="D968" s="2">
        <v>20</v>
      </c>
      <c r="E968" s="5">
        <v>958.89</v>
      </c>
      <c r="F968" s="5">
        <v>37.61</v>
      </c>
      <c r="G968" s="6">
        <f>E968*E968</f>
        <v>919470.03209999995</v>
      </c>
      <c r="H968" s="6">
        <f>2*E968*F968</f>
        <v>72127.705799999996</v>
      </c>
      <c r="I968" s="5">
        <v>903.21</v>
      </c>
      <c r="J968" s="5">
        <v>39.770000000000003</v>
      </c>
      <c r="K968" s="6">
        <f>I968*I968</f>
        <v>815788.30410000007</v>
      </c>
      <c r="L968" s="6">
        <f>2*I968*J968</f>
        <v>71841.323400000008</v>
      </c>
      <c r="M968" s="6">
        <f>0.5*(G968+K968)</f>
        <v>867629.16810000001</v>
      </c>
      <c r="N968" s="5">
        <f>0.5*P968</f>
        <v>50900.839118414209</v>
      </c>
      <c r="O968" s="6">
        <f>G968-K968</f>
        <v>103681.72799999989</v>
      </c>
      <c r="P968" s="6">
        <f>SQRT(H968*H968+L968*L968)</f>
        <v>101801.67823682842</v>
      </c>
      <c r="Q968" s="6">
        <f>(H968*H968-L968*L968)/(H968*H968+L968*L968)</f>
        <v>3.9783732433400854E-3</v>
      </c>
      <c r="R968"/>
      <c r="S968"/>
    </row>
    <row r="969" spans="1:19">
      <c r="A969" s="1">
        <f>100000*D969+1000*C969+B969</f>
        <v>2003000</v>
      </c>
      <c r="B969" s="1">
        <v>0</v>
      </c>
      <c r="C969" s="1">
        <v>3</v>
      </c>
      <c r="D969" s="2">
        <v>20</v>
      </c>
      <c r="E969" s="5">
        <v>954.02</v>
      </c>
      <c r="F969" s="5">
        <v>38.33</v>
      </c>
      <c r="G969" s="6">
        <f>E969*E969</f>
        <v>910154.16039999994</v>
      </c>
      <c r="H969" s="6">
        <f>2*E969*F969</f>
        <v>73135.17319999999</v>
      </c>
      <c r="I969" s="5">
        <v>933.9</v>
      </c>
      <c r="J969" s="5">
        <v>39.729999999999997</v>
      </c>
      <c r="K969" s="6">
        <f>I969*I969</f>
        <v>872169.21</v>
      </c>
      <c r="L969" s="6">
        <f>2*I969*J969</f>
        <v>74207.693999999989</v>
      </c>
      <c r="M969" s="6">
        <f>0.5*(G969+K969)</f>
        <v>891161.68519999995</v>
      </c>
      <c r="N969" s="5">
        <f>0.5*P969</f>
        <v>52094.950349797895</v>
      </c>
      <c r="O969" s="6">
        <f>G969-K969</f>
        <v>37984.950399999972</v>
      </c>
      <c r="P969" s="6">
        <f>SQRT(H969*H969+L969*L969)</f>
        <v>104189.90069959579</v>
      </c>
      <c r="Q969" s="6">
        <f>(H969*H969-L969*L969)/(H969*H969+L969*L969)</f>
        <v>-1.4557392506887472E-2</v>
      </c>
      <c r="R969"/>
      <c r="S969"/>
    </row>
    <row r="970" spans="1:19">
      <c r="A970" s="1">
        <f>100000*D970+1000*C970+B970</f>
        <v>2004000</v>
      </c>
      <c r="B970" s="1">
        <v>0</v>
      </c>
      <c r="C970" s="1">
        <v>4</v>
      </c>
      <c r="D970" s="2">
        <v>20</v>
      </c>
      <c r="E970" s="5">
        <v>1053.55</v>
      </c>
      <c r="F970" s="5">
        <v>41.34</v>
      </c>
      <c r="G970" s="6">
        <f>E970*E970</f>
        <v>1109967.6024999998</v>
      </c>
      <c r="H970" s="6">
        <f>2*E970*F970</f>
        <v>87107.51400000001</v>
      </c>
      <c r="I970" s="5">
        <v>1038.2</v>
      </c>
      <c r="J970" s="5">
        <v>42.43</v>
      </c>
      <c r="K970" s="6">
        <f>I970*I970</f>
        <v>1077859.24</v>
      </c>
      <c r="L970" s="6">
        <f>2*I970*J970</f>
        <v>88101.652000000002</v>
      </c>
      <c r="M970" s="6">
        <f>0.5*(G970+K970)</f>
        <v>1093913.4212499999</v>
      </c>
      <c r="N970" s="5">
        <f>0.5*P970</f>
        <v>61946.791846691507</v>
      </c>
      <c r="O970" s="6">
        <f>G970-K970</f>
        <v>32108.362499999814</v>
      </c>
      <c r="P970" s="6">
        <f>SQRT(H970*H970+L970*L970)</f>
        <v>123893.58369338301</v>
      </c>
      <c r="Q970" s="6">
        <f>(H970*H970-L970*L970)/(H970*H970+L970*L970)</f>
        <v>-1.1347648277721367E-2</v>
      </c>
      <c r="R970"/>
      <c r="S970"/>
    </row>
    <row r="971" spans="1:19">
      <c r="A971" s="1">
        <f>100000*D971+1000*C971+B971</f>
        <v>2005000</v>
      </c>
      <c r="B971" s="1">
        <v>0</v>
      </c>
      <c r="C971" s="1">
        <v>5</v>
      </c>
      <c r="D971" s="2">
        <v>20</v>
      </c>
      <c r="E971" s="5">
        <v>1945.73</v>
      </c>
      <c r="F971" s="5">
        <v>27.6</v>
      </c>
      <c r="G971" s="6">
        <f>E971*E971</f>
        <v>3785865.2329000002</v>
      </c>
      <c r="H971" s="6">
        <f>2*E971*F971</f>
        <v>107404.296</v>
      </c>
      <c r="I971" s="5">
        <v>1983.73</v>
      </c>
      <c r="J971" s="5">
        <v>27.24</v>
      </c>
      <c r="K971" s="6">
        <f>I971*I971</f>
        <v>3935184.7129000002</v>
      </c>
      <c r="L971" s="6">
        <f>2*I971*J971</f>
        <v>108073.61039999999</v>
      </c>
      <c r="M971" s="6">
        <f>0.5*(G971+K971)</f>
        <v>3860524.9729000004</v>
      </c>
      <c r="N971" s="5">
        <f>0.5*P971</f>
        <v>76183.31192614726</v>
      </c>
      <c r="O971" s="6">
        <f>G971-K971</f>
        <v>-149319.47999999998</v>
      </c>
      <c r="P971" s="6">
        <f>SQRT(H971*H971+L971*L971)</f>
        <v>152366.62385229452</v>
      </c>
      <c r="Q971" s="6">
        <f>(H971*H971-L971*L971)/(H971*H971+L971*L971)</f>
        <v>-6.2123115398528637E-3</v>
      </c>
      <c r="R971"/>
      <c r="S971"/>
    </row>
    <row r="972" spans="1:19">
      <c r="A972" s="1">
        <f>100000*D972+1000*C972+B972</f>
        <v>2006000</v>
      </c>
      <c r="B972" s="1">
        <v>0</v>
      </c>
      <c r="C972" s="1">
        <v>6</v>
      </c>
      <c r="D972" s="2">
        <v>20</v>
      </c>
      <c r="E972" s="5">
        <v>1296.56</v>
      </c>
      <c r="F972" s="5">
        <v>32.36</v>
      </c>
      <c r="G972" s="6">
        <f>E972*E972</f>
        <v>1681067.8335999998</v>
      </c>
      <c r="H972" s="6">
        <f>2*E972*F972</f>
        <v>83913.363199999993</v>
      </c>
      <c r="I972" s="5">
        <v>1283.95</v>
      </c>
      <c r="J972" s="5">
        <v>32.58</v>
      </c>
      <c r="K972" s="6">
        <f>I972*I972</f>
        <v>1648527.6025</v>
      </c>
      <c r="L972" s="6">
        <f>2*I972*J972</f>
        <v>83662.182000000001</v>
      </c>
      <c r="M972" s="6">
        <f>0.5*(G972+K972)</f>
        <v>1664797.7180499998</v>
      </c>
      <c r="N972" s="5">
        <f>0.5*P972</f>
        <v>59246.968742156416</v>
      </c>
      <c r="O972" s="6">
        <f>G972-K972</f>
        <v>32540.231099999743</v>
      </c>
      <c r="P972" s="6">
        <f>SQRT(H972*H972+L972*L972)</f>
        <v>118493.93748431283</v>
      </c>
      <c r="Q972" s="6">
        <f>(H972*H972-L972*L972)/(H972*H972+L972*L972)</f>
        <v>2.9978197040912854E-3</v>
      </c>
      <c r="R972"/>
      <c r="S972"/>
    </row>
    <row r="973" spans="1:19">
      <c r="A973" s="1">
        <f>100000*D973+1000*C973+B973</f>
        <v>2008000</v>
      </c>
      <c r="B973" s="1">
        <v>0</v>
      </c>
      <c r="C973" s="1">
        <v>8</v>
      </c>
      <c r="D973" s="2">
        <v>20</v>
      </c>
      <c r="E973" s="5">
        <v>328.23</v>
      </c>
      <c r="F973" s="5">
        <v>200.14</v>
      </c>
      <c r="G973" s="6">
        <f>E973*E973</f>
        <v>107734.93290000001</v>
      </c>
      <c r="H973" s="6">
        <f>2*E973*F973</f>
        <v>131383.9044</v>
      </c>
      <c r="I973" s="5">
        <v>348.89</v>
      </c>
      <c r="J973" s="5">
        <v>183.33</v>
      </c>
      <c r="K973" s="6">
        <f>I973*I973</f>
        <v>121724.23209999999</v>
      </c>
      <c r="L973" s="6">
        <f>2*I973*J973</f>
        <v>127924.0074</v>
      </c>
      <c r="M973" s="6">
        <f>0.5*(G973+K973)</f>
        <v>114729.5825</v>
      </c>
      <c r="N973" s="5">
        <f>0.5*P973</f>
        <v>91687.351914895538</v>
      </c>
      <c r="O973" s="6">
        <f>G973-K973</f>
        <v>-13989.299199999979</v>
      </c>
      <c r="P973" s="6">
        <f>SQRT(H973*H973+L973*L973)</f>
        <v>183374.70382979108</v>
      </c>
      <c r="Q973" s="6">
        <f>(H973*H973-L973*L973)/(H973*H973+L973*L973)</f>
        <v>2.668087616670365E-2</v>
      </c>
      <c r="R973"/>
      <c r="S973"/>
    </row>
    <row r="974" spans="1:19">
      <c r="A974" s="1">
        <f>100000*D974+1000*C974+B974</f>
        <v>2009000</v>
      </c>
      <c r="B974" s="1">
        <v>0</v>
      </c>
      <c r="C974" s="1">
        <v>9</v>
      </c>
      <c r="D974" s="2">
        <v>20</v>
      </c>
      <c r="E974" s="5">
        <v>488.48</v>
      </c>
      <c r="F974" s="5">
        <v>141.11000000000001</v>
      </c>
      <c r="G974" s="6">
        <f>E974*E974</f>
        <v>238612.71040000001</v>
      </c>
      <c r="H974" s="6">
        <f>2*E974*F974</f>
        <v>137858.82560000001</v>
      </c>
      <c r="I974" s="5">
        <v>452.89</v>
      </c>
      <c r="J974" s="5">
        <v>156.38</v>
      </c>
      <c r="K974" s="6">
        <f>I974*I974</f>
        <v>205109.35209999999</v>
      </c>
      <c r="L974" s="6">
        <f>2*I974*J974</f>
        <v>141645.87639999998</v>
      </c>
      <c r="M974" s="6">
        <f>0.5*(G974+K974)</f>
        <v>221861.03125</v>
      </c>
      <c r="N974" s="5">
        <f>0.5*P974</f>
        <v>98828.905307272435</v>
      </c>
      <c r="O974" s="6">
        <f>G974-K974</f>
        <v>33503.358300000022</v>
      </c>
      <c r="P974" s="6">
        <f>SQRT(H974*H974+L974*L974)</f>
        <v>197657.81061454487</v>
      </c>
      <c r="Q974" s="6">
        <f>(H974*H974-L974*L974)/(H974*H974+L974*L974)</f>
        <v>-2.7093323839434056E-2</v>
      </c>
      <c r="R974"/>
      <c r="S974"/>
    </row>
    <row r="975" spans="1:19">
      <c r="A975" s="1">
        <f>100000*D975+1000*C975+B975</f>
        <v>2010000</v>
      </c>
      <c r="B975" s="1">
        <v>0</v>
      </c>
      <c r="C975" s="1">
        <v>10</v>
      </c>
      <c r="D975" s="2">
        <v>20</v>
      </c>
      <c r="E975" s="5">
        <v>778.45</v>
      </c>
      <c r="F975" s="5">
        <v>78.19</v>
      </c>
      <c r="G975" s="6">
        <f>E975*E975</f>
        <v>605984.40250000008</v>
      </c>
      <c r="H975" s="6">
        <f>2*E975*F975</f>
        <v>121734.011</v>
      </c>
      <c r="I975" s="5">
        <v>685.84</v>
      </c>
      <c r="J975" s="5">
        <v>90.96</v>
      </c>
      <c r="K975" s="6">
        <f>I975*I975</f>
        <v>470376.50560000003</v>
      </c>
      <c r="L975" s="6">
        <f>2*I975*J975</f>
        <v>124768.0128</v>
      </c>
      <c r="M975" s="6">
        <f>0.5*(G975+K975)</f>
        <v>538180.45405000006</v>
      </c>
      <c r="N975" s="5">
        <f>0.5*P975</f>
        <v>87158.227454740438</v>
      </c>
      <c r="O975" s="6">
        <f>G975-K975</f>
        <v>135607.89690000005</v>
      </c>
      <c r="P975" s="6">
        <f>SQRT(H975*H975+L975*L975)</f>
        <v>174316.45490948088</v>
      </c>
      <c r="Q975" s="6">
        <f>(H975*H975-L975*L975)/(H975*H975+L975*L975)</f>
        <v>-2.461271672180506E-2</v>
      </c>
      <c r="R975"/>
      <c r="S975"/>
    </row>
    <row r="976" spans="1:19">
      <c r="A976" s="1">
        <f>100000*D976+1000*C976+B976</f>
        <v>2090000</v>
      </c>
      <c r="B976" s="1">
        <v>0</v>
      </c>
      <c r="C976" s="1">
        <v>-10</v>
      </c>
      <c r="D976" s="2">
        <v>21</v>
      </c>
      <c r="E976" s="5">
        <v>348.12</v>
      </c>
      <c r="F976" s="5">
        <v>163</v>
      </c>
      <c r="G976" s="6">
        <f>E976*E976</f>
        <v>121187.5344</v>
      </c>
      <c r="H976" s="6">
        <f>2*E976*F976</f>
        <v>113487.12</v>
      </c>
      <c r="I976" s="5">
        <v>302.72000000000003</v>
      </c>
      <c r="J976" s="5">
        <v>255.51</v>
      </c>
      <c r="K976" s="6">
        <f>I976*I976</f>
        <v>91639.39840000002</v>
      </c>
      <c r="L976" s="6">
        <f>2*I976*J976</f>
        <v>154695.97440000001</v>
      </c>
      <c r="M976" s="6">
        <f>0.5*(G976+K976)</f>
        <v>106413.4664</v>
      </c>
      <c r="N976" s="5">
        <f>0.5*P976</f>
        <v>95929.884422764546</v>
      </c>
      <c r="O976" s="6">
        <f>G976-K976</f>
        <v>29548.135999999984</v>
      </c>
      <c r="P976" s="6">
        <f>SQRT(H976*H976+L976*L976)</f>
        <v>191859.76884552909</v>
      </c>
      <c r="Q976" s="6">
        <f>(H976*H976-L976*L976)/(H976*H976+L976*L976)</f>
        <v>-0.30023001303785757</v>
      </c>
      <c r="R976"/>
      <c r="S976"/>
    </row>
    <row r="977" spans="1:19">
      <c r="A977" s="1">
        <f>100000*D977+1000*C977+B977</f>
        <v>2091000</v>
      </c>
      <c r="B977" s="1">
        <v>0</v>
      </c>
      <c r="C977" s="1">
        <v>-9</v>
      </c>
      <c r="D977" s="2">
        <v>21</v>
      </c>
      <c r="E977" s="5">
        <v>180.51</v>
      </c>
      <c r="F977" s="5">
        <v>279.98</v>
      </c>
      <c r="G977" s="6">
        <f>E977*E977</f>
        <v>32583.860099999998</v>
      </c>
      <c r="H977" s="6">
        <f>2*E977*F977</f>
        <v>101078.3796</v>
      </c>
      <c r="I977" s="5">
        <v>196.18</v>
      </c>
      <c r="J977" s="5">
        <v>280.33</v>
      </c>
      <c r="K977" s="6">
        <f>I977*I977</f>
        <v>38486.592400000001</v>
      </c>
      <c r="L977" s="6">
        <f>2*I977*J977</f>
        <v>109990.2788</v>
      </c>
      <c r="M977" s="6">
        <f>0.5*(G977+K977)</f>
        <v>35535.22625</v>
      </c>
      <c r="N977" s="5">
        <f>0.5*P977</f>
        <v>74690.528604809442</v>
      </c>
      <c r="O977" s="6">
        <f>G977-K977</f>
        <v>-5902.7323000000033</v>
      </c>
      <c r="P977" s="6">
        <f>SQRT(H977*H977+L977*L977)</f>
        <v>149381.05720961888</v>
      </c>
      <c r="Q977" s="6">
        <f>(H977*H977-L977*L977)/(H977*H977+L977*L977)</f>
        <v>-8.4295221831707137E-2</v>
      </c>
      <c r="R977"/>
      <c r="S977"/>
    </row>
    <row r="978" spans="1:19">
      <c r="A978" s="1">
        <f>100000*D978+1000*C978+B978</f>
        <v>2093000</v>
      </c>
      <c r="B978" s="1">
        <v>0</v>
      </c>
      <c r="C978" s="1">
        <v>-7</v>
      </c>
      <c r="D978" s="2">
        <v>21</v>
      </c>
      <c r="E978" s="5">
        <v>563.92999999999995</v>
      </c>
      <c r="F978" s="5">
        <v>69.63</v>
      </c>
      <c r="G978" s="6">
        <f>E978*E978</f>
        <v>318017.04489999992</v>
      </c>
      <c r="H978" s="6">
        <f>2*E978*F978</f>
        <v>78532.891799999983</v>
      </c>
      <c r="I978" s="5">
        <v>522.07000000000005</v>
      </c>
      <c r="J978" s="5">
        <v>94.85</v>
      </c>
      <c r="K978" s="6">
        <f>I978*I978</f>
        <v>272557.08490000007</v>
      </c>
      <c r="L978" s="6">
        <f>2*I978*J978</f>
        <v>99036.679000000004</v>
      </c>
      <c r="M978" s="6">
        <f>0.5*(G978+K978)</f>
        <v>295287.0649</v>
      </c>
      <c r="N978" s="5">
        <f>0.5*P978</f>
        <v>63197.466092042698</v>
      </c>
      <c r="O978" s="6">
        <f>G978-K978</f>
        <v>45459.959999999846</v>
      </c>
      <c r="P978" s="6">
        <f>SQRT(H978*H978+L978*L978)</f>
        <v>126394.9321840854</v>
      </c>
      <c r="Q978" s="6">
        <f>(H978*H978-L978*L978)/(H978*H978+L978*L978)</f>
        <v>-0.22789946642091385</v>
      </c>
      <c r="R978"/>
      <c r="S978"/>
    </row>
    <row r="979" spans="1:19">
      <c r="A979" s="1">
        <f>100000*D979+1000*C979+B979</f>
        <v>2094000</v>
      </c>
      <c r="B979" s="1">
        <v>0</v>
      </c>
      <c r="C979" s="1">
        <v>-6</v>
      </c>
      <c r="D979" s="2">
        <v>21</v>
      </c>
      <c r="E979" s="5">
        <v>968.89</v>
      </c>
      <c r="F979" s="5">
        <v>35.880000000000003</v>
      </c>
      <c r="G979" s="6">
        <f>E979*E979</f>
        <v>938747.8321</v>
      </c>
      <c r="H979" s="6">
        <f>2*E979*F979</f>
        <v>69527.546400000007</v>
      </c>
      <c r="I979" s="5">
        <v>1006.62</v>
      </c>
      <c r="J979" s="5">
        <v>34.36</v>
      </c>
      <c r="K979" s="6">
        <f>I979*I979</f>
        <v>1013283.8244</v>
      </c>
      <c r="L979" s="6">
        <f>2*I979*J979</f>
        <v>69174.926399999997</v>
      </c>
      <c r="M979" s="6">
        <f>0.5*(G979+K979)</f>
        <v>976015.82825000002</v>
      </c>
      <c r="N979" s="5">
        <f>0.5*P979</f>
        <v>49038.888014639902</v>
      </c>
      <c r="O979" s="6">
        <f>G979-K979</f>
        <v>-74535.992300000042</v>
      </c>
      <c r="P979" s="6">
        <f>SQRT(H979*H979+L979*L979)</f>
        <v>98077.776029279805</v>
      </c>
      <c r="Q979" s="6">
        <f>(H979*H979-L979*L979)/(H979*H979+L979*L979)</f>
        <v>5.0845196030605061E-3</v>
      </c>
      <c r="R979"/>
      <c r="S979"/>
    </row>
    <row r="980" spans="1:19">
      <c r="A980" s="1">
        <f>100000*D980+1000*C980+B980</f>
        <v>2095000</v>
      </c>
      <c r="B980" s="1">
        <v>0</v>
      </c>
      <c r="C980" s="1">
        <v>-5</v>
      </c>
      <c r="D980" s="2">
        <v>21</v>
      </c>
      <c r="E980" s="5">
        <v>369.42</v>
      </c>
      <c r="F980" s="5">
        <v>118.03</v>
      </c>
      <c r="G980" s="6">
        <f>E980*E980</f>
        <v>136471.13640000002</v>
      </c>
      <c r="H980" s="6">
        <f>2*E980*F980</f>
        <v>87205.285199999998</v>
      </c>
      <c r="I980" s="5">
        <v>395.42</v>
      </c>
      <c r="J980" s="5">
        <v>105.5</v>
      </c>
      <c r="K980" s="6">
        <f>I980*I980</f>
        <v>156356.97640000001</v>
      </c>
      <c r="L980" s="6">
        <f>2*I980*J980</f>
        <v>83433.62000000001</v>
      </c>
      <c r="M980" s="6">
        <f>0.5*(G980+K980)</f>
        <v>146414.0564</v>
      </c>
      <c r="N980" s="5">
        <f>0.5*P980</f>
        <v>60344.698841567144</v>
      </c>
      <c r="O980" s="6">
        <f>G980-K980</f>
        <v>-19885.839999999997</v>
      </c>
      <c r="P980" s="6">
        <f>SQRT(H980*H980+L980*L980)</f>
        <v>120689.39768313429</v>
      </c>
      <c r="Q980" s="6">
        <f>(H980*H980-L980*L980)/(H980*H980+L980*L980)</f>
        <v>4.4184805844870112E-2</v>
      </c>
      <c r="R980"/>
      <c r="S980"/>
    </row>
    <row r="981" spans="1:19">
      <c r="A981" s="1">
        <f>100000*D981+1000*C981+B981</f>
        <v>2096000</v>
      </c>
      <c r="B981" s="1">
        <v>0</v>
      </c>
      <c r="C981" s="1">
        <v>-4</v>
      </c>
      <c r="D981" s="2">
        <v>21</v>
      </c>
      <c r="E981" s="5">
        <v>1015.66</v>
      </c>
      <c r="F981" s="5">
        <v>32.72</v>
      </c>
      <c r="G981" s="6">
        <f>E981*E981</f>
        <v>1031565.2355999999</v>
      </c>
      <c r="H981" s="6">
        <f>2*E981*F981</f>
        <v>66464.790399999998</v>
      </c>
      <c r="I981" s="5">
        <v>990.87</v>
      </c>
      <c r="J981" s="5">
        <v>32.729999999999997</v>
      </c>
      <c r="K981" s="6">
        <f>I981*I981</f>
        <v>981823.35690000001</v>
      </c>
      <c r="L981" s="6">
        <f>2*I981*J981</f>
        <v>64862.350199999993</v>
      </c>
      <c r="M981" s="6">
        <f>0.5*(G981+K981)</f>
        <v>1006694.2962499999</v>
      </c>
      <c r="N981" s="5">
        <f>0.5*P981</f>
        <v>46434.61218849408</v>
      </c>
      <c r="O981" s="6">
        <f>G981-K981</f>
        <v>49741.878699999885</v>
      </c>
      <c r="P981" s="6">
        <f>SQRT(H981*H981+L981*L981)</f>
        <v>92869.224376988161</v>
      </c>
      <c r="Q981" s="6">
        <f>(H981*H981-L981*L981)/(H981*H981+L981*L981)</f>
        <v>2.4400160497395622E-2</v>
      </c>
      <c r="R981"/>
      <c r="S981"/>
    </row>
    <row r="982" spans="1:19">
      <c r="A982" s="1">
        <f>100000*D982+1000*C982+B982</f>
        <v>2097000</v>
      </c>
      <c r="B982" s="1">
        <v>0</v>
      </c>
      <c r="C982" s="1">
        <v>-3</v>
      </c>
      <c r="D982" s="2">
        <v>21</v>
      </c>
      <c r="E982" s="5">
        <v>260.42</v>
      </c>
      <c r="F982" s="5">
        <v>270.64</v>
      </c>
      <c r="G982" s="6">
        <f>E982*E982</f>
        <v>67818.576400000005</v>
      </c>
      <c r="H982" s="6">
        <f>2*E982*F982</f>
        <v>140960.13759999999</v>
      </c>
      <c r="I982" s="5">
        <v>308.16000000000003</v>
      </c>
      <c r="J982" s="5">
        <v>208.32</v>
      </c>
      <c r="K982" s="6">
        <f>I982*I982</f>
        <v>94962.58560000002</v>
      </c>
      <c r="L982" s="6">
        <f>2*I982*J982</f>
        <v>128391.78240000001</v>
      </c>
      <c r="M982" s="6">
        <f>0.5*(G982+K982)</f>
        <v>81390.581000000006</v>
      </c>
      <c r="N982" s="5">
        <f>0.5*P982</f>
        <v>95333.900292681676</v>
      </c>
      <c r="O982" s="6">
        <f>G982-K982</f>
        <v>-27144.009200000015</v>
      </c>
      <c r="P982" s="6">
        <f>SQRT(H982*H982+L982*L982)</f>
        <v>190667.80058536335</v>
      </c>
      <c r="Q982" s="6">
        <f>(H982*H982-L982*L982)/(H982*H982+L982*L982)</f>
        <v>9.3120180237578204E-2</v>
      </c>
      <c r="R982"/>
      <c r="S982"/>
    </row>
    <row r="983" spans="1:19">
      <c r="A983" s="1">
        <f>100000*D983+1000*C983+B983</f>
        <v>2098000</v>
      </c>
      <c r="B983" s="1">
        <v>0</v>
      </c>
      <c r="C983" s="1">
        <v>-2</v>
      </c>
      <c r="D983" s="2">
        <v>21</v>
      </c>
      <c r="E983" s="5">
        <v>440.9</v>
      </c>
      <c r="F983" s="5">
        <v>115.03</v>
      </c>
      <c r="G983" s="6">
        <f>E983*E983</f>
        <v>194392.80999999997</v>
      </c>
      <c r="H983" s="6">
        <f>2*E983*F983</f>
        <v>101433.454</v>
      </c>
      <c r="I983" s="5">
        <v>402.25</v>
      </c>
      <c r="J983" s="5">
        <v>131.47999999999999</v>
      </c>
      <c r="K983" s="6">
        <f>I983*I983</f>
        <v>161805.0625</v>
      </c>
      <c r="L983" s="6">
        <f>2*I983*J983</f>
        <v>105775.65999999999</v>
      </c>
      <c r="M983" s="6">
        <f>0.5*(G983+K983)</f>
        <v>178098.93624999997</v>
      </c>
      <c r="N983" s="5">
        <f>0.5*P983</f>
        <v>73275.56864126971</v>
      </c>
      <c r="O983" s="6">
        <f>G983-K983</f>
        <v>32587.747499999969</v>
      </c>
      <c r="P983" s="6">
        <f>SQRT(H983*H983+L983*L983)</f>
        <v>146551.13728253942</v>
      </c>
      <c r="Q983" s="6">
        <f>(H983*H983-L983*L983)/(H983*H983+L983*L983)</f>
        <v>-4.1892944921701585E-2</v>
      </c>
      <c r="R983"/>
      <c r="S983"/>
    </row>
    <row r="984" spans="1:19">
      <c r="A984" s="1">
        <f>100000*D984+1000*C984+B984</f>
        <v>2099000</v>
      </c>
      <c r="B984" s="1">
        <v>0</v>
      </c>
      <c r="C984" s="1">
        <v>-1</v>
      </c>
      <c r="D984" s="2">
        <v>21</v>
      </c>
      <c r="E984" s="5">
        <v>145.30000000000001</v>
      </c>
      <c r="F984" s="5">
        <v>237.14</v>
      </c>
      <c r="G984" s="6">
        <f>E984*E984</f>
        <v>21112.090000000004</v>
      </c>
      <c r="H984" s="6">
        <f>2*E984*F984</f>
        <v>68912.884000000005</v>
      </c>
      <c r="I984" s="5">
        <v>142.47999999999999</v>
      </c>
      <c r="J984" s="5">
        <v>236.73</v>
      </c>
      <c r="K984" s="6">
        <f>I984*I984</f>
        <v>20300.550399999996</v>
      </c>
      <c r="L984" s="6">
        <f>2*I984*J984</f>
        <v>67458.580799999996</v>
      </c>
      <c r="M984" s="6">
        <f>0.5*(G984+K984)</f>
        <v>20706.320200000002</v>
      </c>
      <c r="N984" s="5">
        <f>0.5*P984</f>
        <v>48217.335328560999</v>
      </c>
      <c r="O984" s="6">
        <f>G984-K984</f>
        <v>811.53960000000734</v>
      </c>
      <c r="P984" s="6">
        <f>SQRT(H984*H984+L984*L984)</f>
        <v>96434.670657121998</v>
      </c>
      <c r="Q984" s="6">
        <f>(H984*H984-L984*L984)/(H984*H984+L984*L984)</f>
        <v>2.132613047248464E-2</v>
      </c>
      <c r="R984"/>
      <c r="S984"/>
    </row>
    <row r="985" spans="1:19">
      <c r="A985" s="1">
        <f>100000*D985+1000*C985+B985</f>
        <v>2099992</v>
      </c>
      <c r="B985" s="1">
        <v>-8</v>
      </c>
      <c r="C985" s="1">
        <v>0</v>
      </c>
      <c r="D985" s="2">
        <v>21</v>
      </c>
      <c r="E985" s="5">
        <v>269.33999999999997</v>
      </c>
      <c r="F985" s="5">
        <v>262.13</v>
      </c>
      <c r="G985" s="6">
        <f>E985*E985</f>
        <v>72544.035599999988</v>
      </c>
      <c r="H985" s="6">
        <f>2*E985*F985</f>
        <v>141204.18839999998</v>
      </c>
      <c r="I985" s="5">
        <v>244.53</v>
      </c>
      <c r="J985" s="5">
        <v>265.91000000000003</v>
      </c>
      <c r="K985" s="6">
        <f>I985*I985</f>
        <v>59794.920899999997</v>
      </c>
      <c r="L985" s="6">
        <f>2*I985*J985</f>
        <v>130045.94460000002</v>
      </c>
      <c r="M985" s="6">
        <f>0.5*(G985+K985)</f>
        <v>66169.478249999986</v>
      </c>
      <c r="N985" s="5">
        <f>0.5*P985</f>
        <v>95982.512116282101</v>
      </c>
      <c r="O985" s="6">
        <f>G985-K985</f>
        <v>12749.114699999991</v>
      </c>
      <c r="P985" s="6">
        <f>SQRT(H985*H985+L985*L985)</f>
        <v>191965.0242325642</v>
      </c>
      <c r="Q985" s="6">
        <f>(H985*H985-L985*L985)/(H985*H985+L985*L985)</f>
        <v>8.2133738267272036E-2</v>
      </c>
      <c r="R985"/>
      <c r="S985"/>
    </row>
    <row r="986" spans="1:19">
      <c r="A986" s="1">
        <f>100000*D986+1000*C986+B986</f>
        <v>2099993</v>
      </c>
      <c r="B986" s="1">
        <v>-7</v>
      </c>
      <c r="C986" s="1">
        <v>0</v>
      </c>
      <c r="D986" s="2">
        <v>21</v>
      </c>
      <c r="E986" s="5">
        <v>499.2</v>
      </c>
      <c r="F986" s="5">
        <v>106.53</v>
      </c>
      <c r="G986" s="6">
        <f>E986*E986</f>
        <v>249200.63999999998</v>
      </c>
      <c r="H986" s="6">
        <f>2*E986*F986</f>
        <v>106359.552</v>
      </c>
      <c r="I986" s="5">
        <v>498.15</v>
      </c>
      <c r="J986" s="5">
        <v>134.44999999999999</v>
      </c>
      <c r="K986" s="6">
        <f>I986*I986</f>
        <v>248153.42249999999</v>
      </c>
      <c r="L986" s="6">
        <f>2*I986*J986</f>
        <v>133952.53499999997</v>
      </c>
      <c r="M986" s="6">
        <f>0.5*(G986+K986)</f>
        <v>248677.03125</v>
      </c>
      <c r="N986" s="5">
        <f>0.5*P986</f>
        <v>85521.394888306939</v>
      </c>
      <c r="O986" s="6">
        <f>G986-K986</f>
        <v>1047.2174999999988</v>
      </c>
      <c r="P986" s="6">
        <f>SQRT(H986*H986+L986*L986)</f>
        <v>171042.78977661388</v>
      </c>
      <c r="Q986" s="6">
        <f>(H986*H986-L986*L986)/(H986*H986+L986*L986)</f>
        <v>-0.22665469812778061</v>
      </c>
      <c r="R986"/>
      <c r="S986"/>
    </row>
    <row r="987" spans="1:19">
      <c r="A987" s="1">
        <f>100000*D987+1000*C987+B987</f>
        <v>2099994</v>
      </c>
      <c r="B987" s="1">
        <v>-6</v>
      </c>
      <c r="C987" s="1">
        <v>0</v>
      </c>
      <c r="D987" s="2">
        <v>21</v>
      </c>
      <c r="E987" s="5">
        <v>656.74</v>
      </c>
      <c r="F987" s="5">
        <v>62.02</v>
      </c>
      <c r="G987" s="6">
        <f>E987*E987</f>
        <v>431307.4276</v>
      </c>
      <c r="H987" s="6">
        <f>2*E987*F987</f>
        <v>81462.029600000009</v>
      </c>
      <c r="I987" s="5">
        <v>674.09</v>
      </c>
      <c r="J987" s="5">
        <v>60.58</v>
      </c>
      <c r="K987" s="6">
        <f>I987*I987</f>
        <v>454397.32810000004</v>
      </c>
      <c r="L987" s="6">
        <f>2*I987*J987</f>
        <v>81672.744399999996</v>
      </c>
      <c r="M987" s="6">
        <f>0.5*(G987+K987)</f>
        <v>442852.37785000005</v>
      </c>
      <c r="N987" s="5">
        <f>0.5*P987</f>
        <v>57676.900585024094</v>
      </c>
      <c r="O987" s="6">
        <f>G987-K987</f>
        <v>-23089.900500000047</v>
      </c>
      <c r="P987" s="6">
        <f>SQRT(H987*H987+L987*L987)</f>
        <v>115353.80117004819</v>
      </c>
      <c r="Q987" s="6">
        <f>(H987*H987-L987*L987)/(H987*H987+L987*L987)</f>
        <v>-2.5833173796114182E-3</v>
      </c>
      <c r="R987"/>
      <c r="S987"/>
    </row>
    <row r="988" spans="1:19">
      <c r="A988" s="1">
        <f>100000*D988+1000*C988+B988</f>
        <v>2099995</v>
      </c>
      <c r="B988" s="1">
        <v>-5</v>
      </c>
      <c r="C988" s="1">
        <v>0</v>
      </c>
      <c r="D988" s="2">
        <v>21</v>
      </c>
      <c r="E988" s="5">
        <v>752.38</v>
      </c>
      <c r="F988" s="5">
        <v>43.75</v>
      </c>
      <c r="G988" s="6">
        <f>E988*E988</f>
        <v>566075.66440000001</v>
      </c>
      <c r="H988" s="6">
        <f>2*E988*F988</f>
        <v>65833.25</v>
      </c>
      <c r="I988" s="5">
        <v>808.55</v>
      </c>
      <c r="J988" s="5">
        <v>40.03</v>
      </c>
      <c r="K988" s="6">
        <f>I988*I988</f>
        <v>653753.10249999992</v>
      </c>
      <c r="L988" s="6">
        <f>2*I988*J988</f>
        <v>64732.512999999999</v>
      </c>
      <c r="M988" s="6">
        <f>0.5*(G988+K988)</f>
        <v>609914.38344999996</v>
      </c>
      <c r="N988" s="5">
        <f>0.5*P988</f>
        <v>46163.608624266119</v>
      </c>
      <c r="O988" s="6">
        <f>G988-K988</f>
        <v>-87677.438099999912</v>
      </c>
      <c r="P988" s="6">
        <f>SQRT(H988*H988+L988*L988)</f>
        <v>92327.217248532237</v>
      </c>
      <c r="Q988" s="6">
        <f>(H988*H988-L988*L988)/(H988*H988+L988*L988)</f>
        <v>1.6859837477971908E-2</v>
      </c>
      <c r="R988"/>
      <c r="S988"/>
    </row>
    <row r="989" spans="1:19">
      <c r="A989" s="1">
        <f>100000*D989+1000*C989+B989</f>
        <v>2099996</v>
      </c>
      <c r="B989" s="1">
        <v>-4</v>
      </c>
      <c r="C989" s="1">
        <v>0</v>
      </c>
      <c r="D989" s="2">
        <v>21</v>
      </c>
      <c r="E989" s="5">
        <v>1116.8599999999999</v>
      </c>
      <c r="F989" s="5">
        <v>39.57</v>
      </c>
      <c r="G989" s="6">
        <f>E989*E989</f>
        <v>1247376.2595999998</v>
      </c>
      <c r="H989" s="6">
        <f>2*E989*F989</f>
        <v>88388.300399999993</v>
      </c>
      <c r="I989" s="5">
        <v>1078.26</v>
      </c>
      <c r="J989" s="5">
        <v>40.69</v>
      </c>
      <c r="K989" s="6">
        <f>I989*I989</f>
        <v>1162644.6276</v>
      </c>
      <c r="L989" s="6">
        <f>2*I989*J989</f>
        <v>87748.79879999999</v>
      </c>
      <c r="M989" s="6">
        <f>0.5*(G989+K989)</f>
        <v>1205010.4435999999</v>
      </c>
      <c r="N989" s="5">
        <f>0.5*P989</f>
        <v>62274.279077407875</v>
      </c>
      <c r="O989" s="6">
        <f>G989-K989</f>
        <v>84731.63199999975</v>
      </c>
      <c r="P989" s="6">
        <f>SQRT(H989*H989+L989*L989)</f>
        <v>124548.55815481575</v>
      </c>
      <c r="Q989" s="6">
        <f>(H989*H989-L989*L989)/(H989*H989+L989*L989)</f>
        <v>7.2613114795241594E-3</v>
      </c>
      <c r="R989"/>
      <c r="S989"/>
    </row>
    <row r="990" spans="1:19">
      <c r="A990" s="1">
        <f>100000*D990+1000*C990+B990</f>
        <v>2099997</v>
      </c>
      <c r="B990" s="1">
        <v>-3</v>
      </c>
      <c r="C990" s="1">
        <v>0</v>
      </c>
      <c r="D990" s="2">
        <v>21</v>
      </c>
      <c r="E990" s="5">
        <v>1839.41</v>
      </c>
      <c r="F990" s="5">
        <v>23.92</v>
      </c>
      <c r="G990" s="6">
        <f>E990*E990</f>
        <v>3383429.1481000003</v>
      </c>
      <c r="H990" s="6">
        <f>2*E990*F990</f>
        <v>87997.374400000015</v>
      </c>
      <c r="I990" s="5">
        <v>1865.65</v>
      </c>
      <c r="J990" s="5">
        <v>23.82</v>
      </c>
      <c r="K990" s="6">
        <f>I990*I990</f>
        <v>3480649.9225000003</v>
      </c>
      <c r="L990" s="6">
        <f>2*I990*J990</f>
        <v>88879.566000000006</v>
      </c>
      <c r="M990" s="6">
        <f>0.5*(G990+K990)</f>
        <v>3432039.5353000006</v>
      </c>
      <c r="N990" s="5">
        <f>0.5*P990</f>
        <v>62536.219812285854</v>
      </c>
      <c r="O990" s="6">
        <f>G990-K990</f>
        <v>-97220.774399999995</v>
      </c>
      <c r="P990" s="6">
        <f>SQRT(H990*H990+L990*L990)</f>
        <v>125072.43962457171</v>
      </c>
      <c r="Q990" s="6">
        <f>(H990*H990-L990*L990)/(H990*H990+L990*L990)</f>
        <v>-9.9749538069627171E-3</v>
      </c>
      <c r="R990"/>
      <c r="S990"/>
    </row>
    <row r="991" spans="1:19">
      <c r="A991" s="1">
        <f>100000*D991+1000*C991+B991</f>
        <v>2099998</v>
      </c>
      <c r="B991" s="1">
        <v>-2</v>
      </c>
      <c r="C991" s="1">
        <v>0</v>
      </c>
      <c r="D991" s="2">
        <v>21</v>
      </c>
      <c r="E991" s="5">
        <v>132.12</v>
      </c>
      <c r="F991" s="5">
        <v>237.71</v>
      </c>
      <c r="G991" s="6">
        <f>E991*E991</f>
        <v>17455.6944</v>
      </c>
      <c r="H991" s="6">
        <f>2*E991*F991</f>
        <v>62812.490400000002</v>
      </c>
      <c r="I991" s="5">
        <v>67.38</v>
      </c>
      <c r="J991" s="5">
        <v>264.5</v>
      </c>
      <c r="K991" s="6">
        <f>I991*I991</f>
        <v>4540.0643999999993</v>
      </c>
      <c r="L991" s="6">
        <f>2*I991*J991</f>
        <v>35644.019999999997</v>
      </c>
      <c r="M991" s="6">
        <f>0.5*(G991+K991)</f>
        <v>10997.8794</v>
      </c>
      <c r="N991" s="5">
        <f>0.5*P991</f>
        <v>36110.61170906169</v>
      </c>
      <c r="O991" s="6">
        <f>G991-K991</f>
        <v>12915.630000000001</v>
      </c>
      <c r="P991" s="6">
        <f>SQRT(H991*H991+L991*L991)</f>
        <v>72221.22341812338</v>
      </c>
      <c r="Q991" s="6">
        <f>(H991*H991-L991*L991)/(H991*H991+L991*L991)</f>
        <v>0.51283770142410368</v>
      </c>
      <c r="R991"/>
      <c r="S991"/>
    </row>
    <row r="992" spans="1:19">
      <c r="A992" s="1">
        <f>100000*D992+1000*C992+B992</f>
        <v>2099999</v>
      </c>
      <c r="B992" s="1">
        <v>-1</v>
      </c>
      <c r="C992" s="1">
        <v>0</v>
      </c>
      <c r="D992" s="2">
        <v>21</v>
      </c>
      <c r="E992" s="5">
        <v>450.24</v>
      </c>
      <c r="F992" s="5">
        <v>73.099999999999994</v>
      </c>
      <c r="G992" s="6">
        <f>E992*E992</f>
        <v>202716.0576</v>
      </c>
      <c r="H992" s="6">
        <f>2*E992*F992</f>
        <v>65825.088000000003</v>
      </c>
      <c r="I992" s="5">
        <v>403.6</v>
      </c>
      <c r="J992" s="5">
        <v>84.98</v>
      </c>
      <c r="K992" s="6">
        <f>I992*I992</f>
        <v>162892.96000000002</v>
      </c>
      <c r="L992" s="6">
        <f>2*I992*J992</f>
        <v>68595.856000000014</v>
      </c>
      <c r="M992" s="6">
        <f>0.5*(G992+K992)</f>
        <v>182804.50880000001</v>
      </c>
      <c r="N992" s="5">
        <f>0.5*P992</f>
        <v>47535.07565624694</v>
      </c>
      <c r="O992" s="6">
        <f>G992-K992</f>
        <v>39823.097599999979</v>
      </c>
      <c r="P992" s="6">
        <f>SQRT(H992*H992+L992*L992)</f>
        <v>95070.151312493879</v>
      </c>
      <c r="Q992" s="6">
        <f>(H992*H992-L992*L992)/(H992*H992+L992*L992)</f>
        <v>-4.1207734051388799E-2</v>
      </c>
      <c r="R992"/>
      <c r="S992"/>
    </row>
    <row r="993" spans="1:19">
      <c r="A993" s="1">
        <f>100000*D993+1000*C993+B993</f>
        <v>2100000</v>
      </c>
      <c r="B993" s="1">
        <v>0</v>
      </c>
      <c r="C993" s="1">
        <v>0</v>
      </c>
      <c r="D993" s="2">
        <v>21</v>
      </c>
      <c r="E993" s="5">
        <v>131.80000000000001</v>
      </c>
      <c r="F993" s="5">
        <v>221.08</v>
      </c>
      <c r="G993" s="6">
        <f>E993*E993</f>
        <v>17371.240000000002</v>
      </c>
      <c r="H993" s="6">
        <f>2*E993*F993</f>
        <v>58276.688000000009</v>
      </c>
      <c r="I993" s="5">
        <v>91.31</v>
      </c>
      <c r="J993" s="5">
        <v>220.17</v>
      </c>
      <c r="K993" s="6">
        <f>I993*I993</f>
        <v>8337.5161000000007</v>
      </c>
      <c r="L993" s="6">
        <f>2*I993*J993</f>
        <v>40207.445399999997</v>
      </c>
      <c r="M993" s="6">
        <f>0.5*(G993+K993)</f>
        <v>12854.378050000001</v>
      </c>
      <c r="N993" s="5">
        <f>0.5*P993</f>
        <v>35400.603913787003</v>
      </c>
      <c r="O993" s="6">
        <f>G993-K993</f>
        <v>9033.7239000000009</v>
      </c>
      <c r="P993" s="6">
        <f>SQRT(H993*H993+L993*L993)</f>
        <v>70801.207827574006</v>
      </c>
      <c r="Q993" s="6">
        <f>(H993*H993-L993*L993)/(H993*H993+L993*L993)</f>
        <v>0.35499716387892299</v>
      </c>
      <c r="R993"/>
      <c r="S993"/>
    </row>
    <row r="994" spans="1:19">
      <c r="A994" s="1">
        <f>100000*D994+1000*C994+B994</f>
        <v>2100001</v>
      </c>
      <c r="B994" s="1">
        <v>1</v>
      </c>
      <c r="C994" s="1">
        <v>0</v>
      </c>
      <c r="D994" s="2">
        <v>21</v>
      </c>
      <c r="E994" s="5">
        <v>468.81</v>
      </c>
      <c r="F994" s="5">
        <v>79.599999999999994</v>
      </c>
      <c r="G994" s="6">
        <f>E994*E994</f>
        <v>219782.8161</v>
      </c>
      <c r="H994" s="6">
        <f>2*E994*F994</f>
        <v>74634.551999999996</v>
      </c>
      <c r="I994" s="5">
        <v>466.07</v>
      </c>
      <c r="J994" s="5">
        <v>81.03</v>
      </c>
      <c r="K994" s="6">
        <f>I994*I994</f>
        <v>217221.24489999999</v>
      </c>
      <c r="L994" s="6">
        <f>2*I994*J994</f>
        <v>75531.304199999999</v>
      </c>
      <c r="M994" s="6">
        <f>0.5*(G994+K994)</f>
        <v>218502.03049999999</v>
      </c>
      <c r="N994" s="5">
        <f>0.5*P994</f>
        <v>53092.594272632887</v>
      </c>
      <c r="O994" s="6">
        <f>G994-K994</f>
        <v>2561.5712000000058</v>
      </c>
      <c r="P994" s="6">
        <f>SQRT(H994*H994+L994*L994)</f>
        <v>106185.18854526577</v>
      </c>
      <c r="Q994" s="6">
        <f>(H994*H994-L994*L994)/(H994*H994+L994*L994)</f>
        <v>-1.1943064077147608E-2</v>
      </c>
      <c r="R994"/>
      <c r="S994"/>
    </row>
    <row r="995" spans="1:19">
      <c r="A995" s="1">
        <f>100000*D995+1000*C995+B995</f>
        <v>2100003</v>
      </c>
      <c r="B995" s="1">
        <v>3</v>
      </c>
      <c r="C995" s="1">
        <v>0</v>
      </c>
      <c r="D995" s="2">
        <v>21</v>
      </c>
      <c r="E995" s="5">
        <v>1908.5</v>
      </c>
      <c r="F995" s="5">
        <v>26.86</v>
      </c>
      <c r="G995" s="6">
        <f>E995*E995</f>
        <v>3642372.25</v>
      </c>
      <c r="H995" s="6">
        <f>2*E995*F995</f>
        <v>102524.62</v>
      </c>
      <c r="I995" s="5">
        <v>1903.32</v>
      </c>
      <c r="J995" s="5">
        <v>26.76</v>
      </c>
      <c r="K995" s="6">
        <f>I995*I995</f>
        <v>3622627.0223999997</v>
      </c>
      <c r="L995" s="6">
        <f>2*I995*J995</f>
        <v>101865.68640000001</v>
      </c>
      <c r="M995" s="6">
        <f>0.5*(G995+K995)</f>
        <v>3632499.6361999996</v>
      </c>
      <c r="N995" s="5">
        <f>0.5*P995</f>
        <v>72263.261364069956</v>
      </c>
      <c r="O995" s="6">
        <f>G995-K995</f>
        <v>19745.227600000333</v>
      </c>
      <c r="P995" s="6">
        <f>SQRT(H995*H995+L995*L995)</f>
        <v>144526.52272813991</v>
      </c>
      <c r="Q995" s="6">
        <f>(H995*H995-L995*L995)/(H995*H995+L995*L995)</f>
        <v>6.4477299636814056E-3</v>
      </c>
      <c r="R995"/>
      <c r="S995"/>
    </row>
    <row r="996" spans="1:19">
      <c r="A996" s="1">
        <f>100000*D996+1000*C996+B996</f>
        <v>2100004</v>
      </c>
      <c r="B996" s="1">
        <v>4</v>
      </c>
      <c r="C996" s="1">
        <v>0</v>
      </c>
      <c r="D996" s="2">
        <v>21</v>
      </c>
      <c r="E996" s="5">
        <v>1086.5</v>
      </c>
      <c r="F996" s="5">
        <v>36.020000000000003</v>
      </c>
      <c r="G996" s="6">
        <f>E996*E996</f>
        <v>1180482.25</v>
      </c>
      <c r="H996" s="6">
        <f>2*E996*F996</f>
        <v>78271.460000000006</v>
      </c>
      <c r="I996" s="5">
        <v>1114.94</v>
      </c>
      <c r="J996" s="5">
        <v>30.63</v>
      </c>
      <c r="K996" s="6">
        <f>I996*I996</f>
        <v>1243091.2036000001</v>
      </c>
      <c r="L996" s="6">
        <f>2*I996*J996</f>
        <v>68301.224400000006</v>
      </c>
      <c r="M996" s="6">
        <f>0.5*(G996+K996)</f>
        <v>1211786.7268000001</v>
      </c>
      <c r="N996" s="5">
        <f>0.5*P996</f>
        <v>51941.021132315924</v>
      </c>
      <c r="O996" s="6">
        <f>G996-K996</f>
        <v>-62608.953600000124</v>
      </c>
      <c r="P996" s="6">
        <f>SQRT(H996*H996+L996*L996)</f>
        <v>103882.04226463185</v>
      </c>
      <c r="Q996" s="6">
        <f>(H996*H996-L996*L996)/(H996*H996+L996*L996)</f>
        <v>0.13541834589413326</v>
      </c>
      <c r="R996"/>
      <c r="S996"/>
    </row>
    <row r="997" spans="1:19">
      <c r="A997" s="1">
        <f>100000*D997+1000*C997+B997</f>
        <v>2100005</v>
      </c>
      <c r="B997" s="1">
        <v>5</v>
      </c>
      <c r="C997" s="1">
        <v>0</v>
      </c>
      <c r="D997" s="2">
        <v>21</v>
      </c>
      <c r="E997" s="5">
        <v>786.83</v>
      </c>
      <c r="F997" s="5">
        <v>46.63</v>
      </c>
      <c r="G997" s="6">
        <f>E997*E997</f>
        <v>619101.44890000008</v>
      </c>
      <c r="H997" s="6">
        <f>2*E997*F997</f>
        <v>73379.765800000008</v>
      </c>
      <c r="I997" s="5">
        <v>764.77</v>
      </c>
      <c r="J997" s="5">
        <v>47.87</v>
      </c>
      <c r="K997" s="6">
        <f>I997*I997</f>
        <v>584873.15289999999</v>
      </c>
      <c r="L997" s="6">
        <f>2*I997*J997</f>
        <v>73219.079799999992</v>
      </c>
      <c r="M997" s="6">
        <f>0.5*(G997+K997)</f>
        <v>601987.30090000003</v>
      </c>
      <c r="N997" s="5">
        <f>0.5*P997</f>
        <v>51830.550054050211</v>
      </c>
      <c r="O997" s="6">
        <f>G997-K997</f>
        <v>34228.296000000089</v>
      </c>
      <c r="P997" s="6">
        <f>SQRT(H997*H997+L997*L997)</f>
        <v>103661.10010810042</v>
      </c>
      <c r="Q997" s="6">
        <f>(H997*H997-L997*L997)/(H997*H997+L997*L997)</f>
        <v>2.1921837964162015E-3</v>
      </c>
      <c r="R997"/>
      <c r="S997"/>
    </row>
    <row r="998" spans="1:19">
      <c r="A998" s="1">
        <f>100000*D998+1000*C998+B998</f>
        <v>2100006</v>
      </c>
      <c r="B998" s="1">
        <v>6</v>
      </c>
      <c r="C998" s="1">
        <v>0</v>
      </c>
      <c r="D998" s="2">
        <v>21</v>
      </c>
      <c r="E998" s="5">
        <v>644.5</v>
      </c>
      <c r="F998" s="5">
        <v>91.58</v>
      </c>
      <c r="G998" s="6">
        <f>E998*E998</f>
        <v>415380.25</v>
      </c>
      <c r="H998" s="6">
        <f>2*E998*F998</f>
        <v>118046.62</v>
      </c>
      <c r="I998" s="5">
        <v>656.79</v>
      </c>
      <c r="J998" s="5">
        <v>70.87</v>
      </c>
      <c r="K998" s="6">
        <f>I998*I998</f>
        <v>431373.10409999994</v>
      </c>
      <c r="L998" s="6">
        <f>2*I998*J998</f>
        <v>93093.414600000004</v>
      </c>
      <c r="M998" s="6">
        <f>0.5*(G998+K998)</f>
        <v>423376.67704999994</v>
      </c>
      <c r="N998" s="5">
        <f>0.5*P998</f>
        <v>75168.790623688852</v>
      </c>
      <c r="O998" s="6">
        <f>G998-K998</f>
        <v>-15992.854099999939</v>
      </c>
      <c r="P998" s="6">
        <f>SQRT(H998*H998+L998*L998)</f>
        <v>150337.5812473777</v>
      </c>
      <c r="Q998" s="6">
        <f>(H998*H998-L998*L998)/(H998*H998+L998*L998)</f>
        <v>0.23311048743431984</v>
      </c>
      <c r="R998"/>
      <c r="S998"/>
    </row>
    <row r="999" spans="1:19">
      <c r="A999" s="1">
        <f>100000*D999+1000*C999+B999</f>
        <v>2100007</v>
      </c>
      <c r="B999" s="1">
        <v>7</v>
      </c>
      <c r="C999" s="1">
        <v>0</v>
      </c>
      <c r="D999" s="2">
        <v>21</v>
      </c>
      <c r="E999" s="5">
        <v>526.64</v>
      </c>
      <c r="F999" s="5">
        <v>83.29</v>
      </c>
      <c r="G999" s="6">
        <f>E999*E999</f>
        <v>277349.68959999998</v>
      </c>
      <c r="H999" s="6">
        <f>2*E999*F999</f>
        <v>87727.691200000001</v>
      </c>
      <c r="I999" s="5">
        <v>558.63</v>
      </c>
      <c r="J999" s="5">
        <v>114.3</v>
      </c>
      <c r="K999" s="6">
        <f>I999*I999</f>
        <v>312067.47690000001</v>
      </c>
      <c r="L999" s="6">
        <f>2*I999*J999</f>
        <v>127702.818</v>
      </c>
      <c r="M999" s="6">
        <f>0.5*(G999+K999)</f>
        <v>294708.58325000003</v>
      </c>
      <c r="N999" s="5">
        <f>0.5*P999</f>
        <v>77466.375816259286</v>
      </c>
      <c r="O999" s="6">
        <f>G999-K999</f>
        <v>-34717.787300000025</v>
      </c>
      <c r="P999" s="6">
        <f>SQRT(H999*H999+L999*L999)</f>
        <v>154932.75163251857</v>
      </c>
      <c r="Q999" s="6">
        <f>(H999*H999-L999*L999)/(H999*H999+L999*L999)</f>
        <v>-0.35876543101590347</v>
      </c>
      <c r="R999"/>
      <c r="S999"/>
    </row>
    <row r="1000" spans="1:19">
      <c r="A1000" s="1">
        <f>100000*D1000+1000*C1000+B1000</f>
        <v>2100008</v>
      </c>
      <c r="B1000" s="1">
        <v>8</v>
      </c>
      <c r="C1000" s="1">
        <v>0</v>
      </c>
      <c r="D1000" s="2">
        <v>21</v>
      </c>
      <c r="E1000" s="5">
        <v>191.55</v>
      </c>
      <c r="F1000" s="5">
        <v>315.83</v>
      </c>
      <c r="G1000" s="6">
        <f>E1000*E1000</f>
        <v>36691.402500000004</v>
      </c>
      <c r="H1000" s="6">
        <f>2*E1000*F1000</f>
        <v>120994.473</v>
      </c>
      <c r="I1000" s="5">
        <v>111.14</v>
      </c>
      <c r="J1000" s="5">
        <v>286.14999999999998</v>
      </c>
      <c r="K1000" s="6">
        <f>I1000*I1000</f>
        <v>12352.0996</v>
      </c>
      <c r="L1000" s="6">
        <f>2*I1000*J1000</f>
        <v>63605.421999999999</v>
      </c>
      <c r="M1000" s="6">
        <f>0.5*(G1000+K1000)</f>
        <v>24521.751050000003</v>
      </c>
      <c r="N1000" s="5">
        <f>0.5*P1000</f>
        <v>68347.114431309048</v>
      </c>
      <c r="O1000" s="6">
        <f>G1000-K1000</f>
        <v>24339.302900000002</v>
      </c>
      <c r="P1000" s="6">
        <f>SQRT(H1000*H1000+L1000*L1000)</f>
        <v>136694.2288626181</v>
      </c>
      <c r="Q1000" s="6">
        <f>(H1000*H1000-L1000*L1000)/(H1000*H1000+L1000*L1000)</f>
        <v>0.56697007108533615</v>
      </c>
      <c r="R1000"/>
      <c r="S1000"/>
    </row>
    <row r="1001" spans="1:19">
      <c r="A1001" s="1">
        <f>100000*D1001+1000*C1001+B1001</f>
        <v>2102000</v>
      </c>
      <c r="B1001" s="1">
        <v>0</v>
      </c>
      <c r="C1001" s="1">
        <v>2</v>
      </c>
      <c r="D1001" s="2">
        <v>21</v>
      </c>
      <c r="E1001" s="5">
        <v>431.32</v>
      </c>
      <c r="F1001" s="5">
        <v>93.15</v>
      </c>
      <c r="G1001" s="6">
        <f>E1001*E1001</f>
        <v>186036.9424</v>
      </c>
      <c r="H1001" s="6">
        <f>2*E1001*F1001</f>
        <v>80354.915999999997</v>
      </c>
      <c r="I1001" s="5">
        <v>392.32</v>
      </c>
      <c r="J1001" s="5">
        <v>108.71</v>
      </c>
      <c r="K1001" s="6">
        <f>I1001*I1001</f>
        <v>153914.98240000001</v>
      </c>
      <c r="L1001" s="6">
        <f>2*I1001*J1001</f>
        <v>85298.214399999997</v>
      </c>
      <c r="M1001" s="6">
        <f>0.5*(G1001+K1001)</f>
        <v>169975.96240000002</v>
      </c>
      <c r="N1001" s="5">
        <f>0.5*P1001</f>
        <v>58593.297196000633</v>
      </c>
      <c r="O1001" s="6">
        <f>G1001-K1001</f>
        <v>32121.959999999992</v>
      </c>
      <c r="P1001" s="6">
        <f>SQRT(H1001*H1001+L1001*L1001)</f>
        <v>117186.59439200127</v>
      </c>
      <c r="Q1001" s="6">
        <f>(H1001*H1001-L1001*L1001)/(H1001*H1001+L1001*L1001)</f>
        <v>-5.9629423155919806E-2</v>
      </c>
      <c r="R1001"/>
      <c r="S1001"/>
    </row>
    <row r="1002" spans="1:19">
      <c r="A1002" s="1">
        <f>100000*D1002+1000*C1002+B1002</f>
        <v>2103000</v>
      </c>
      <c r="B1002" s="1">
        <v>0</v>
      </c>
      <c r="C1002" s="1">
        <v>3</v>
      </c>
      <c r="D1002" s="2">
        <v>21</v>
      </c>
      <c r="E1002" s="5">
        <v>311.93</v>
      </c>
      <c r="F1002" s="5">
        <v>200.88</v>
      </c>
      <c r="G1002" s="6">
        <f>E1002*E1002</f>
        <v>97300.324900000007</v>
      </c>
      <c r="H1002" s="6">
        <f>2*E1002*F1002</f>
        <v>125320.99679999999</v>
      </c>
      <c r="I1002" s="5">
        <v>301.95</v>
      </c>
      <c r="J1002" s="5">
        <v>218.55</v>
      </c>
      <c r="K1002" s="6">
        <f>I1002*I1002</f>
        <v>91173.802499999991</v>
      </c>
      <c r="L1002" s="6">
        <f>2*I1002*J1002</f>
        <v>131982.345</v>
      </c>
      <c r="M1002" s="6">
        <f>0.5*(G1002+K1002)</f>
        <v>94237.063699999999</v>
      </c>
      <c r="N1002" s="5">
        <f>0.5*P1002</f>
        <v>91000.950037135088</v>
      </c>
      <c r="O1002" s="6">
        <f>G1002-K1002</f>
        <v>6126.5224000000162</v>
      </c>
      <c r="P1002" s="6">
        <f>SQRT(H1002*H1002+L1002*L1002)</f>
        <v>182001.90007427018</v>
      </c>
      <c r="Q1002" s="6">
        <f>(H1002*H1002-L1002*L1002)/(H1002*H1002+L1002*L1002)</f>
        <v>-5.1743490078795355E-2</v>
      </c>
      <c r="R1002"/>
      <c r="S1002"/>
    </row>
    <row r="1003" spans="1:19">
      <c r="A1003" s="1">
        <f>100000*D1003+1000*C1003+B1003</f>
        <v>2104000</v>
      </c>
      <c r="B1003" s="1">
        <v>0</v>
      </c>
      <c r="C1003" s="1">
        <v>4</v>
      </c>
      <c r="D1003" s="2">
        <v>21</v>
      </c>
      <c r="E1003" s="5">
        <v>1005.71</v>
      </c>
      <c r="F1003" s="5">
        <v>37.54</v>
      </c>
      <c r="G1003" s="6">
        <f>E1003*E1003</f>
        <v>1011452.6041000001</v>
      </c>
      <c r="H1003" s="6">
        <f>2*E1003*F1003</f>
        <v>75508.7068</v>
      </c>
      <c r="I1003" s="5">
        <v>1000.25</v>
      </c>
      <c r="J1003" s="5">
        <v>37.58</v>
      </c>
      <c r="K1003" s="6">
        <f>I1003*I1003</f>
        <v>1000500.0625</v>
      </c>
      <c r="L1003" s="6">
        <f>2*I1003*J1003</f>
        <v>75178.789999999994</v>
      </c>
      <c r="M1003" s="6">
        <f>0.5*(G1003+K1003)</f>
        <v>1005976.3333000001</v>
      </c>
      <c r="N1003" s="5">
        <f>0.5*P1003</f>
        <v>53276.203103431799</v>
      </c>
      <c r="O1003" s="6">
        <f>G1003-K1003</f>
        <v>10952.541600000113</v>
      </c>
      <c r="P1003" s="6">
        <f>SQRT(H1003*H1003+L1003*L1003)</f>
        <v>106552.4062068636</v>
      </c>
      <c r="Q1003" s="6">
        <f>(H1003*H1003-L1003*L1003)/(H1003*H1003+L1003*L1003)</f>
        <v>4.3788001732235834E-3</v>
      </c>
      <c r="R1003"/>
      <c r="S1003"/>
    </row>
    <row r="1004" spans="1:19">
      <c r="A1004" s="1">
        <f>100000*D1004+1000*C1004+B1004</f>
        <v>2105000</v>
      </c>
      <c r="B1004" s="1">
        <v>0</v>
      </c>
      <c r="C1004" s="1">
        <v>5</v>
      </c>
      <c r="D1004" s="2">
        <v>21</v>
      </c>
      <c r="E1004" s="5">
        <v>374.53</v>
      </c>
      <c r="F1004" s="5">
        <v>113.86</v>
      </c>
      <c r="G1004" s="6">
        <f>E1004*E1004</f>
        <v>140272.72089999999</v>
      </c>
      <c r="H1004" s="6">
        <f>2*E1004*F1004</f>
        <v>85287.97159999999</v>
      </c>
      <c r="I1004" s="5">
        <v>360.33</v>
      </c>
      <c r="J1004" s="5">
        <v>124.18</v>
      </c>
      <c r="K1004" s="6">
        <f>I1004*I1004</f>
        <v>129837.70889999998</v>
      </c>
      <c r="L1004" s="6">
        <f>2*I1004*J1004</f>
        <v>89491.558799999999</v>
      </c>
      <c r="M1004" s="6">
        <f>0.5*(G1004+K1004)</f>
        <v>135055.21489999999</v>
      </c>
      <c r="N1004" s="5">
        <f>0.5*P1004</f>
        <v>61811.765053459407</v>
      </c>
      <c r="O1004" s="6">
        <f>G1004-K1004</f>
        <v>10435.012000000002</v>
      </c>
      <c r="P1004" s="6">
        <f>SQRT(H1004*H1004+L1004*L1004)</f>
        <v>123623.53010691881</v>
      </c>
      <c r="Q1004" s="6">
        <f>(H1004*H1004-L1004*L1004)/(H1004*H1004+L1004*L1004)</f>
        <v>-4.8073788381808008E-2</v>
      </c>
      <c r="R1004"/>
      <c r="S1004"/>
    </row>
    <row r="1005" spans="1:19">
      <c r="A1005" s="1">
        <f>100000*D1005+1000*C1005+B1005</f>
        <v>2106000</v>
      </c>
      <c r="B1005" s="1">
        <v>0</v>
      </c>
      <c r="C1005" s="1">
        <v>6</v>
      </c>
      <c r="D1005" s="2">
        <v>21</v>
      </c>
      <c r="E1005" s="5">
        <v>963.39</v>
      </c>
      <c r="F1005" s="5">
        <v>36.28</v>
      </c>
      <c r="G1005" s="6">
        <f>E1005*E1005</f>
        <v>928120.29209999996</v>
      </c>
      <c r="H1005" s="6">
        <f>2*E1005*F1005</f>
        <v>69903.578399999999</v>
      </c>
      <c r="I1005" s="5">
        <v>983.32</v>
      </c>
      <c r="J1005" s="5">
        <v>35.409999999999997</v>
      </c>
      <c r="K1005" s="6">
        <f>I1005*I1005</f>
        <v>966918.22240000009</v>
      </c>
      <c r="L1005" s="6">
        <f>2*I1005*J1005</f>
        <v>69638.722399999999</v>
      </c>
      <c r="M1005" s="6">
        <f>0.5*(G1005+K1005)</f>
        <v>947519.25725000002</v>
      </c>
      <c r="N1005" s="5">
        <f>0.5*P1005</f>
        <v>49335.742445587071</v>
      </c>
      <c r="O1005" s="6">
        <f>G1005-K1005</f>
        <v>-38797.930300000124</v>
      </c>
      <c r="P1005" s="6">
        <f>SQRT(H1005*H1005+L1005*L1005)</f>
        <v>98671.484891174143</v>
      </c>
      <c r="Q1005" s="6">
        <f>(H1005*H1005-L1005*L1005)/(H1005*H1005+L1005*L1005)</f>
        <v>3.7960538751725171E-3</v>
      </c>
      <c r="R1005"/>
      <c r="S1005"/>
    </row>
    <row r="1006" spans="1:19">
      <c r="A1006" s="1">
        <f>100000*D1006+1000*C1006+B1006</f>
        <v>2107000</v>
      </c>
      <c r="B1006" s="1">
        <v>0</v>
      </c>
      <c r="C1006" s="1">
        <v>7</v>
      </c>
      <c r="D1006" s="2">
        <v>21</v>
      </c>
      <c r="E1006" s="5">
        <v>583.79</v>
      </c>
      <c r="F1006" s="5">
        <v>81.84</v>
      </c>
      <c r="G1006" s="6">
        <f>E1006*E1006</f>
        <v>340810.76409999997</v>
      </c>
      <c r="H1006" s="6">
        <f>2*E1006*F1006</f>
        <v>95554.747199999998</v>
      </c>
      <c r="I1006" s="5">
        <v>534.70000000000005</v>
      </c>
      <c r="J1006" s="5">
        <v>94.16</v>
      </c>
      <c r="K1006" s="6">
        <f>I1006*I1006</f>
        <v>285904.09000000003</v>
      </c>
      <c r="L1006" s="6">
        <f>2*I1006*J1006</f>
        <v>100694.704</v>
      </c>
      <c r="M1006" s="6">
        <f>0.5*(G1006+K1006)</f>
        <v>313357.42705</v>
      </c>
      <c r="N1006" s="5">
        <f>0.5*P1006</f>
        <v>69408.452522195599</v>
      </c>
      <c r="O1006" s="6">
        <f>G1006-K1006</f>
        <v>54906.674099999946</v>
      </c>
      <c r="P1006" s="6">
        <f>SQRT(H1006*H1006+L1006*L1006)</f>
        <v>138816.9050443912</v>
      </c>
      <c r="Q1006" s="6">
        <f>(H1006*H1006-L1006*L1006)/(H1006*H1006+L1006*L1006)</f>
        <v>-5.234596432680029E-2</v>
      </c>
      <c r="R1006"/>
      <c r="S1006"/>
    </row>
    <row r="1007" spans="1:19">
      <c r="A1007" s="1">
        <f>100000*D1007+1000*C1007+B1007</f>
        <v>2109000</v>
      </c>
      <c r="B1007" s="1">
        <v>0</v>
      </c>
      <c r="C1007" s="1">
        <v>9</v>
      </c>
      <c r="D1007" s="2">
        <v>21</v>
      </c>
      <c r="E1007" s="5">
        <v>279.83</v>
      </c>
      <c r="F1007" s="5">
        <v>309.8</v>
      </c>
      <c r="G1007" s="6">
        <f>E1007*E1007</f>
        <v>78304.828899999993</v>
      </c>
      <c r="H1007" s="6">
        <f>2*E1007*F1007</f>
        <v>173382.66800000001</v>
      </c>
      <c r="I1007" s="5">
        <v>281.67</v>
      </c>
      <c r="J1007" s="5">
        <v>309.42</v>
      </c>
      <c r="K1007" s="6">
        <f>I1007*I1007</f>
        <v>79337.988900000011</v>
      </c>
      <c r="L1007" s="6">
        <f>2*I1007*J1007</f>
        <v>174308.66280000002</v>
      </c>
      <c r="M1007" s="6">
        <f>0.5*(G1007+K1007)</f>
        <v>78821.408900000009</v>
      </c>
      <c r="N1007" s="5">
        <f>0.5*P1007</f>
        <v>122927.88484506102</v>
      </c>
      <c r="O1007" s="6">
        <f>G1007-K1007</f>
        <v>-1033.160000000018</v>
      </c>
      <c r="P1007" s="6">
        <f>SQRT(H1007*H1007+L1007*L1007)</f>
        <v>245855.76969012205</v>
      </c>
      <c r="Q1007" s="6">
        <f>(H1007*H1007-L1007*L1007)/(H1007*H1007+L1007*L1007)</f>
        <v>-5.3264959459517853E-3</v>
      </c>
      <c r="R1007"/>
      <c r="S1007"/>
    </row>
    <row r="1008" spans="1:19">
      <c r="A1008" s="1">
        <f>100000*D1008+1000*C1008+B1008</f>
        <v>2110000</v>
      </c>
      <c r="B1008" s="1">
        <v>0</v>
      </c>
      <c r="C1008" s="1">
        <v>10</v>
      </c>
      <c r="D1008" s="2">
        <v>21</v>
      </c>
      <c r="E1008" s="5">
        <v>402.92</v>
      </c>
      <c r="F1008" s="5">
        <v>199.27</v>
      </c>
      <c r="G1008" s="6">
        <f>E1008*E1008</f>
        <v>162344.5264</v>
      </c>
      <c r="H1008" s="6">
        <f>2*E1008*F1008</f>
        <v>160579.73680000001</v>
      </c>
      <c r="I1008" s="5">
        <v>378.08</v>
      </c>
      <c r="J1008" s="5">
        <v>222.34</v>
      </c>
      <c r="K1008" s="6">
        <f>I1008*I1008</f>
        <v>142944.48639999999</v>
      </c>
      <c r="L1008" s="6">
        <f>2*I1008*J1008</f>
        <v>168124.61439999999</v>
      </c>
      <c r="M1008" s="6">
        <f>0.5*(G1008+K1008)</f>
        <v>152644.50640000001</v>
      </c>
      <c r="N1008" s="5">
        <f>0.5*P1008</f>
        <v>116245.14811155126</v>
      </c>
      <c r="O1008" s="6">
        <f>G1008-K1008</f>
        <v>19400.040000000008</v>
      </c>
      <c r="P1008" s="6">
        <f>SQRT(H1008*H1008+L1008*L1008)</f>
        <v>232490.29622310252</v>
      </c>
      <c r="Q1008" s="6">
        <f>(H1008*H1008-L1008*L1008)/(H1008*H1008+L1008*L1008)</f>
        <v>-4.5882596852458331E-2</v>
      </c>
      <c r="R1008"/>
      <c r="S1008"/>
    </row>
    <row r="1009" spans="1:19">
      <c r="A1009" s="1">
        <f>100000*D1009+1000*C1009+B1009</f>
        <v>2190000</v>
      </c>
      <c r="B1009" s="1">
        <v>0</v>
      </c>
      <c r="C1009" s="1">
        <v>-10</v>
      </c>
      <c r="D1009" s="2">
        <v>22</v>
      </c>
      <c r="E1009" s="5">
        <v>536.16999999999996</v>
      </c>
      <c r="F1009" s="5">
        <v>131.31</v>
      </c>
      <c r="G1009" s="6">
        <f>E1009*E1009</f>
        <v>287478.26889999997</v>
      </c>
      <c r="H1009" s="6">
        <f>2*E1009*F1009</f>
        <v>140808.96539999999</v>
      </c>
      <c r="I1009" s="5">
        <v>598.65</v>
      </c>
      <c r="J1009" s="5">
        <v>110.59</v>
      </c>
      <c r="K1009" s="6">
        <f>I1009*I1009</f>
        <v>358381.82249999995</v>
      </c>
      <c r="L1009" s="6">
        <f>2*I1009*J1009</f>
        <v>132409.40700000001</v>
      </c>
      <c r="M1009" s="6">
        <f>0.5*(G1009+K1009)</f>
        <v>322930.04569999996</v>
      </c>
      <c r="N1009" s="5">
        <f>0.5*P1009</f>
        <v>96642.919811942309</v>
      </c>
      <c r="O1009" s="6">
        <f>G1009-K1009</f>
        <v>-70903.553599999985</v>
      </c>
      <c r="P1009" s="6">
        <f>SQRT(H1009*H1009+L1009*L1009)</f>
        <v>193285.83962388462</v>
      </c>
      <c r="Q1009" s="6">
        <f>(H1009*H1009-L1009*L1009)/(H1009*H1009+L1009*L1009)</f>
        <v>6.1427986113782071E-2</v>
      </c>
      <c r="R1009"/>
      <c r="S1009"/>
    </row>
    <row r="1010" spans="1:19">
      <c r="A1010" s="1">
        <f>100000*D1010+1000*C1010+B1010</f>
        <v>2191000</v>
      </c>
      <c r="B1010" s="1">
        <v>0</v>
      </c>
      <c r="C1010" s="1">
        <v>-9</v>
      </c>
      <c r="D1010" s="2">
        <v>22</v>
      </c>
      <c r="E1010" s="5">
        <v>334.5</v>
      </c>
      <c r="F1010" s="5">
        <v>168.06</v>
      </c>
      <c r="G1010" s="6">
        <f>E1010*E1010</f>
        <v>111890.25</v>
      </c>
      <c r="H1010" s="6">
        <f>2*E1010*F1010</f>
        <v>112432.14</v>
      </c>
      <c r="I1010" s="5">
        <v>361.67</v>
      </c>
      <c r="J1010" s="5">
        <v>146.85</v>
      </c>
      <c r="K1010" s="6">
        <f>I1010*I1010</f>
        <v>130805.18890000001</v>
      </c>
      <c r="L1010" s="6">
        <f>2*I1010*J1010</f>
        <v>106222.47900000001</v>
      </c>
      <c r="M1010" s="6">
        <f>0.5*(G1010+K1010)</f>
        <v>121347.71945</v>
      </c>
      <c r="N1010" s="5">
        <f>0.5*P1010</f>
        <v>77337.250322669599</v>
      </c>
      <c r="O1010" s="6">
        <f>G1010-K1010</f>
        <v>-18914.938900000008</v>
      </c>
      <c r="P1010" s="6">
        <f>SQRT(H1010*H1010+L1010*L1010)</f>
        <v>154674.5006453392</v>
      </c>
      <c r="Q1010" s="6">
        <f>(H1010*H1010-L1010*L1010)/(H1010*H1010+L1010*L1010)</f>
        <v>5.675303645742337E-2</v>
      </c>
      <c r="R1010"/>
      <c r="S1010"/>
    </row>
    <row r="1011" spans="1:19">
      <c r="A1011" s="1">
        <f>100000*D1011+1000*C1011+B1011</f>
        <v>2192000</v>
      </c>
      <c r="B1011" s="1">
        <v>0</v>
      </c>
      <c r="C1011" s="1">
        <v>-8</v>
      </c>
      <c r="D1011" s="2">
        <v>22</v>
      </c>
      <c r="E1011" s="5">
        <v>100.77</v>
      </c>
      <c r="F1011" s="5">
        <v>306.93</v>
      </c>
      <c r="G1011" s="6">
        <f>E1011*E1011</f>
        <v>10154.5929</v>
      </c>
      <c r="H1011" s="6">
        <f>2*E1011*F1011</f>
        <v>61858.672200000001</v>
      </c>
      <c r="I1011" s="5">
        <v>272.89</v>
      </c>
      <c r="J1011" s="5">
        <v>308.33999999999997</v>
      </c>
      <c r="K1011" s="6">
        <f>I1011*I1011</f>
        <v>74468.952099999995</v>
      </c>
      <c r="L1011" s="6">
        <f>2*I1011*J1011</f>
        <v>168285.80519999997</v>
      </c>
      <c r="M1011" s="6">
        <f>0.5*(G1011+K1011)</f>
        <v>42311.772499999999</v>
      </c>
      <c r="N1011" s="5">
        <f>0.5*P1011</f>
        <v>89647.37525181564</v>
      </c>
      <c r="O1011" s="6">
        <f>G1011-K1011</f>
        <v>-64314.359199999992</v>
      </c>
      <c r="P1011" s="6">
        <f>SQRT(H1011*H1011+L1011*L1011)</f>
        <v>179294.75050363128</v>
      </c>
      <c r="Q1011" s="6">
        <f>(H1011*H1011-L1011*L1011)/(H1011*H1011+L1011*L1011)</f>
        <v>-0.7619347348286013</v>
      </c>
      <c r="R1011"/>
      <c r="S1011"/>
    </row>
    <row r="1012" spans="1:19">
      <c r="A1012" s="1">
        <f>100000*D1012+1000*C1012+B1012</f>
        <v>2194000</v>
      </c>
      <c r="B1012" s="1">
        <v>0</v>
      </c>
      <c r="C1012" s="1">
        <v>-6</v>
      </c>
      <c r="D1012" s="2">
        <v>22</v>
      </c>
      <c r="E1012" s="5">
        <v>864.51</v>
      </c>
      <c r="F1012" s="5">
        <v>43.47</v>
      </c>
      <c r="G1012" s="6">
        <f>E1012*E1012</f>
        <v>747377.54009999998</v>
      </c>
      <c r="H1012" s="6">
        <f>2*E1012*F1012</f>
        <v>75160.499400000001</v>
      </c>
      <c r="I1012" s="5">
        <v>827.18</v>
      </c>
      <c r="J1012" s="5">
        <v>45.38</v>
      </c>
      <c r="K1012" s="6">
        <f>I1012*I1012</f>
        <v>684226.75239999988</v>
      </c>
      <c r="L1012" s="6">
        <f>2*I1012*J1012</f>
        <v>75074.856799999994</v>
      </c>
      <c r="M1012" s="6">
        <f>0.5*(G1012+K1012)</f>
        <v>715802.14624999999</v>
      </c>
      <c r="N1012" s="5">
        <f>0.5*P1012</f>
        <v>53116.228201929742</v>
      </c>
      <c r="O1012" s="6">
        <f>G1012-K1012</f>
        <v>63150.787700000103</v>
      </c>
      <c r="P1012" s="6">
        <f>SQRT(H1012*H1012+L1012*L1012)</f>
        <v>106232.45640385948</v>
      </c>
      <c r="Q1012" s="6">
        <f>(H1012*H1012-L1012*L1012)/(H1012*H1012+L1012*L1012)</f>
        <v>1.1401120792795974E-3</v>
      </c>
      <c r="R1012"/>
      <c r="S1012"/>
    </row>
    <row r="1013" spans="1:19">
      <c r="A1013" s="1">
        <f>100000*D1013+1000*C1013+B1013</f>
        <v>2195000</v>
      </c>
      <c r="B1013" s="1">
        <v>0</v>
      </c>
      <c r="C1013" s="1">
        <v>-5</v>
      </c>
      <c r="D1013" s="2">
        <v>22</v>
      </c>
      <c r="E1013" s="5">
        <v>655.75</v>
      </c>
      <c r="F1013" s="5">
        <v>48.94</v>
      </c>
      <c r="G1013" s="6">
        <f>E1013*E1013</f>
        <v>430008.0625</v>
      </c>
      <c r="H1013" s="6">
        <f>2*E1013*F1013</f>
        <v>64184.81</v>
      </c>
      <c r="I1013" s="5">
        <v>615.01</v>
      </c>
      <c r="J1013" s="5">
        <v>52.38</v>
      </c>
      <c r="K1013" s="6">
        <f>I1013*I1013</f>
        <v>378237.30009999999</v>
      </c>
      <c r="L1013" s="6">
        <f>2*I1013*J1013</f>
        <v>64428.4476</v>
      </c>
      <c r="M1013" s="6">
        <f>0.5*(G1013+K1013)</f>
        <v>404122.6813</v>
      </c>
      <c r="N1013" s="5">
        <f>0.5*P1013</f>
        <v>45471.734887955521</v>
      </c>
      <c r="O1013" s="6">
        <f>G1013-K1013</f>
        <v>51770.762400000007</v>
      </c>
      <c r="P1013" s="6">
        <f>SQRT(H1013*H1013+L1013*L1013)</f>
        <v>90943.469775911042</v>
      </c>
      <c r="Q1013" s="6">
        <f>(H1013*H1013-L1013*L1013)/(H1013*H1013+L1013*L1013)</f>
        <v>-3.7886720272476671E-3</v>
      </c>
      <c r="R1013"/>
      <c r="S1013"/>
    </row>
    <row r="1014" spans="1:19">
      <c r="A1014" s="1">
        <f>100000*D1014+1000*C1014+B1014</f>
        <v>2196000</v>
      </c>
      <c r="B1014" s="1">
        <v>0</v>
      </c>
      <c r="C1014" s="1">
        <v>-4</v>
      </c>
      <c r="D1014" s="2">
        <v>22</v>
      </c>
      <c r="E1014" s="5">
        <v>619.72</v>
      </c>
      <c r="F1014" s="5">
        <v>59.47</v>
      </c>
      <c r="G1014" s="6">
        <f>E1014*E1014</f>
        <v>384052.87840000005</v>
      </c>
      <c r="H1014" s="6">
        <f>2*E1014*F1014</f>
        <v>73709.496800000008</v>
      </c>
      <c r="I1014" s="5">
        <v>627.9</v>
      </c>
      <c r="J1014" s="5">
        <v>57.33</v>
      </c>
      <c r="K1014" s="6">
        <f>I1014*I1014</f>
        <v>394258.41</v>
      </c>
      <c r="L1014" s="6">
        <f>2*I1014*J1014</f>
        <v>71995.013999999996</v>
      </c>
      <c r="M1014" s="6">
        <f>0.5*(G1014+K1014)</f>
        <v>389155.64419999998</v>
      </c>
      <c r="N1014" s="5">
        <f>0.5*P1014</f>
        <v>51517.889997964317</v>
      </c>
      <c r="O1014" s="6">
        <f>G1014-K1014</f>
        <v>-10205.531599999929</v>
      </c>
      <c r="P1014" s="6">
        <f>SQRT(H1014*H1014+L1014*L1014)</f>
        <v>103035.77999592863</v>
      </c>
      <c r="Q1014" s="6">
        <f>(H1014*H1014-L1014*L1014)/(H1014*H1014+L1014*L1014)</f>
        <v>2.3530437573690145E-2</v>
      </c>
      <c r="R1014"/>
      <c r="S1014"/>
    </row>
    <row r="1015" spans="1:19">
      <c r="A1015" s="1">
        <f>100000*D1015+1000*C1015+B1015</f>
        <v>2197000</v>
      </c>
      <c r="B1015" s="1">
        <v>0</v>
      </c>
      <c r="C1015" s="1">
        <v>-3</v>
      </c>
      <c r="D1015" s="2">
        <v>22</v>
      </c>
      <c r="E1015" s="5">
        <v>3384.26</v>
      </c>
      <c r="F1015" s="5">
        <v>20.72</v>
      </c>
      <c r="G1015" s="6">
        <f>E1015*E1015</f>
        <v>11453215.747600002</v>
      </c>
      <c r="H1015" s="6">
        <f>2*E1015*F1015</f>
        <v>140243.73440000002</v>
      </c>
      <c r="I1015" s="5">
        <v>3345.73</v>
      </c>
      <c r="J1015" s="5">
        <v>20.61</v>
      </c>
      <c r="K1015" s="6">
        <f>I1015*I1015</f>
        <v>11193909.232899999</v>
      </c>
      <c r="L1015" s="6">
        <f>2*I1015*J1015</f>
        <v>137910.99059999999</v>
      </c>
      <c r="M1015" s="6">
        <f>0.5*(G1015+K1015)</f>
        <v>11323562.490250001</v>
      </c>
      <c r="N1015" s="5">
        <f>0.5*P1015</f>
        <v>98346.004452050605</v>
      </c>
      <c r="O1015" s="6">
        <f>G1015-K1015</f>
        <v>259306.51470000297</v>
      </c>
      <c r="P1015" s="6">
        <f>SQRT(H1015*H1015+L1015*L1015)</f>
        <v>196692.00890410121</v>
      </c>
      <c r="Q1015" s="6">
        <f>(H1015*H1015-L1015*L1015)/(H1015*H1015+L1015*L1015)</f>
        <v>1.677181462144935E-2</v>
      </c>
      <c r="R1015"/>
      <c r="S1015"/>
    </row>
    <row r="1016" spans="1:19">
      <c r="A1016" s="1">
        <f>100000*D1016+1000*C1016+B1016</f>
        <v>2198000</v>
      </c>
      <c r="B1016" s="1">
        <v>0</v>
      </c>
      <c r="C1016" s="1">
        <v>-2</v>
      </c>
      <c r="D1016" s="2">
        <v>22</v>
      </c>
      <c r="E1016" s="5">
        <v>3788.91</v>
      </c>
      <c r="F1016" s="5">
        <v>19.88</v>
      </c>
      <c r="G1016" s="6">
        <f>E1016*E1016</f>
        <v>14355838.9881</v>
      </c>
      <c r="H1016" s="6">
        <f>2*E1016*F1016</f>
        <v>150647.06159999999</v>
      </c>
      <c r="I1016" s="5">
        <v>3724.1</v>
      </c>
      <c r="J1016" s="5">
        <v>19.690000000000001</v>
      </c>
      <c r="K1016" s="6">
        <f>I1016*I1016</f>
        <v>13868920.809999999</v>
      </c>
      <c r="L1016" s="6">
        <f>2*I1016*J1016</f>
        <v>146655.05800000002</v>
      </c>
      <c r="M1016" s="6">
        <f>0.5*(G1016+K1016)</f>
        <v>14112379.899049999</v>
      </c>
      <c r="N1016" s="5">
        <f>0.5*P1016</f>
        <v>105121.64763465415</v>
      </c>
      <c r="O1016" s="6">
        <f>G1016-K1016</f>
        <v>486918.17810000107</v>
      </c>
      <c r="P1016" s="6">
        <f>SQRT(H1016*H1016+L1016*L1016)</f>
        <v>210243.29526930829</v>
      </c>
      <c r="Q1016" s="6">
        <f>(H1016*H1016-L1016*L1016)/(H1016*H1016+L1016*L1016)</f>
        <v>2.685002039846349E-2</v>
      </c>
      <c r="R1016"/>
      <c r="S1016"/>
    </row>
    <row r="1017" spans="1:19">
      <c r="A1017" s="1">
        <f>100000*D1017+1000*C1017+B1017</f>
        <v>2199000</v>
      </c>
      <c r="B1017" s="1">
        <v>0</v>
      </c>
      <c r="C1017" s="1">
        <v>-1</v>
      </c>
      <c r="D1017" s="2">
        <v>22</v>
      </c>
      <c r="E1017" s="5">
        <v>847.13</v>
      </c>
      <c r="F1017" s="5">
        <v>37.26</v>
      </c>
      <c r="G1017" s="6">
        <f>E1017*E1017</f>
        <v>717629.23690000002</v>
      </c>
      <c r="H1017" s="6">
        <f>2*E1017*F1017</f>
        <v>63128.1276</v>
      </c>
      <c r="I1017" s="5">
        <v>809.25</v>
      </c>
      <c r="J1017" s="5">
        <v>44.57</v>
      </c>
      <c r="K1017" s="6">
        <f>I1017*I1017</f>
        <v>654885.5625</v>
      </c>
      <c r="L1017" s="6">
        <f>2*I1017*J1017</f>
        <v>72136.544999999998</v>
      </c>
      <c r="M1017" s="6">
        <f>0.5*(G1017+K1017)</f>
        <v>686257.39969999995</v>
      </c>
      <c r="N1017" s="5">
        <f>0.5*P1017</f>
        <v>47929.222867732031</v>
      </c>
      <c r="O1017" s="6">
        <f>G1017-K1017</f>
        <v>62743.674400000018</v>
      </c>
      <c r="P1017" s="6">
        <f>SQRT(H1017*H1017+L1017*L1017)</f>
        <v>95858.445735464062</v>
      </c>
      <c r="Q1017" s="6">
        <f>(H1017*H1017-L1017*L1017)/(H1017*H1017+L1017*L1017)</f>
        <v>-0.1326087314161114</v>
      </c>
      <c r="R1017"/>
      <c r="S1017"/>
    </row>
    <row r="1018" spans="1:19">
      <c r="A1018" s="1">
        <f>100000*D1018+1000*C1018+B1018</f>
        <v>2199993</v>
      </c>
      <c r="B1018" s="1">
        <v>-7</v>
      </c>
      <c r="C1018" s="1">
        <v>0</v>
      </c>
      <c r="D1018" s="2">
        <v>22</v>
      </c>
      <c r="E1018" s="5">
        <v>868.93</v>
      </c>
      <c r="F1018" s="5">
        <v>56.4</v>
      </c>
      <c r="G1018" s="6">
        <f>E1018*E1018</f>
        <v>755039.34489999991</v>
      </c>
      <c r="H1018" s="6">
        <f>2*E1018*F1018</f>
        <v>98015.303999999989</v>
      </c>
      <c r="I1018" s="5">
        <v>929.92</v>
      </c>
      <c r="J1018" s="5">
        <v>51.9</v>
      </c>
      <c r="K1018" s="6">
        <f>I1018*I1018</f>
        <v>864751.20639999991</v>
      </c>
      <c r="L1018" s="6">
        <f>2*I1018*J1018</f>
        <v>96525.695999999996</v>
      </c>
      <c r="M1018" s="6">
        <f>0.5*(G1018+K1018)</f>
        <v>809895.27564999997</v>
      </c>
      <c r="N1018" s="5">
        <f>0.5*P1018</f>
        <v>68782.646442429119</v>
      </c>
      <c r="O1018" s="6">
        <f>G1018-K1018</f>
        <v>-109711.8615</v>
      </c>
      <c r="P1018" s="6">
        <f>SQRT(H1018*H1018+L1018*L1018)</f>
        <v>137565.29288485824</v>
      </c>
      <c r="Q1018" s="6">
        <f>(H1018*H1018-L1018*L1018)/(H1018*H1018+L1018*L1018)</f>
        <v>1.5313179936765998E-2</v>
      </c>
      <c r="R1018"/>
      <c r="S1018"/>
    </row>
    <row r="1019" spans="1:19">
      <c r="A1019" s="1">
        <f>100000*D1019+1000*C1019+B1019</f>
        <v>2199994</v>
      </c>
      <c r="B1019" s="1">
        <v>-6</v>
      </c>
      <c r="C1019" s="1">
        <v>0</v>
      </c>
      <c r="D1019" s="2">
        <v>22</v>
      </c>
      <c r="E1019" s="5">
        <v>1003.14</v>
      </c>
      <c r="F1019" s="5">
        <v>47.13</v>
      </c>
      <c r="G1019" s="6">
        <f>E1019*E1019</f>
        <v>1006289.8596</v>
      </c>
      <c r="H1019" s="6">
        <f>2*E1019*F1019</f>
        <v>94555.9764</v>
      </c>
      <c r="I1019" s="5">
        <v>1016.17</v>
      </c>
      <c r="J1019" s="5">
        <v>46.26</v>
      </c>
      <c r="K1019" s="6">
        <f>I1019*I1019</f>
        <v>1032601.4688999999</v>
      </c>
      <c r="L1019" s="6">
        <f>2*I1019*J1019</f>
        <v>94016.048399999985</v>
      </c>
      <c r="M1019" s="6">
        <f>0.5*(G1019+K1019)</f>
        <v>1019445.6642499999</v>
      </c>
      <c r="N1019" s="5">
        <f>0.5*P1019</f>
        <v>66670.552025816651</v>
      </c>
      <c r="O1019" s="6">
        <f>G1019-K1019</f>
        <v>-26311.609299999895</v>
      </c>
      <c r="P1019" s="6">
        <f>SQRT(H1019*H1019+L1019*L1019)</f>
        <v>133341.1040516333</v>
      </c>
      <c r="Q1019" s="6">
        <f>(H1019*H1019-L1019*L1019)/(H1019*H1019+L1019*L1019)</f>
        <v>5.7264440383969929E-3</v>
      </c>
      <c r="R1019"/>
      <c r="S1019"/>
    </row>
    <row r="1020" spans="1:19">
      <c r="A1020" s="1">
        <f>100000*D1020+1000*C1020+B1020</f>
        <v>2199995</v>
      </c>
      <c r="B1020" s="1">
        <v>-5</v>
      </c>
      <c r="C1020" s="1">
        <v>0</v>
      </c>
      <c r="D1020" s="2">
        <v>22</v>
      </c>
      <c r="E1020" s="5">
        <v>494.19</v>
      </c>
      <c r="F1020" s="5">
        <v>86.24</v>
      </c>
      <c r="G1020" s="6">
        <f>E1020*E1020</f>
        <v>244223.7561</v>
      </c>
      <c r="H1020" s="6">
        <f>2*E1020*F1020</f>
        <v>85237.891199999998</v>
      </c>
      <c r="I1020" s="5">
        <v>493.86</v>
      </c>
      <c r="J1020" s="5">
        <v>86.39</v>
      </c>
      <c r="K1020" s="6">
        <f>I1020*I1020</f>
        <v>243897.69960000002</v>
      </c>
      <c r="L1020" s="6">
        <f>2*I1020*J1020</f>
        <v>85329.130799999999</v>
      </c>
      <c r="M1020" s="6">
        <f>0.5*(G1020+K1020)</f>
        <v>244060.72785000002</v>
      </c>
      <c r="N1020" s="5">
        <f>0.5*P1020</f>
        <v>60304.557579229753</v>
      </c>
      <c r="O1020" s="6">
        <f>G1020-K1020</f>
        <v>326.05649999997695</v>
      </c>
      <c r="P1020" s="6">
        <f>SQRT(H1020*H1020+L1020*L1020)</f>
        <v>120609.11515845951</v>
      </c>
      <c r="Q1020" s="6">
        <f>(H1020*H1020-L1020*L1020)/(H1020*H1020+L1020*L1020)</f>
        <v>-1.0698383875498434E-3</v>
      </c>
      <c r="R1020"/>
      <c r="S1020"/>
    </row>
    <row r="1021" spans="1:19">
      <c r="A1021" s="1">
        <f>100000*D1021+1000*C1021+B1021</f>
        <v>2199996</v>
      </c>
      <c r="B1021" s="1">
        <v>-4</v>
      </c>
      <c r="C1021" s="1">
        <v>0</v>
      </c>
      <c r="D1021" s="2">
        <v>22</v>
      </c>
      <c r="E1021" s="5">
        <v>1628.85</v>
      </c>
      <c r="F1021" s="5">
        <v>27.78</v>
      </c>
      <c r="G1021" s="6">
        <f>E1021*E1021</f>
        <v>2653152.3224999998</v>
      </c>
      <c r="H1021" s="6">
        <f>2*E1021*F1021</f>
        <v>90498.906000000003</v>
      </c>
      <c r="I1021" s="5">
        <v>1684.83</v>
      </c>
      <c r="J1021" s="5">
        <v>26.83</v>
      </c>
      <c r="K1021" s="6">
        <f>I1021*I1021</f>
        <v>2838652.1288999999</v>
      </c>
      <c r="L1021" s="6">
        <f>2*I1021*J1021</f>
        <v>90407.977799999993</v>
      </c>
      <c r="M1021" s="6">
        <f>0.5*(G1021+K1021)</f>
        <v>2745902.2256999998</v>
      </c>
      <c r="N1021" s="5">
        <f>0.5*P1021</f>
        <v>63960.250228329562</v>
      </c>
      <c r="O1021" s="6">
        <f>G1021-K1021</f>
        <v>-185499.80640000012</v>
      </c>
      <c r="P1021" s="6">
        <f>SQRT(H1021*H1021+L1021*L1021)</f>
        <v>127920.50045665912</v>
      </c>
      <c r="Q1021" s="6">
        <f>(H1021*H1021-L1021*L1021)/(H1021*H1021+L1021*L1021)</f>
        <v>1.0052483920870187E-3</v>
      </c>
      <c r="R1021"/>
      <c r="S1021"/>
    </row>
    <row r="1022" spans="1:19">
      <c r="A1022" s="1">
        <f>100000*D1022+1000*C1022+B1022</f>
        <v>2199997</v>
      </c>
      <c r="B1022" s="1">
        <v>-3</v>
      </c>
      <c r="C1022" s="1">
        <v>0</v>
      </c>
      <c r="D1022" s="2">
        <v>22</v>
      </c>
      <c r="E1022" s="5">
        <v>237.05</v>
      </c>
      <c r="F1022" s="5">
        <v>204.09</v>
      </c>
      <c r="G1022" s="6">
        <f>E1022*E1022</f>
        <v>56192.702500000007</v>
      </c>
      <c r="H1022" s="6">
        <f>2*E1022*F1022</f>
        <v>96759.069000000003</v>
      </c>
      <c r="I1022" s="5">
        <v>207.57</v>
      </c>
      <c r="J1022" s="5">
        <v>225.23</v>
      </c>
      <c r="K1022" s="6">
        <f>I1022*I1022</f>
        <v>43085.304899999996</v>
      </c>
      <c r="L1022" s="6">
        <f>2*I1022*J1022</f>
        <v>93501.982199999999</v>
      </c>
      <c r="M1022" s="6">
        <f>0.5*(G1022+K1022)</f>
        <v>49639.003700000001</v>
      </c>
      <c r="N1022" s="5">
        <f>0.5*P1022</f>
        <v>67277.29577850888</v>
      </c>
      <c r="O1022" s="6">
        <f>G1022-K1022</f>
        <v>13107.397600000011</v>
      </c>
      <c r="P1022" s="6">
        <f>SQRT(H1022*H1022+L1022*L1022)</f>
        <v>134554.59155701776</v>
      </c>
      <c r="Q1022" s="6">
        <f>(H1022*H1022-L1022*L1022)/(H1022*H1022+L1022*L1022)</f>
        <v>3.4228051743904878E-2</v>
      </c>
      <c r="R1022"/>
      <c r="S1022"/>
    </row>
    <row r="1023" spans="1:19">
      <c r="A1023" s="1">
        <f>100000*D1023+1000*C1023+B1023</f>
        <v>2199998</v>
      </c>
      <c r="B1023" s="1">
        <v>-2</v>
      </c>
      <c r="C1023" s="1">
        <v>0</v>
      </c>
      <c r="D1023" s="2">
        <v>22</v>
      </c>
      <c r="E1023" s="5">
        <v>174.3</v>
      </c>
      <c r="F1023" s="5">
        <v>240.89</v>
      </c>
      <c r="G1023" s="6">
        <f>E1023*E1023</f>
        <v>30380.490000000005</v>
      </c>
      <c r="H1023" s="6">
        <f>2*E1023*F1023</f>
        <v>83974.254000000001</v>
      </c>
      <c r="I1023" s="5">
        <v>199.6</v>
      </c>
      <c r="J1023" s="5">
        <v>240.87</v>
      </c>
      <c r="K1023" s="6">
        <f>I1023*I1023</f>
        <v>39840.159999999996</v>
      </c>
      <c r="L1023" s="6">
        <f>2*I1023*J1023</f>
        <v>96155.304000000004</v>
      </c>
      <c r="M1023" s="6">
        <f>0.5*(G1023+K1023)</f>
        <v>35110.324999999997</v>
      </c>
      <c r="N1023" s="5">
        <f>0.5*P1023</f>
        <v>63830.866009691839</v>
      </c>
      <c r="O1023" s="6">
        <f>G1023-K1023</f>
        <v>-9459.669999999991</v>
      </c>
      <c r="P1023" s="6">
        <f>SQRT(H1023*H1023+L1023*L1023)</f>
        <v>127661.73201938368</v>
      </c>
      <c r="Q1023" s="6">
        <f>(H1023*H1023-L1023*L1023)/(H1023*H1023+L1023*L1023)</f>
        <v>-0.13463198361952766</v>
      </c>
      <c r="R1023"/>
      <c r="S1023"/>
    </row>
    <row r="1024" spans="1:19">
      <c r="A1024" s="1">
        <f>100000*D1024+1000*C1024+B1024</f>
        <v>2199999</v>
      </c>
      <c r="B1024" s="1">
        <v>-1</v>
      </c>
      <c r="C1024" s="1">
        <v>0</v>
      </c>
      <c r="D1024" s="2">
        <v>22</v>
      </c>
      <c r="E1024" s="5">
        <v>343.38</v>
      </c>
      <c r="F1024" s="5">
        <v>128.32</v>
      </c>
      <c r="G1024" s="6">
        <f>E1024*E1024</f>
        <v>117909.8244</v>
      </c>
      <c r="H1024" s="6">
        <f>2*E1024*F1024</f>
        <v>88125.0432</v>
      </c>
      <c r="I1024" s="5">
        <v>352.66</v>
      </c>
      <c r="J1024" s="5">
        <v>122.9</v>
      </c>
      <c r="K1024" s="6">
        <f>I1024*I1024</f>
        <v>124369.07560000001</v>
      </c>
      <c r="L1024" s="6">
        <f>2*I1024*J1024</f>
        <v>86683.828000000009</v>
      </c>
      <c r="M1024" s="6">
        <f>0.5*(G1024+K1024)</f>
        <v>121139.45000000001</v>
      </c>
      <c r="N1024" s="5">
        <f>0.5*P1024</f>
        <v>61806.369566039575</v>
      </c>
      <c r="O1024" s="6">
        <f>G1024-K1024</f>
        <v>-6459.2512000000133</v>
      </c>
      <c r="P1024" s="6">
        <f>SQRT(H1024*H1024+L1024*L1024)</f>
        <v>123612.73913207915</v>
      </c>
      <c r="Q1024" s="6">
        <f>(H1024*H1024-L1024*L1024)/(H1024*H1024+L1024*L1024)</f>
        <v>1.6487918883430559E-2</v>
      </c>
      <c r="R1024"/>
      <c r="S1024"/>
    </row>
    <row r="1025" spans="1:19">
      <c r="A1025" s="1">
        <f>100000*D1025+1000*C1025+B1025</f>
        <v>2200000</v>
      </c>
      <c r="B1025" s="1">
        <v>0</v>
      </c>
      <c r="C1025" s="1">
        <v>0</v>
      </c>
      <c r="D1025" s="2">
        <v>22</v>
      </c>
      <c r="E1025" s="5">
        <v>702.35</v>
      </c>
      <c r="F1025" s="5">
        <v>43.56</v>
      </c>
      <c r="G1025" s="6">
        <f>E1025*E1025</f>
        <v>493295.52250000002</v>
      </c>
      <c r="H1025" s="6">
        <f>2*E1025*F1025</f>
        <v>61188.732000000004</v>
      </c>
      <c r="I1025" s="5">
        <v>643.32000000000005</v>
      </c>
      <c r="J1025" s="5">
        <v>49.08</v>
      </c>
      <c r="K1025" s="6">
        <f>I1025*I1025</f>
        <v>413860.62240000005</v>
      </c>
      <c r="L1025" s="6">
        <f>2*I1025*J1025</f>
        <v>63148.2912</v>
      </c>
      <c r="M1025" s="6">
        <f>0.5*(G1025+K1025)</f>
        <v>453578.07245000004</v>
      </c>
      <c r="N1025" s="5">
        <f>0.5*P1025</f>
        <v>43965.235144508842</v>
      </c>
      <c r="O1025" s="6">
        <f>G1025-K1025</f>
        <v>79434.90009999997</v>
      </c>
      <c r="P1025" s="6">
        <f>SQRT(H1025*H1025+L1025*L1025)</f>
        <v>87930.470289017685</v>
      </c>
      <c r="Q1025" s="6">
        <f>(H1025*H1025-L1025*L1025)/(H1025*H1025+L1025*L1025)</f>
        <v>-3.1512297077682737E-2</v>
      </c>
      <c r="R1025"/>
      <c r="S1025"/>
    </row>
    <row r="1026" spans="1:19">
      <c r="A1026" s="1">
        <f>100000*D1026+1000*C1026+B1026</f>
        <v>2200001</v>
      </c>
      <c r="B1026" s="1">
        <v>1</v>
      </c>
      <c r="C1026" s="1">
        <v>0</v>
      </c>
      <c r="D1026" s="2">
        <v>22</v>
      </c>
      <c r="E1026" s="5">
        <v>362.3</v>
      </c>
      <c r="F1026" s="5">
        <v>118.23</v>
      </c>
      <c r="G1026" s="6">
        <f>E1026*E1026</f>
        <v>131261.29</v>
      </c>
      <c r="H1026" s="6">
        <f>2*E1026*F1026</f>
        <v>85669.457999999999</v>
      </c>
      <c r="I1026" s="5">
        <v>399.33</v>
      </c>
      <c r="J1026" s="5">
        <v>101.52</v>
      </c>
      <c r="K1026" s="6">
        <f>I1026*I1026</f>
        <v>159464.44889999999</v>
      </c>
      <c r="L1026" s="6">
        <f>2*I1026*J1026</f>
        <v>81079.963199999998</v>
      </c>
      <c r="M1026" s="6">
        <f>0.5*(G1026+K1026)</f>
        <v>145362.86945</v>
      </c>
      <c r="N1026" s="5">
        <f>0.5*P1026</f>
        <v>58977.149105664474</v>
      </c>
      <c r="O1026" s="6">
        <f>G1026-K1026</f>
        <v>-28203.15889999998</v>
      </c>
      <c r="P1026" s="6">
        <f>SQRT(H1026*H1026+L1026*L1026)</f>
        <v>117954.29821132895</v>
      </c>
      <c r="Q1026" s="6">
        <f>(H1026*H1026-L1026*L1026)/(H1026*H1026+L1026*L1026)</f>
        <v>5.5004937452211924E-2</v>
      </c>
      <c r="R1026"/>
      <c r="S1026"/>
    </row>
    <row r="1027" spans="1:19">
      <c r="A1027" s="1">
        <f>100000*D1027+1000*C1027+B1027</f>
        <v>2200002</v>
      </c>
      <c r="B1027" s="1">
        <v>2</v>
      </c>
      <c r="C1027" s="1">
        <v>0</v>
      </c>
      <c r="D1027" s="2">
        <v>22</v>
      </c>
      <c r="E1027" s="5">
        <v>120.1</v>
      </c>
      <c r="F1027" s="5">
        <v>266.76</v>
      </c>
      <c r="G1027" s="6">
        <f>E1027*E1027</f>
        <v>14424.009999999998</v>
      </c>
      <c r="H1027" s="6">
        <f>2*E1027*F1027</f>
        <v>64075.751999999993</v>
      </c>
      <c r="I1027" s="5">
        <v>169.28</v>
      </c>
      <c r="J1027" s="5">
        <v>239.83</v>
      </c>
      <c r="K1027" s="6">
        <f>I1027*I1027</f>
        <v>28655.718400000002</v>
      </c>
      <c r="L1027" s="6">
        <f>2*I1027*J1027</f>
        <v>81196.844800000006</v>
      </c>
      <c r="M1027" s="6">
        <f>0.5*(G1027+K1027)</f>
        <v>21539.8642</v>
      </c>
      <c r="N1027" s="5">
        <f>0.5*P1027</f>
        <v>51717.090018292773</v>
      </c>
      <c r="O1027" s="6">
        <f>G1027-K1027</f>
        <v>-14231.708400000003</v>
      </c>
      <c r="P1027" s="6">
        <f>SQRT(H1027*H1027+L1027*L1027)</f>
        <v>103434.18003658555</v>
      </c>
      <c r="Q1027" s="6">
        <f>(H1027*H1027-L1027*L1027)/(H1027*H1027+L1027*L1027)</f>
        <v>-0.23248076661582881</v>
      </c>
      <c r="R1027"/>
      <c r="S1027"/>
    </row>
    <row r="1028" spans="1:19">
      <c r="A1028" s="1">
        <f>100000*D1028+1000*C1028+B1028</f>
        <v>2200003</v>
      </c>
      <c r="B1028" s="1">
        <v>3</v>
      </c>
      <c r="C1028" s="1">
        <v>0</v>
      </c>
      <c r="D1028" s="2">
        <v>22</v>
      </c>
      <c r="E1028" s="5">
        <v>250.6</v>
      </c>
      <c r="F1028" s="5">
        <v>227.91</v>
      </c>
      <c r="G1028" s="6">
        <f>E1028*E1028</f>
        <v>62800.36</v>
      </c>
      <c r="H1028" s="6">
        <f>2*E1028*F1028</f>
        <v>114228.492</v>
      </c>
      <c r="I1028" s="5">
        <v>294.55</v>
      </c>
      <c r="J1028" s="5">
        <v>136.94</v>
      </c>
      <c r="K1028" s="6">
        <f>I1028*I1028</f>
        <v>86759.702500000014</v>
      </c>
      <c r="L1028" s="6">
        <f>2*I1028*J1028</f>
        <v>80671.354000000007</v>
      </c>
      <c r="M1028" s="6">
        <f>0.5*(G1028+K1028)</f>
        <v>74780.03125</v>
      </c>
      <c r="N1028" s="5">
        <f>0.5*P1028</f>
        <v>69921.412565800216</v>
      </c>
      <c r="O1028" s="6">
        <f>G1028-K1028</f>
        <v>-23959.342500000013</v>
      </c>
      <c r="P1028" s="6">
        <f>SQRT(H1028*H1028+L1028*L1028)</f>
        <v>139842.82513160043</v>
      </c>
      <c r="Q1028" s="6">
        <f>(H1028*H1028-L1028*L1028)/(H1028*H1028+L1028*L1028)</f>
        <v>0.33443831888311903</v>
      </c>
      <c r="R1028"/>
      <c r="S1028"/>
    </row>
    <row r="1029" spans="1:19">
      <c r="A1029" s="1">
        <f>100000*D1029+1000*C1029+B1029</f>
        <v>2200004</v>
      </c>
      <c r="B1029" s="1">
        <v>4</v>
      </c>
      <c r="C1029" s="1">
        <v>0</v>
      </c>
      <c r="D1029" s="2">
        <v>22</v>
      </c>
      <c r="E1029" s="5">
        <v>1680.2</v>
      </c>
      <c r="F1029" s="5">
        <v>26.69</v>
      </c>
      <c r="G1029" s="6">
        <f>E1029*E1029</f>
        <v>2823072.04</v>
      </c>
      <c r="H1029" s="6">
        <f>2*E1029*F1029</f>
        <v>89689.076000000001</v>
      </c>
      <c r="I1029" s="5">
        <v>1615.85</v>
      </c>
      <c r="J1029" s="5">
        <v>27.34</v>
      </c>
      <c r="K1029" s="6">
        <f>I1029*I1029</f>
        <v>2610971.2224999997</v>
      </c>
      <c r="L1029" s="6">
        <f>2*I1029*J1029</f>
        <v>88354.678</v>
      </c>
      <c r="M1029" s="6">
        <f>0.5*(G1029+K1029)</f>
        <v>2717021.6312499996</v>
      </c>
      <c r="N1029" s="5">
        <f>0.5*P1029</f>
        <v>62949.740821979285</v>
      </c>
      <c r="O1029" s="6">
        <f>G1029-K1029</f>
        <v>212100.81750000035</v>
      </c>
      <c r="P1029" s="6">
        <f>SQRT(H1029*H1029+L1029*L1029)</f>
        <v>125899.48164395857</v>
      </c>
      <c r="Q1029" s="6">
        <f>(H1029*H1029-L1029*L1029)/(H1029*H1029+L1029*L1029)</f>
        <v>1.4988709447855826E-2</v>
      </c>
      <c r="R1029"/>
      <c r="S1029"/>
    </row>
    <row r="1030" spans="1:19">
      <c r="A1030" s="1">
        <f>100000*D1030+1000*C1030+B1030</f>
        <v>2200005</v>
      </c>
      <c r="B1030" s="1">
        <v>5</v>
      </c>
      <c r="C1030" s="1">
        <v>0</v>
      </c>
      <c r="D1030" s="2">
        <v>22</v>
      </c>
      <c r="E1030" s="5">
        <v>481.01</v>
      </c>
      <c r="F1030" s="5">
        <v>135.97999999999999</v>
      </c>
      <c r="G1030" s="6">
        <f>E1030*E1030</f>
        <v>231370.6201</v>
      </c>
      <c r="H1030" s="6">
        <f>2*E1030*F1030</f>
        <v>130815.47959999999</v>
      </c>
      <c r="I1030" s="5">
        <v>519.15</v>
      </c>
      <c r="J1030" s="5">
        <v>119.7</v>
      </c>
      <c r="K1030" s="6">
        <f>I1030*I1030</f>
        <v>269516.72249999997</v>
      </c>
      <c r="L1030" s="6">
        <f>2*I1030*J1030</f>
        <v>124284.51</v>
      </c>
      <c r="M1030" s="6">
        <f>0.5*(G1030+K1030)</f>
        <v>250443.67129999999</v>
      </c>
      <c r="N1030" s="5">
        <f>0.5*P1030</f>
        <v>90221.019071109637</v>
      </c>
      <c r="O1030" s="6">
        <f>G1030-K1030</f>
        <v>-38146.102399999974</v>
      </c>
      <c r="P1030" s="6">
        <f>SQRT(H1030*H1030+L1030*L1030)</f>
        <v>180442.03814221927</v>
      </c>
      <c r="Q1030" s="6">
        <f>(H1030*H1030-L1030*L1030)/(H1030*H1030+L1030*L1030)</f>
        <v>5.1169674609732228E-2</v>
      </c>
      <c r="R1030"/>
      <c r="S1030"/>
    </row>
    <row r="1031" spans="1:19">
      <c r="A1031" s="1">
        <f>100000*D1031+1000*C1031+B1031</f>
        <v>2200006</v>
      </c>
      <c r="B1031" s="1">
        <v>6</v>
      </c>
      <c r="C1031" s="1">
        <v>0</v>
      </c>
      <c r="D1031" s="2">
        <v>22</v>
      </c>
      <c r="E1031" s="5">
        <v>1025.53</v>
      </c>
      <c r="F1031" s="5">
        <v>40.049999999999997</v>
      </c>
      <c r="G1031" s="6">
        <f>E1031*E1031</f>
        <v>1051711.7808999999</v>
      </c>
      <c r="H1031" s="6">
        <f>2*E1031*F1031</f>
        <v>82144.952999999994</v>
      </c>
      <c r="I1031" s="5">
        <v>1071.3</v>
      </c>
      <c r="J1031" s="5">
        <v>43.06</v>
      </c>
      <c r="K1031" s="6">
        <f>I1031*I1031</f>
        <v>1147683.69</v>
      </c>
      <c r="L1031" s="6">
        <f>2*I1031*J1031</f>
        <v>92260.356</v>
      </c>
      <c r="M1031" s="6">
        <f>0.5*(G1031+K1031)</f>
        <v>1099697.73545</v>
      </c>
      <c r="N1031" s="5">
        <f>0.5*P1031</f>
        <v>61765.213900339855</v>
      </c>
      <c r="O1031" s="6">
        <f>G1031-K1031</f>
        <v>-95971.909100000048</v>
      </c>
      <c r="P1031" s="6">
        <f>SQRT(H1031*H1031+L1031*L1031)</f>
        <v>123530.42780067971</v>
      </c>
      <c r="Q1031" s="6">
        <f>(H1031*H1031-L1031*L1031)/(H1031*H1031+L1031*L1031)</f>
        <v>-0.1156098931898376</v>
      </c>
      <c r="R1031"/>
      <c r="S1031"/>
    </row>
    <row r="1032" spans="1:19">
      <c r="A1032" s="1">
        <f>100000*D1032+1000*C1032+B1032</f>
        <v>2200007</v>
      </c>
      <c r="B1032" s="1">
        <v>7</v>
      </c>
      <c r="C1032" s="1">
        <v>0</v>
      </c>
      <c r="D1032" s="2">
        <v>22</v>
      </c>
      <c r="E1032" s="5">
        <v>916.56</v>
      </c>
      <c r="F1032" s="5">
        <v>62.88</v>
      </c>
      <c r="G1032" s="6">
        <f>E1032*E1032</f>
        <v>840082.23359999992</v>
      </c>
      <c r="H1032" s="6">
        <f>2*E1032*F1032</f>
        <v>115266.58559999999</v>
      </c>
      <c r="I1032" s="5">
        <v>941.38</v>
      </c>
      <c r="J1032" s="5">
        <v>61.12</v>
      </c>
      <c r="K1032" s="6">
        <f>I1032*I1032</f>
        <v>886196.30440000002</v>
      </c>
      <c r="L1032" s="6">
        <f>2*I1032*J1032</f>
        <v>115074.29119999999</v>
      </c>
      <c r="M1032" s="6">
        <f>0.5*(G1032+K1032)</f>
        <v>863139.26899999997</v>
      </c>
      <c r="N1032" s="5">
        <f>0.5*P1032</f>
        <v>81437.826363220986</v>
      </c>
      <c r="O1032" s="6">
        <f>G1032-K1032</f>
        <v>-46114.070800000103</v>
      </c>
      <c r="P1032" s="6">
        <f>SQRT(H1032*H1032+L1032*L1032)</f>
        <v>162875.65272644197</v>
      </c>
      <c r="Q1032" s="6">
        <f>(H1032*H1032-L1032*L1032)/(H1032*H1032+L1032*L1032)</f>
        <v>1.6696495095022098E-3</v>
      </c>
      <c r="R1032"/>
      <c r="S1032"/>
    </row>
    <row r="1033" spans="1:19">
      <c r="A1033" s="1">
        <f>100000*D1033+1000*C1033+B1033</f>
        <v>2201000</v>
      </c>
      <c r="B1033" s="1">
        <v>0</v>
      </c>
      <c r="C1033" s="1">
        <v>1</v>
      </c>
      <c r="D1033" s="2">
        <v>22</v>
      </c>
      <c r="E1033" s="5">
        <v>835.01</v>
      </c>
      <c r="F1033" s="5">
        <v>43.27</v>
      </c>
      <c r="G1033" s="6">
        <f>E1033*E1033</f>
        <v>697241.70010000002</v>
      </c>
      <c r="H1033" s="6">
        <f>2*E1033*F1033</f>
        <v>72261.765400000004</v>
      </c>
      <c r="I1033" s="5">
        <v>845.16</v>
      </c>
      <c r="J1033" s="5">
        <v>42.09</v>
      </c>
      <c r="K1033" s="6">
        <f>I1033*I1033</f>
        <v>714295.42559999996</v>
      </c>
      <c r="L1033" s="6">
        <f>2*I1033*J1033</f>
        <v>71145.568800000008</v>
      </c>
      <c r="M1033" s="6">
        <f>0.5*(G1033+K1033)</f>
        <v>705768.56284999999</v>
      </c>
      <c r="N1033" s="5">
        <f>0.5*P1033</f>
        <v>50703.685020420788</v>
      </c>
      <c r="O1033" s="6">
        <f>G1033-K1033</f>
        <v>-17053.725499999942</v>
      </c>
      <c r="P1033" s="6">
        <f>SQRT(H1033*H1033+L1033*L1033)</f>
        <v>101407.37004084158</v>
      </c>
      <c r="Q1033" s="6">
        <f>(H1033*H1033-L1033*L1033)/(H1033*H1033+L1033*L1033)</f>
        <v>1.5565856372264902E-2</v>
      </c>
      <c r="R1033"/>
      <c r="S1033"/>
    </row>
    <row r="1034" spans="1:19">
      <c r="A1034" s="1">
        <f>100000*D1034+1000*C1034+B1034</f>
        <v>2202000</v>
      </c>
      <c r="B1034" s="1">
        <v>0</v>
      </c>
      <c r="C1034" s="1">
        <v>2</v>
      </c>
      <c r="D1034" s="2">
        <v>22</v>
      </c>
      <c r="E1034" s="5">
        <v>3816.74</v>
      </c>
      <c r="F1034" s="5">
        <v>20.54</v>
      </c>
      <c r="G1034" s="6">
        <f>E1034*E1034</f>
        <v>14567504.227599999</v>
      </c>
      <c r="H1034" s="6">
        <f>2*E1034*F1034</f>
        <v>156791.67919999998</v>
      </c>
      <c r="I1034" s="5">
        <v>3828.83</v>
      </c>
      <c r="J1034" s="5">
        <v>20.39</v>
      </c>
      <c r="K1034" s="6">
        <f>I1034*I1034</f>
        <v>14659939.1689</v>
      </c>
      <c r="L1034" s="6">
        <f>2*I1034*J1034</f>
        <v>156139.6874</v>
      </c>
      <c r="M1034" s="6">
        <f>0.5*(G1034+K1034)</f>
        <v>14613721.698249999</v>
      </c>
      <c r="N1034" s="5">
        <f>0.5*P1034</f>
        <v>110638.1858217648</v>
      </c>
      <c r="O1034" s="6">
        <f>G1034-K1034</f>
        <v>-92434.941300000995</v>
      </c>
      <c r="P1034" s="6">
        <f>SQRT(H1034*H1034+L1034*L1034)</f>
        <v>221276.37164352959</v>
      </c>
      <c r="Q1034" s="6">
        <f>(H1034*H1034-L1034*L1034)/(H1034*H1034+L1034*L1034)</f>
        <v>4.1669774227104783E-3</v>
      </c>
      <c r="R1034"/>
      <c r="S1034"/>
    </row>
    <row r="1035" spans="1:19">
      <c r="A1035" s="1">
        <f>100000*D1035+1000*C1035+B1035</f>
        <v>2203000</v>
      </c>
      <c r="B1035" s="1">
        <v>0</v>
      </c>
      <c r="C1035" s="1">
        <v>3</v>
      </c>
      <c r="D1035" s="2">
        <v>22</v>
      </c>
      <c r="E1035" s="5">
        <v>3384.18</v>
      </c>
      <c r="F1035" s="5">
        <v>20.58</v>
      </c>
      <c r="G1035" s="6">
        <f>E1035*E1035</f>
        <v>11452674.272399999</v>
      </c>
      <c r="H1035" s="6">
        <f>2*E1035*F1035</f>
        <v>139292.84879999998</v>
      </c>
      <c r="I1035" s="5">
        <v>3330.5</v>
      </c>
      <c r="J1035" s="5">
        <v>20.94</v>
      </c>
      <c r="K1035" s="6">
        <f>I1035*I1035</f>
        <v>11092230.25</v>
      </c>
      <c r="L1035" s="6">
        <f>2*I1035*J1035</f>
        <v>139481.34</v>
      </c>
      <c r="M1035" s="6">
        <f>0.5*(G1035+K1035)</f>
        <v>11272452.2612</v>
      </c>
      <c r="N1035" s="5">
        <f>0.5*P1035</f>
        <v>98561.58218978536</v>
      </c>
      <c r="O1035" s="6">
        <f>G1035-K1035</f>
        <v>360444.0223999992</v>
      </c>
      <c r="P1035" s="6">
        <f>SQRT(H1035*H1035+L1035*L1035)</f>
        <v>197123.16437957072</v>
      </c>
      <c r="Q1035" s="6">
        <f>(H1035*H1035-L1035*L1035)/(H1035*H1035+L1035*L1035)</f>
        <v>-1.3522852645651167E-3</v>
      </c>
      <c r="R1035"/>
      <c r="S1035"/>
    </row>
    <row r="1036" spans="1:19">
      <c r="A1036" s="1">
        <f>100000*D1036+1000*C1036+B1036</f>
        <v>2204000</v>
      </c>
      <c r="B1036" s="1">
        <v>0</v>
      </c>
      <c r="C1036" s="1">
        <v>4</v>
      </c>
      <c r="D1036" s="2">
        <v>22</v>
      </c>
      <c r="E1036" s="5">
        <v>571.02</v>
      </c>
      <c r="F1036" s="5">
        <v>80.819999999999993</v>
      </c>
      <c r="G1036" s="6">
        <f>E1036*E1036</f>
        <v>326063.84039999999</v>
      </c>
      <c r="H1036" s="6">
        <f>2*E1036*F1036</f>
        <v>92299.672799999986</v>
      </c>
      <c r="I1036" s="5">
        <v>625.52</v>
      </c>
      <c r="J1036" s="5">
        <v>71.75</v>
      </c>
      <c r="K1036" s="6">
        <f>I1036*I1036</f>
        <v>391275.27039999998</v>
      </c>
      <c r="L1036" s="6">
        <f>2*I1036*J1036</f>
        <v>89762.12</v>
      </c>
      <c r="M1036" s="6">
        <f>0.5*(G1036+K1036)</f>
        <v>358669.55539999995</v>
      </c>
      <c r="N1036" s="5">
        <f>0.5*P1036</f>
        <v>64374.816088827494</v>
      </c>
      <c r="O1036" s="6">
        <f>G1036-K1036</f>
        <v>-65211.429999999993</v>
      </c>
      <c r="P1036" s="6">
        <f>SQRT(H1036*H1036+L1036*L1036)</f>
        <v>128749.63217765499</v>
      </c>
      <c r="Q1036" s="6">
        <f>(H1036*H1036-L1036*L1036)/(H1036*H1036+L1036*L1036)</f>
        <v>2.7870317009643417E-2</v>
      </c>
      <c r="R1036"/>
      <c r="S1036"/>
    </row>
    <row r="1037" spans="1:19">
      <c r="A1037" s="1">
        <f>100000*D1037+1000*C1037+B1037</f>
        <v>2205000</v>
      </c>
      <c r="B1037" s="1">
        <v>0</v>
      </c>
      <c r="C1037" s="1">
        <v>5</v>
      </c>
      <c r="D1037" s="2">
        <v>22</v>
      </c>
      <c r="E1037" s="5">
        <v>640.20000000000005</v>
      </c>
      <c r="F1037" s="5">
        <v>50.12</v>
      </c>
      <c r="G1037" s="6">
        <f>E1037*E1037</f>
        <v>409856.04000000004</v>
      </c>
      <c r="H1037" s="6">
        <f>2*E1037*F1037</f>
        <v>64173.648000000001</v>
      </c>
      <c r="I1037" s="5">
        <v>639.66</v>
      </c>
      <c r="J1037" s="5">
        <v>50.84</v>
      </c>
      <c r="K1037" s="6">
        <f>I1037*I1037</f>
        <v>409164.91559999995</v>
      </c>
      <c r="L1037" s="6">
        <f>2*I1037*J1037</f>
        <v>65040.628799999999</v>
      </c>
      <c r="M1037" s="6">
        <f>0.5*(G1037+K1037)</f>
        <v>409510.47779999999</v>
      </c>
      <c r="N1037" s="5">
        <f>0.5*P1037</f>
        <v>45685.173996405261</v>
      </c>
      <c r="O1037" s="6">
        <f>G1037-K1037</f>
        <v>691.12440000008792</v>
      </c>
      <c r="P1037" s="6">
        <f>SQRT(H1037*H1037+L1037*L1037)</f>
        <v>91370.347992810523</v>
      </c>
      <c r="Q1037" s="6">
        <f>(H1037*H1037-L1037*L1037)/(H1037*H1037+L1037*L1037)</f>
        <v>-1.3418668469589747E-2</v>
      </c>
      <c r="R1037"/>
      <c r="S1037"/>
    </row>
    <row r="1038" spans="1:19">
      <c r="A1038" s="1">
        <f>100000*D1038+1000*C1038+B1038</f>
        <v>2206000</v>
      </c>
      <c r="B1038" s="1">
        <v>0</v>
      </c>
      <c r="C1038" s="1">
        <v>6</v>
      </c>
      <c r="D1038" s="2">
        <v>22</v>
      </c>
      <c r="E1038" s="5">
        <v>852.61</v>
      </c>
      <c r="F1038" s="5">
        <v>52.45</v>
      </c>
      <c r="G1038" s="6">
        <f>E1038*E1038</f>
        <v>726943.81209999998</v>
      </c>
      <c r="H1038" s="6">
        <f>2*E1038*F1038</f>
        <v>89438.789000000004</v>
      </c>
      <c r="I1038" s="5">
        <v>858.59</v>
      </c>
      <c r="J1038" s="5">
        <v>51.51</v>
      </c>
      <c r="K1038" s="6">
        <f>I1038*I1038</f>
        <v>737176.78810000001</v>
      </c>
      <c r="L1038" s="6">
        <f>2*I1038*J1038</f>
        <v>88451.941800000001</v>
      </c>
      <c r="M1038" s="6">
        <f>0.5*(G1038+K1038)</f>
        <v>732060.30009999999</v>
      </c>
      <c r="N1038" s="5">
        <f>0.5*P1038</f>
        <v>62894.838790589783</v>
      </c>
      <c r="O1038" s="6">
        <f>G1038-K1038</f>
        <v>-10232.976000000024</v>
      </c>
      <c r="P1038" s="6">
        <f>SQRT(H1038*H1038+L1038*L1038)</f>
        <v>125789.67758117957</v>
      </c>
      <c r="Q1038" s="6">
        <f>(H1038*H1038-L1038*L1038)/(H1038*H1038+L1038*L1038)</f>
        <v>1.1094640250393924E-2</v>
      </c>
      <c r="R1038"/>
      <c r="S1038"/>
    </row>
    <row r="1039" spans="1:19">
      <c r="A1039" s="1">
        <f>100000*D1039+1000*C1039+B1039</f>
        <v>2207000</v>
      </c>
      <c r="B1039" s="1">
        <v>0</v>
      </c>
      <c r="C1039" s="1">
        <v>7</v>
      </c>
      <c r="D1039" s="2">
        <v>22</v>
      </c>
      <c r="E1039" s="5">
        <v>133.63999999999999</v>
      </c>
      <c r="F1039" s="5">
        <v>255.14</v>
      </c>
      <c r="G1039" s="6">
        <f>E1039*E1039</f>
        <v>17859.649599999997</v>
      </c>
      <c r="H1039" s="6">
        <f>2*E1039*F1039</f>
        <v>68193.819199999984</v>
      </c>
      <c r="I1039" s="5">
        <v>180.7</v>
      </c>
      <c r="J1039" s="5">
        <v>275.48</v>
      </c>
      <c r="K1039" s="6">
        <f>I1039*I1039</f>
        <v>32652.489999999994</v>
      </c>
      <c r="L1039" s="6">
        <f>2*I1039*J1039</f>
        <v>99558.471999999994</v>
      </c>
      <c r="M1039" s="6">
        <f>0.5*(G1039+K1039)</f>
        <v>25256.069799999997</v>
      </c>
      <c r="N1039" s="5">
        <f>0.5*P1039</f>
        <v>60337.149261580693</v>
      </c>
      <c r="O1039" s="6">
        <f>G1039-K1039</f>
        <v>-14792.840399999997</v>
      </c>
      <c r="P1039" s="6">
        <f>SQRT(H1039*H1039+L1039*L1039)</f>
        <v>120674.29852316139</v>
      </c>
      <c r="Q1039" s="6">
        <f>(H1039*H1039-L1039*L1039)/(H1039*H1039+L1039*L1039)</f>
        <v>-0.36130949857787431</v>
      </c>
      <c r="R1039"/>
      <c r="S1039"/>
    </row>
    <row r="1040" spans="1:19">
      <c r="A1040" s="1">
        <f>100000*D1040+1000*C1040+B1040</f>
        <v>2208000</v>
      </c>
      <c r="B1040" s="1">
        <v>0</v>
      </c>
      <c r="C1040" s="1">
        <v>8</v>
      </c>
      <c r="D1040" s="2">
        <v>22</v>
      </c>
      <c r="E1040" s="5">
        <v>307.32</v>
      </c>
      <c r="F1040" s="5">
        <v>307.35000000000002</v>
      </c>
      <c r="G1040" s="6">
        <f>E1040*E1040</f>
        <v>94445.582399999999</v>
      </c>
      <c r="H1040" s="6">
        <f>2*E1040*F1040</f>
        <v>188909.60400000002</v>
      </c>
      <c r="I1040" s="5">
        <v>286.11</v>
      </c>
      <c r="J1040" s="5">
        <v>307.27999999999997</v>
      </c>
      <c r="K1040" s="6">
        <f>I1040*I1040</f>
        <v>81858.932100000005</v>
      </c>
      <c r="L1040" s="6">
        <f>2*I1040*J1040</f>
        <v>175831.7616</v>
      </c>
      <c r="M1040" s="6">
        <f>0.5*(G1040+K1040)</f>
        <v>88152.257249999995</v>
      </c>
      <c r="N1040" s="5">
        <f>0.5*P1040</f>
        <v>129038.41179160186</v>
      </c>
      <c r="O1040" s="6">
        <f>G1040-K1040</f>
        <v>12586.650299999994</v>
      </c>
      <c r="P1040" s="6">
        <f>SQRT(H1040*H1040+L1040*L1040)</f>
        <v>258076.82358320372</v>
      </c>
      <c r="Q1040" s="6">
        <f>(H1040*H1040-L1040*L1040)/(H1040*H1040+L1040*L1040)</f>
        <v>7.1618151860827303E-2</v>
      </c>
      <c r="R1040"/>
      <c r="S1040"/>
    </row>
    <row r="1041" spans="1:19">
      <c r="A1041" s="1">
        <f>100000*D1041+1000*C1041+B1041</f>
        <v>2209000</v>
      </c>
      <c r="B1041" s="1">
        <v>0</v>
      </c>
      <c r="C1041" s="1">
        <v>9</v>
      </c>
      <c r="D1041" s="2">
        <v>22</v>
      </c>
      <c r="E1041" s="5">
        <v>407.39</v>
      </c>
      <c r="F1041" s="5">
        <v>190.76</v>
      </c>
      <c r="G1041" s="6">
        <f>E1041*E1041</f>
        <v>165966.6121</v>
      </c>
      <c r="H1041" s="6">
        <f>2*E1041*F1041</f>
        <v>155427.43279999998</v>
      </c>
      <c r="I1041" s="5">
        <v>366.9</v>
      </c>
      <c r="J1041" s="5">
        <v>229.8</v>
      </c>
      <c r="K1041" s="6">
        <f>I1041*I1041</f>
        <v>134615.60999999999</v>
      </c>
      <c r="L1041" s="6">
        <f>2*I1041*J1041</f>
        <v>168627.24</v>
      </c>
      <c r="M1041" s="6">
        <f>0.5*(G1041+K1041)</f>
        <v>150291.11105000001</v>
      </c>
      <c r="N1041" s="5">
        <f>0.5*P1041</f>
        <v>114665.63667552728</v>
      </c>
      <c r="O1041" s="6">
        <f>G1041-K1041</f>
        <v>31351.002100000012</v>
      </c>
      <c r="P1041" s="6">
        <f>SQRT(H1041*H1041+L1041*L1041)</f>
        <v>229331.27335105455</v>
      </c>
      <c r="Q1041" s="6">
        <f>(H1041*H1041-L1041*L1041)/(H1041*H1041+L1041*L1041)</f>
        <v>-8.1331599086094733E-2</v>
      </c>
      <c r="R1041"/>
      <c r="S1041"/>
    </row>
    <row r="1042" spans="1:19">
      <c r="A1042" s="1">
        <f>100000*D1042+1000*C1042+B1042</f>
        <v>2210000</v>
      </c>
      <c r="B1042" s="1">
        <v>0</v>
      </c>
      <c r="C1042" s="1">
        <v>10</v>
      </c>
      <c r="D1042" s="2">
        <v>22</v>
      </c>
      <c r="E1042" s="5">
        <v>647.47</v>
      </c>
      <c r="F1042" s="5">
        <v>101.49</v>
      </c>
      <c r="G1042" s="6">
        <f>E1042*E1042</f>
        <v>419217.40090000001</v>
      </c>
      <c r="H1042" s="6">
        <f>2*E1042*F1042</f>
        <v>131423.46059999999</v>
      </c>
      <c r="I1042" s="5">
        <v>655.38</v>
      </c>
      <c r="J1042" s="5">
        <v>97.71</v>
      </c>
      <c r="K1042" s="6">
        <f>I1042*I1042</f>
        <v>429522.94439999998</v>
      </c>
      <c r="L1042" s="6">
        <f>2*I1042*J1042</f>
        <v>128074.3596</v>
      </c>
      <c r="M1042" s="6">
        <f>0.5*(G1042+K1042)</f>
        <v>424370.17264999996</v>
      </c>
      <c r="N1042" s="5">
        <f>0.5*P1042</f>
        <v>91753.974822660763</v>
      </c>
      <c r="O1042" s="6">
        <f>G1042-K1042</f>
        <v>-10305.543499999971</v>
      </c>
      <c r="P1042" s="6">
        <f>SQRT(H1042*H1042+L1042*L1042)</f>
        <v>183507.94964532153</v>
      </c>
      <c r="Q1042" s="6">
        <f>(H1042*H1042-L1042*L1042)/(H1042*H1042+L1042*L1042)</f>
        <v>2.5807871838701757E-2</v>
      </c>
      <c r="R1042"/>
      <c r="S1042"/>
    </row>
    <row r="1043" spans="1:19">
      <c r="A1043" s="1">
        <f>100000*D1043+1000*C1043+B1043</f>
        <v>2290000</v>
      </c>
      <c r="B1043" s="1">
        <v>0</v>
      </c>
      <c r="C1043" s="1">
        <v>-10</v>
      </c>
      <c r="D1043" s="2">
        <v>23</v>
      </c>
      <c r="E1043" s="5">
        <v>556.32000000000005</v>
      </c>
      <c r="F1043" s="5">
        <v>122.05</v>
      </c>
      <c r="G1043" s="6">
        <f>E1043*E1043</f>
        <v>309491.94240000006</v>
      </c>
      <c r="H1043" s="6">
        <f>2*E1043*F1043</f>
        <v>135797.712</v>
      </c>
      <c r="I1043" s="5">
        <v>436.46</v>
      </c>
      <c r="J1043" s="5">
        <v>141.13999999999999</v>
      </c>
      <c r="K1043" s="6">
        <f>I1043*I1043</f>
        <v>190497.33159999998</v>
      </c>
      <c r="L1043" s="6">
        <f>2*I1043*J1043</f>
        <v>123203.92879999998</v>
      </c>
      <c r="M1043" s="6">
        <f>0.5*(G1043+K1043)</f>
        <v>249994.63700000002</v>
      </c>
      <c r="N1043" s="5">
        <f>0.5*P1043</f>
        <v>91679.096112732266</v>
      </c>
      <c r="O1043" s="6">
        <f>G1043-K1043</f>
        <v>118994.61080000008</v>
      </c>
      <c r="P1043" s="6">
        <f>SQRT(H1043*H1043+L1043*L1043)</f>
        <v>183358.19222546453</v>
      </c>
      <c r="Q1043" s="6">
        <f>(H1043*H1043-L1043*L1043)/(H1043*H1043+L1043*L1043)</f>
        <v>9.7019289787533033E-2</v>
      </c>
      <c r="R1043"/>
      <c r="S1043"/>
    </row>
    <row r="1044" spans="1:19">
      <c r="A1044" s="1">
        <f>100000*D1044+1000*C1044+B1044</f>
        <v>2291000</v>
      </c>
      <c r="B1044" s="1">
        <v>0</v>
      </c>
      <c r="C1044" s="1">
        <v>-9</v>
      </c>
      <c r="D1044" s="2">
        <v>23</v>
      </c>
      <c r="E1044" s="5">
        <v>214.28</v>
      </c>
      <c r="F1044" s="5">
        <v>280.5</v>
      </c>
      <c r="G1044" s="6">
        <f>E1044*E1044</f>
        <v>45915.918400000002</v>
      </c>
      <c r="H1044" s="6">
        <f>2*E1044*F1044</f>
        <v>120211.08</v>
      </c>
      <c r="I1044" s="5">
        <v>206.03</v>
      </c>
      <c r="J1044" s="5">
        <v>311.91000000000003</v>
      </c>
      <c r="K1044" s="6">
        <f>I1044*I1044</f>
        <v>42448.3609</v>
      </c>
      <c r="L1044" s="6">
        <f>2*I1044*J1044</f>
        <v>128525.6346</v>
      </c>
      <c r="M1044" s="6">
        <f>0.5*(G1044+K1044)</f>
        <v>44182.139649999997</v>
      </c>
      <c r="N1044" s="5">
        <f>0.5*P1044</f>
        <v>87990.826942498839</v>
      </c>
      <c r="O1044" s="6">
        <f>G1044-K1044</f>
        <v>3467.5575000000026</v>
      </c>
      <c r="P1044" s="6">
        <f>SQRT(H1044*H1044+L1044*L1044)</f>
        <v>175981.65388499768</v>
      </c>
      <c r="Q1044" s="6">
        <f>(H1044*H1044-L1044*L1044)/(H1044*H1044+L1044*L1044)</f>
        <v>-6.6779643073273651E-2</v>
      </c>
      <c r="R1044"/>
      <c r="S1044"/>
    </row>
    <row r="1045" spans="1:19">
      <c r="A1045" s="1">
        <f>100000*D1045+1000*C1045+B1045</f>
        <v>2292000</v>
      </c>
      <c r="B1045" s="1">
        <v>0</v>
      </c>
      <c r="C1045" s="1">
        <v>-8</v>
      </c>
      <c r="D1045" s="2">
        <v>23</v>
      </c>
      <c r="E1045" s="5">
        <v>540.89</v>
      </c>
      <c r="F1045" s="5">
        <v>119.57</v>
      </c>
      <c r="G1045" s="6">
        <f>E1045*E1045</f>
        <v>292561.99209999997</v>
      </c>
      <c r="H1045" s="6">
        <f>2*E1045*F1045</f>
        <v>129348.43459999999</v>
      </c>
      <c r="I1045" s="5">
        <v>523.95000000000005</v>
      </c>
      <c r="J1045" s="5">
        <v>125.79</v>
      </c>
      <c r="K1045" s="6">
        <f>I1045*I1045</f>
        <v>274523.60250000004</v>
      </c>
      <c r="L1045" s="6">
        <f>2*I1045*J1045</f>
        <v>131815.34100000001</v>
      </c>
      <c r="M1045" s="6">
        <f>0.5*(G1045+K1045)</f>
        <v>283542.79729999998</v>
      </c>
      <c r="N1045" s="5">
        <f>0.5*P1045</f>
        <v>92339.457514673486</v>
      </c>
      <c r="O1045" s="6">
        <f>G1045-K1045</f>
        <v>18038.389599999937</v>
      </c>
      <c r="P1045" s="6">
        <f>SQRT(H1045*H1045+L1045*L1045)</f>
        <v>184678.91502934697</v>
      </c>
      <c r="Q1045" s="6">
        <f>(H1045*H1045-L1045*L1045)/(H1045*H1045+L1045*L1045)</f>
        <v>-1.8889957520638909E-2</v>
      </c>
      <c r="R1045"/>
      <c r="S1045"/>
    </row>
    <row r="1046" spans="1:19">
      <c r="A1046" s="1">
        <f>100000*D1046+1000*C1046+B1046</f>
        <v>2293000</v>
      </c>
      <c r="B1046" s="1">
        <v>0</v>
      </c>
      <c r="C1046" s="1">
        <v>-7</v>
      </c>
      <c r="D1046" s="2">
        <v>23</v>
      </c>
      <c r="E1046" s="5">
        <v>302.64</v>
      </c>
      <c r="F1046" s="5">
        <v>306</v>
      </c>
      <c r="G1046" s="6">
        <f>E1046*E1046</f>
        <v>91590.969599999997</v>
      </c>
      <c r="H1046" s="6">
        <f>2*E1046*F1046</f>
        <v>185215.68</v>
      </c>
      <c r="I1046" s="5">
        <v>196.11</v>
      </c>
      <c r="J1046" s="5">
        <v>305.51</v>
      </c>
      <c r="K1046" s="6">
        <f>I1046*I1046</f>
        <v>38459.132100000003</v>
      </c>
      <c r="L1046" s="6">
        <f>2*I1046*J1046</f>
        <v>119827.13220000001</v>
      </c>
      <c r="M1046" s="6">
        <f>0.5*(G1046+K1046)</f>
        <v>65025.05085</v>
      </c>
      <c r="N1046" s="5">
        <f>0.5*P1046</f>
        <v>110298.90041285392</v>
      </c>
      <c r="O1046" s="6">
        <f>G1046-K1046</f>
        <v>53131.837499999994</v>
      </c>
      <c r="P1046" s="6">
        <f>SQRT(H1046*H1046+L1046*L1046)</f>
        <v>220597.80082570785</v>
      </c>
      <c r="Q1046" s="6">
        <f>(H1046*H1046-L1046*L1046)/(H1046*H1046+L1046*L1046)</f>
        <v>0.40988321236164654</v>
      </c>
      <c r="R1046"/>
      <c r="S1046"/>
    </row>
    <row r="1047" spans="1:19">
      <c r="A1047" s="1">
        <f>100000*D1047+1000*C1047+B1047</f>
        <v>2294000</v>
      </c>
      <c r="B1047" s="1">
        <v>0</v>
      </c>
      <c r="C1047" s="1">
        <v>-6</v>
      </c>
      <c r="D1047" s="2">
        <v>23</v>
      </c>
      <c r="E1047" s="5">
        <v>343.5</v>
      </c>
      <c r="F1047" s="5">
        <v>184.28</v>
      </c>
      <c r="G1047" s="6">
        <f>E1047*E1047</f>
        <v>117992.25</v>
      </c>
      <c r="H1047" s="6">
        <f>2*E1047*F1047</f>
        <v>126600.36</v>
      </c>
      <c r="I1047" s="5">
        <v>313.99</v>
      </c>
      <c r="J1047" s="5">
        <v>213.79</v>
      </c>
      <c r="K1047" s="6">
        <f>I1047*I1047</f>
        <v>98589.720100000006</v>
      </c>
      <c r="L1047" s="6">
        <f>2*I1047*J1047</f>
        <v>134255.84419999999</v>
      </c>
      <c r="M1047" s="6">
        <f>0.5*(G1047+K1047)</f>
        <v>108290.98505</v>
      </c>
      <c r="N1047" s="5">
        <f>0.5*P1047</f>
        <v>92266.303239568821</v>
      </c>
      <c r="O1047" s="6">
        <f>G1047-K1047</f>
        <v>19402.529899999994</v>
      </c>
      <c r="P1047" s="6">
        <f>SQRT(H1047*H1047+L1047*L1047)</f>
        <v>184532.60647913764</v>
      </c>
      <c r="Q1047" s="6">
        <f>(H1047*H1047-L1047*L1047)/(H1047*H1047+L1047*L1047)</f>
        <v>-5.8644542519751069E-2</v>
      </c>
      <c r="R1047"/>
      <c r="S1047"/>
    </row>
    <row r="1048" spans="1:19">
      <c r="A1048" s="1">
        <f>100000*D1048+1000*C1048+B1048</f>
        <v>2295000</v>
      </c>
      <c r="B1048" s="1">
        <v>0</v>
      </c>
      <c r="C1048" s="1">
        <v>-5</v>
      </c>
      <c r="D1048" s="2">
        <v>23</v>
      </c>
      <c r="E1048" s="5">
        <v>515.57000000000005</v>
      </c>
      <c r="F1048" s="5">
        <v>76.34</v>
      </c>
      <c r="G1048" s="6">
        <f>E1048*E1048</f>
        <v>265812.42490000004</v>
      </c>
      <c r="H1048" s="6">
        <f>2*E1048*F1048</f>
        <v>78717.227600000013</v>
      </c>
      <c r="I1048" s="5">
        <v>565.70000000000005</v>
      </c>
      <c r="J1048" s="5">
        <v>66.73</v>
      </c>
      <c r="K1048" s="6">
        <f>I1048*I1048</f>
        <v>320016.49000000005</v>
      </c>
      <c r="L1048" s="6">
        <f>2*I1048*J1048</f>
        <v>75498.322000000015</v>
      </c>
      <c r="M1048" s="6">
        <f>0.5*(G1048+K1048)</f>
        <v>292914.45745000005</v>
      </c>
      <c r="N1048" s="5">
        <f>0.5*P1048</f>
        <v>54535.306329583153</v>
      </c>
      <c r="O1048" s="6">
        <f>G1048-K1048</f>
        <v>-54204.065100000007</v>
      </c>
      <c r="P1048" s="6">
        <f>SQRT(H1048*H1048+L1048*L1048)</f>
        <v>109070.61265916631</v>
      </c>
      <c r="Q1048" s="6">
        <f>(H1048*H1048-L1048*L1048)/(H1048*H1048+L1048*L1048)</f>
        <v>4.1727359276127952E-2</v>
      </c>
      <c r="R1048"/>
      <c r="S1048"/>
    </row>
    <row r="1049" spans="1:19">
      <c r="A1049" s="1">
        <f>100000*D1049+1000*C1049+B1049</f>
        <v>2297000</v>
      </c>
      <c r="B1049" s="1">
        <v>0</v>
      </c>
      <c r="C1049" s="1">
        <v>-3</v>
      </c>
      <c r="D1049" s="2">
        <v>23</v>
      </c>
      <c r="E1049" s="5">
        <v>2157.4499999999998</v>
      </c>
      <c r="F1049" s="5">
        <v>26.14</v>
      </c>
      <c r="G1049" s="6">
        <f>E1049*E1049</f>
        <v>4654590.5024999995</v>
      </c>
      <c r="H1049" s="6">
        <f>2*E1049*F1049</f>
        <v>112791.48599999999</v>
      </c>
      <c r="I1049" s="5">
        <v>2176.0500000000002</v>
      </c>
      <c r="J1049" s="5">
        <v>25.65</v>
      </c>
      <c r="K1049" s="6">
        <f>I1049*I1049</f>
        <v>4735193.602500001</v>
      </c>
      <c r="L1049" s="6">
        <f>2*I1049*J1049</f>
        <v>111631.36500000001</v>
      </c>
      <c r="M1049" s="6">
        <f>0.5*(G1049+K1049)</f>
        <v>4694892.0525000002</v>
      </c>
      <c r="N1049" s="5">
        <f>0.5*P1049</f>
        <v>79346.520033728346</v>
      </c>
      <c r="O1049" s="6">
        <f>G1049-K1049</f>
        <v>-80603.10000000149</v>
      </c>
      <c r="P1049" s="6">
        <f>SQRT(H1049*H1049+L1049*L1049)</f>
        <v>158693.04006745669</v>
      </c>
      <c r="Q1049" s="6">
        <f>(H1049*H1049-L1049*L1049)/(H1049*H1049+L1049*L1049)</f>
        <v>1.0338430286028015E-2</v>
      </c>
      <c r="R1049"/>
      <c r="S1049"/>
    </row>
    <row r="1050" spans="1:19">
      <c r="A1050" s="1">
        <f>100000*D1050+1000*C1050+B1050</f>
        <v>2298000</v>
      </c>
      <c r="B1050" s="1">
        <v>0</v>
      </c>
      <c r="C1050" s="1">
        <v>-2</v>
      </c>
      <c r="D1050" s="2">
        <v>23</v>
      </c>
      <c r="E1050" s="5">
        <v>973.75</v>
      </c>
      <c r="F1050" s="5">
        <v>39.549999999999997</v>
      </c>
      <c r="G1050" s="6">
        <f>E1050*E1050</f>
        <v>948189.0625</v>
      </c>
      <c r="H1050" s="6">
        <f>2*E1050*F1050</f>
        <v>77023.625</v>
      </c>
      <c r="I1050" s="5">
        <v>997.5</v>
      </c>
      <c r="J1050" s="5">
        <v>38.31</v>
      </c>
      <c r="K1050" s="6">
        <f>I1050*I1050</f>
        <v>995006.25</v>
      </c>
      <c r="L1050" s="6">
        <f>2*I1050*J1050</f>
        <v>76428.450000000012</v>
      </c>
      <c r="M1050" s="6">
        <f>0.5*(G1050+K1050)</f>
        <v>971597.65625</v>
      </c>
      <c r="N1050" s="5">
        <f>0.5*P1050</f>
        <v>54253.909484808391</v>
      </c>
      <c r="O1050" s="6">
        <f>G1050-K1050</f>
        <v>-46817.1875</v>
      </c>
      <c r="P1050" s="6">
        <f>SQRT(H1050*H1050+L1050*L1050)</f>
        <v>108507.81896961678</v>
      </c>
      <c r="Q1050" s="6">
        <f>(H1050*H1050-L1050*L1050)/(H1050*H1050+L1050*L1050)</f>
        <v>7.7570283324468175E-3</v>
      </c>
      <c r="R1050"/>
      <c r="S1050"/>
    </row>
    <row r="1051" spans="1:19">
      <c r="A1051" s="1">
        <f>100000*D1051+1000*C1051+B1051</f>
        <v>2299000</v>
      </c>
      <c r="B1051" s="1">
        <v>0</v>
      </c>
      <c r="C1051" s="1">
        <v>-1</v>
      </c>
      <c r="D1051" s="2">
        <v>23</v>
      </c>
      <c r="E1051" s="5">
        <v>558.08000000000004</v>
      </c>
      <c r="F1051" s="5">
        <v>65.73</v>
      </c>
      <c r="G1051" s="6">
        <f>E1051*E1051</f>
        <v>311453.28640000004</v>
      </c>
      <c r="H1051" s="6">
        <f>2*E1051*F1051</f>
        <v>73365.196800000005</v>
      </c>
      <c r="I1051" s="5">
        <v>572.26</v>
      </c>
      <c r="J1051" s="5">
        <v>63.64</v>
      </c>
      <c r="K1051" s="6">
        <f>I1051*I1051</f>
        <v>327481.50760000001</v>
      </c>
      <c r="L1051" s="6">
        <f>2*I1051*J1051</f>
        <v>72837.252800000002</v>
      </c>
      <c r="M1051" s="6">
        <f>0.5*(G1051+K1051)</f>
        <v>319467.397</v>
      </c>
      <c r="N1051" s="5">
        <f>0.5*P1051</f>
        <v>51690.708780577384</v>
      </c>
      <c r="O1051" s="6">
        <f>G1051-K1051</f>
        <v>-16028.221199999971</v>
      </c>
      <c r="P1051" s="6">
        <f>SQRT(H1051*H1051+L1051*L1051)</f>
        <v>103381.41756115477</v>
      </c>
      <c r="Q1051" s="6">
        <f>(H1051*H1051-L1051*L1051)/(H1051*H1051+L1051*L1051)</f>
        <v>7.2220009626585589E-3</v>
      </c>
      <c r="R1051"/>
      <c r="S1051"/>
    </row>
    <row r="1052" spans="1:19">
      <c r="A1052" s="1">
        <f>100000*D1052+1000*C1052+B1052</f>
        <v>2299993</v>
      </c>
      <c r="B1052" s="1">
        <v>-7</v>
      </c>
      <c r="C1052" s="1">
        <v>0</v>
      </c>
      <c r="D1052" s="2">
        <v>23</v>
      </c>
      <c r="E1052" s="5">
        <v>253.1</v>
      </c>
      <c r="F1052" s="5">
        <v>265.79000000000002</v>
      </c>
      <c r="G1052" s="6">
        <f>E1052*E1052</f>
        <v>64059.61</v>
      </c>
      <c r="H1052" s="6">
        <f>2*E1052*F1052</f>
        <v>134542.89800000002</v>
      </c>
      <c r="I1052" s="5">
        <v>355.2</v>
      </c>
      <c r="J1052" s="5">
        <v>183.52</v>
      </c>
      <c r="K1052" s="6">
        <f>I1052*I1052</f>
        <v>126167.03999999999</v>
      </c>
      <c r="L1052" s="6">
        <f>2*I1052*J1052</f>
        <v>130372.60800000001</v>
      </c>
      <c r="M1052" s="6">
        <f>0.5*(G1052+K1052)</f>
        <v>95113.324999999997</v>
      </c>
      <c r="N1052" s="5">
        <f>0.5*P1052</f>
        <v>93673.379781771611</v>
      </c>
      <c r="O1052" s="6">
        <f>G1052-K1052</f>
        <v>-62107.429999999993</v>
      </c>
      <c r="P1052" s="6">
        <f>SQRT(H1052*H1052+L1052*L1052)</f>
        <v>187346.75956354322</v>
      </c>
      <c r="Q1052" s="6">
        <f>(H1052*H1052-L1052*L1052)/(H1052*H1052+L1052*L1052)</f>
        <v>3.1476125214198541E-2</v>
      </c>
      <c r="R1052"/>
      <c r="S1052"/>
    </row>
    <row r="1053" spans="1:19">
      <c r="A1053" s="1">
        <f>100000*D1053+1000*C1053+B1053</f>
        <v>2299995</v>
      </c>
      <c r="B1053" s="1">
        <v>-5</v>
      </c>
      <c r="C1053" s="1">
        <v>0</v>
      </c>
      <c r="D1053" s="2">
        <v>23</v>
      </c>
      <c r="E1053" s="5">
        <v>547.32000000000005</v>
      </c>
      <c r="F1053" s="5">
        <v>113.55</v>
      </c>
      <c r="G1053" s="6">
        <f>E1053*E1053</f>
        <v>299559.18240000005</v>
      </c>
      <c r="H1053" s="6">
        <f>2*E1053*F1053</f>
        <v>124296.372</v>
      </c>
      <c r="I1053" s="5">
        <v>572.86</v>
      </c>
      <c r="J1053" s="5">
        <v>107.31</v>
      </c>
      <c r="K1053" s="6">
        <f>I1053*I1053</f>
        <v>328168.5796</v>
      </c>
      <c r="L1053" s="6">
        <f>2*I1053*J1053</f>
        <v>122947.2132</v>
      </c>
      <c r="M1053" s="6">
        <f>0.5*(G1053+K1053)</f>
        <v>313863.88100000005</v>
      </c>
      <c r="N1053" s="5">
        <f>0.5*P1053</f>
        <v>87415.109286107734</v>
      </c>
      <c r="O1053" s="6">
        <f>G1053-K1053</f>
        <v>-28609.397199999948</v>
      </c>
      <c r="P1053" s="6">
        <f>SQRT(H1053*H1053+L1053*L1053)</f>
        <v>174830.21857221547</v>
      </c>
      <c r="Q1053" s="6">
        <f>(H1053*H1053-L1053*L1053)/(H1053*H1053+L1053*L1053)</f>
        <v>1.0913275073675436E-2</v>
      </c>
      <c r="R1053"/>
      <c r="S1053"/>
    </row>
    <row r="1054" spans="1:19">
      <c r="A1054" s="1">
        <f>100000*D1054+1000*C1054+B1054</f>
        <v>2299996</v>
      </c>
      <c r="B1054" s="1">
        <v>-4</v>
      </c>
      <c r="C1054" s="1">
        <v>0</v>
      </c>
      <c r="D1054" s="2">
        <v>23</v>
      </c>
      <c r="E1054" s="5">
        <v>92.64</v>
      </c>
      <c r="F1054" s="5">
        <v>226.2</v>
      </c>
      <c r="G1054" s="6">
        <f>E1054*E1054</f>
        <v>8582.1695999999993</v>
      </c>
      <c r="H1054" s="6">
        <f>2*E1054*F1054</f>
        <v>41910.335999999996</v>
      </c>
      <c r="I1054" s="5">
        <v>213.86</v>
      </c>
      <c r="J1054" s="5">
        <v>227.08</v>
      </c>
      <c r="K1054" s="6">
        <f>I1054*I1054</f>
        <v>45736.099600000009</v>
      </c>
      <c r="L1054" s="6">
        <f>2*I1054*J1054</f>
        <v>97126.657600000006</v>
      </c>
      <c r="M1054" s="6">
        <f>0.5*(G1054+K1054)</f>
        <v>27159.134600000005</v>
      </c>
      <c r="N1054" s="5">
        <f>0.5*P1054</f>
        <v>52891.549136370872</v>
      </c>
      <c r="O1054" s="6">
        <f>G1054-K1054</f>
        <v>-37153.930000000008</v>
      </c>
      <c r="P1054" s="6">
        <f>SQRT(H1054*H1054+L1054*L1054)</f>
        <v>105783.09827274174</v>
      </c>
      <c r="Q1054" s="6">
        <f>(H1054*H1054-L1054*L1054)/(H1054*H1054+L1054*L1054)</f>
        <v>-0.68606501581391188</v>
      </c>
      <c r="R1054"/>
      <c r="S1054"/>
    </row>
    <row r="1055" spans="1:19">
      <c r="A1055" s="1">
        <f>100000*D1055+1000*C1055+B1055</f>
        <v>2299997</v>
      </c>
      <c r="B1055" s="1">
        <v>-3</v>
      </c>
      <c r="C1055" s="1">
        <v>0</v>
      </c>
      <c r="D1055" s="2">
        <v>23</v>
      </c>
      <c r="E1055" s="5">
        <v>2006.93</v>
      </c>
      <c r="F1055" s="5">
        <v>24.34</v>
      </c>
      <c r="G1055" s="6">
        <f>E1055*E1055</f>
        <v>4027768.0249000001</v>
      </c>
      <c r="H1055" s="6">
        <f>2*E1055*F1055</f>
        <v>97697.352400000003</v>
      </c>
      <c r="I1055" s="5">
        <v>1962.99</v>
      </c>
      <c r="J1055" s="5">
        <v>24.76</v>
      </c>
      <c r="K1055" s="6">
        <f>I1055*I1055</f>
        <v>3853329.7401000001</v>
      </c>
      <c r="L1055" s="6">
        <f>2*I1055*J1055</f>
        <v>97207.264800000004</v>
      </c>
      <c r="M1055" s="6">
        <f>0.5*(G1055+K1055)</f>
        <v>3940548.8825000003</v>
      </c>
      <c r="N1055" s="5">
        <f>0.5*P1055</f>
        <v>68909.406099361906</v>
      </c>
      <c r="O1055" s="6">
        <f>G1055-K1055</f>
        <v>174438.28480000002</v>
      </c>
      <c r="P1055" s="6">
        <f>SQRT(H1055*H1055+L1055*L1055)</f>
        <v>137818.81219872381</v>
      </c>
      <c r="Q1055" s="6">
        <f>(H1055*H1055-L1055*L1055)/(H1055*H1055+L1055*L1055)</f>
        <v>5.0289675881362746E-3</v>
      </c>
      <c r="R1055"/>
      <c r="S1055"/>
    </row>
    <row r="1056" spans="1:19">
      <c r="A1056" s="1">
        <f>100000*D1056+1000*C1056+B1056</f>
        <v>2299998</v>
      </c>
      <c r="B1056" s="1">
        <v>-2</v>
      </c>
      <c r="C1056" s="1">
        <v>0</v>
      </c>
      <c r="D1056" s="2">
        <v>23</v>
      </c>
      <c r="E1056" s="5">
        <v>1594.14</v>
      </c>
      <c r="F1056" s="5">
        <v>27.1</v>
      </c>
      <c r="G1056" s="6">
        <f>E1056*E1056</f>
        <v>2541282.3396000005</v>
      </c>
      <c r="H1056" s="6">
        <f>2*E1056*F1056</f>
        <v>86402.388000000006</v>
      </c>
      <c r="I1056" s="5">
        <v>1573.91</v>
      </c>
      <c r="J1056" s="5">
        <v>27.15</v>
      </c>
      <c r="K1056" s="6">
        <f>I1056*I1056</f>
        <v>2477192.6881000004</v>
      </c>
      <c r="L1056" s="6">
        <f>2*I1056*J1056</f>
        <v>85463.312999999995</v>
      </c>
      <c r="M1056" s="6">
        <f>0.5*(G1056+K1056)</f>
        <v>2509237.5138500007</v>
      </c>
      <c r="N1056" s="5">
        <f>0.5*P1056</f>
        <v>60764.608369178422</v>
      </c>
      <c r="O1056" s="6">
        <f>G1056-K1056</f>
        <v>64089.651500000153</v>
      </c>
      <c r="P1056" s="6">
        <f>SQRT(H1056*H1056+L1056*L1056)</f>
        <v>121529.21673835684</v>
      </c>
      <c r="Q1056" s="6">
        <f>(H1056*H1056-L1056*L1056)/(H1056*H1056+L1056*L1056)</f>
        <v>1.0927683173114091E-2</v>
      </c>
      <c r="R1056"/>
      <c r="S1056"/>
    </row>
    <row r="1057" spans="1:19">
      <c r="A1057" s="1">
        <f>100000*D1057+1000*C1057+B1057</f>
        <v>2299999</v>
      </c>
      <c r="B1057" s="1">
        <v>-1</v>
      </c>
      <c r="C1057" s="1">
        <v>0</v>
      </c>
      <c r="D1057" s="2">
        <v>23</v>
      </c>
      <c r="E1057" s="5">
        <v>1074.8</v>
      </c>
      <c r="F1057" s="5">
        <v>35.29</v>
      </c>
      <c r="G1057" s="6">
        <f>E1057*E1057</f>
        <v>1155195.0399999998</v>
      </c>
      <c r="H1057" s="6">
        <f>2*E1057*F1057</f>
        <v>75859.383999999991</v>
      </c>
      <c r="I1057" s="5">
        <v>1068.95</v>
      </c>
      <c r="J1057" s="5">
        <v>35.25</v>
      </c>
      <c r="K1057" s="6">
        <f>I1057*I1057</f>
        <v>1142654.1025</v>
      </c>
      <c r="L1057" s="6">
        <f>2*I1057*J1057</f>
        <v>75360.975000000006</v>
      </c>
      <c r="M1057" s="6">
        <f>0.5*(G1057+K1057)</f>
        <v>1148924.57125</v>
      </c>
      <c r="N1057" s="5">
        <f>0.5*P1057</f>
        <v>53464.761043630599</v>
      </c>
      <c r="O1057" s="6">
        <f>G1057-K1057</f>
        <v>12540.937499999767</v>
      </c>
      <c r="P1057" s="6">
        <f>SQRT(H1057*H1057+L1057*L1057)</f>
        <v>106929.5220872612</v>
      </c>
      <c r="Q1057" s="6">
        <f>(H1057*H1057-L1057*L1057)/(H1057*H1057+L1057*L1057)</f>
        <v>6.5917524481454784E-3</v>
      </c>
      <c r="R1057"/>
      <c r="S1057"/>
    </row>
    <row r="1058" spans="1:19">
      <c r="A1058" s="1">
        <f>100000*D1058+1000*C1058+B1058</f>
        <v>2300000</v>
      </c>
      <c r="B1058" s="1">
        <v>0</v>
      </c>
      <c r="C1058" s="1">
        <v>0</v>
      </c>
      <c r="D1058" s="2">
        <v>23</v>
      </c>
      <c r="E1058" s="5">
        <v>175.02</v>
      </c>
      <c r="F1058" s="5">
        <v>222.73</v>
      </c>
      <c r="G1058" s="6">
        <f>E1058*E1058</f>
        <v>30632.000400000004</v>
      </c>
      <c r="H1058" s="6">
        <f>2*E1058*F1058</f>
        <v>77964.409199999995</v>
      </c>
      <c r="I1058" s="5">
        <v>176.22</v>
      </c>
      <c r="J1058" s="5">
        <v>222.4</v>
      </c>
      <c r="K1058" s="6">
        <f>I1058*I1058</f>
        <v>31053.488399999998</v>
      </c>
      <c r="L1058" s="6">
        <f>2*I1058*J1058</f>
        <v>78382.656000000003</v>
      </c>
      <c r="M1058" s="6">
        <f>0.5*(G1058+K1058)</f>
        <v>30842.744400000003</v>
      </c>
      <c r="N1058" s="5">
        <f>0.5*P1058</f>
        <v>55277.232798683443</v>
      </c>
      <c r="O1058" s="6">
        <f>G1058-K1058</f>
        <v>-421.48799999999392</v>
      </c>
      <c r="P1058" s="6">
        <f>SQRT(H1058*H1058+L1058*L1058)</f>
        <v>110554.46559736689</v>
      </c>
      <c r="Q1058" s="6">
        <f>(H1058*H1058-L1058*L1058)/(H1058*H1058+L1058*L1058)</f>
        <v>-5.3501970939562578E-3</v>
      </c>
      <c r="R1058"/>
      <c r="S1058"/>
    </row>
    <row r="1059" spans="1:19">
      <c r="A1059" s="1">
        <f>100000*D1059+1000*C1059+B1059</f>
        <v>2300001</v>
      </c>
      <c r="B1059" s="1">
        <v>1</v>
      </c>
      <c r="C1059" s="1">
        <v>0</v>
      </c>
      <c r="D1059" s="2">
        <v>23</v>
      </c>
      <c r="E1059" s="5">
        <v>1086.78</v>
      </c>
      <c r="F1059" s="5">
        <v>31.27</v>
      </c>
      <c r="G1059" s="6">
        <f>E1059*E1059</f>
        <v>1181090.7683999999</v>
      </c>
      <c r="H1059" s="6">
        <f>2*E1059*F1059</f>
        <v>67967.2212</v>
      </c>
      <c r="I1059" s="5">
        <v>1066.68</v>
      </c>
      <c r="J1059" s="5">
        <v>35.39</v>
      </c>
      <c r="K1059" s="6">
        <f>I1059*I1059</f>
        <v>1137806.2224000001</v>
      </c>
      <c r="L1059" s="6">
        <f>2*I1059*J1059</f>
        <v>75499.610400000005</v>
      </c>
      <c r="M1059" s="6">
        <f>0.5*(G1059+K1059)</f>
        <v>1159448.4953999999</v>
      </c>
      <c r="N1059" s="5">
        <f>0.5*P1059</f>
        <v>50793.04659154026</v>
      </c>
      <c r="O1059" s="6">
        <f>G1059-K1059</f>
        <v>43284.545999999857</v>
      </c>
      <c r="P1059" s="6">
        <f>SQRT(H1059*H1059+L1059*L1059)</f>
        <v>101586.09318308052</v>
      </c>
      <c r="Q1059" s="6">
        <f>(H1059*H1059-L1059*L1059)/(H1059*H1059+L1059*L1059)</f>
        <v>-0.10471665050028381</v>
      </c>
      <c r="R1059"/>
      <c r="S1059"/>
    </row>
    <row r="1060" spans="1:19">
      <c r="A1060" s="1">
        <f>100000*D1060+1000*C1060+B1060</f>
        <v>2300002</v>
      </c>
      <c r="B1060" s="1">
        <v>2</v>
      </c>
      <c r="C1060" s="1">
        <v>0</v>
      </c>
      <c r="D1060" s="2">
        <v>23</v>
      </c>
      <c r="E1060" s="5">
        <v>1606.4</v>
      </c>
      <c r="F1060" s="5">
        <v>29.97</v>
      </c>
      <c r="G1060" s="6">
        <f>E1060*E1060</f>
        <v>2580520.9600000004</v>
      </c>
      <c r="H1060" s="6">
        <f>2*E1060*F1060</f>
        <v>96287.615999999995</v>
      </c>
      <c r="I1060" s="5">
        <v>1566.44</v>
      </c>
      <c r="J1060" s="5">
        <v>30.32</v>
      </c>
      <c r="K1060" s="6">
        <f>I1060*I1060</f>
        <v>2453734.2736</v>
      </c>
      <c r="L1060" s="6">
        <f>2*I1060*J1060</f>
        <v>94988.921600000001</v>
      </c>
      <c r="M1060" s="6">
        <f>0.5*(G1060+K1060)</f>
        <v>2517127.6168</v>
      </c>
      <c r="N1060" s="5">
        <f>0.5*P1060</f>
        <v>67628.027144251377</v>
      </c>
      <c r="O1060" s="6">
        <f>G1060-K1060</f>
        <v>126786.68640000047</v>
      </c>
      <c r="P1060" s="6">
        <f>SQRT(H1060*H1060+L1060*L1060)</f>
        <v>135256.05428850275</v>
      </c>
      <c r="Q1060" s="6">
        <f>(H1060*H1060-L1060*L1060)/(H1060*H1060+L1060*L1060)</f>
        <v>1.3578607712947621E-2</v>
      </c>
      <c r="R1060"/>
      <c r="S1060"/>
    </row>
    <row r="1061" spans="1:19">
      <c r="A1061" s="1">
        <f>100000*D1061+1000*C1061+B1061</f>
        <v>2300003</v>
      </c>
      <c r="B1061" s="1">
        <v>3</v>
      </c>
      <c r="C1061" s="1">
        <v>0</v>
      </c>
      <c r="D1061" s="2">
        <v>23</v>
      </c>
      <c r="E1061" s="5">
        <v>1985.63</v>
      </c>
      <c r="F1061" s="5">
        <v>25.01</v>
      </c>
      <c r="G1061" s="6">
        <f>E1061*E1061</f>
        <v>3942726.4969000006</v>
      </c>
      <c r="H1061" s="6">
        <f>2*E1061*F1061</f>
        <v>99321.212600000013</v>
      </c>
      <c r="I1061" s="5">
        <v>1930.19</v>
      </c>
      <c r="J1061" s="5">
        <v>25.33</v>
      </c>
      <c r="K1061" s="6">
        <f>I1061*I1061</f>
        <v>3725633.4361</v>
      </c>
      <c r="L1061" s="6">
        <f>2*I1061*J1061</f>
        <v>97783.425399999993</v>
      </c>
      <c r="M1061" s="6">
        <f>0.5*(G1061+K1061)</f>
        <v>3834179.9665000001</v>
      </c>
      <c r="N1061" s="5">
        <f>0.5*P1061</f>
        <v>69689.133936525148</v>
      </c>
      <c r="O1061" s="6">
        <f>G1061-K1061</f>
        <v>217093.06080000056</v>
      </c>
      <c r="P1061" s="6">
        <f>SQRT(H1061*H1061+L1061*L1061)</f>
        <v>139378.2678730503</v>
      </c>
      <c r="Q1061" s="6">
        <f>(H1061*H1061-L1061*L1061)/(H1061*H1061+L1061*L1061)</f>
        <v>1.560281500389211E-2</v>
      </c>
      <c r="R1061"/>
      <c r="S1061"/>
    </row>
    <row r="1062" spans="1:19">
      <c r="A1062" s="1">
        <f>100000*D1062+1000*C1062+B1062</f>
        <v>2300004</v>
      </c>
      <c r="B1062" s="1">
        <v>4</v>
      </c>
      <c r="C1062" s="1">
        <v>0</v>
      </c>
      <c r="D1062" s="2">
        <v>23</v>
      </c>
      <c r="E1062" s="5">
        <v>136.71</v>
      </c>
      <c r="F1062" s="5">
        <v>225.46</v>
      </c>
      <c r="G1062" s="6">
        <f>E1062*E1062</f>
        <v>18689.624100000001</v>
      </c>
      <c r="H1062" s="6">
        <f>2*E1062*F1062</f>
        <v>61645.273200000003</v>
      </c>
      <c r="I1062" s="5">
        <v>143.75</v>
      </c>
      <c r="J1062" s="5">
        <v>228</v>
      </c>
      <c r="K1062" s="6">
        <f>I1062*I1062</f>
        <v>20664.0625</v>
      </c>
      <c r="L1062" s="6">
        <f>2*I1062*J1062</f>
        <v>65550</v>
      </c>
      <c r="M1062" s="6">
        <f>0.5*(G1062+K1062)</f>
        <v>19676.8433</v>
      </c>
      <c r="N1062" s="5">
        <f>0.5*P1062</f>
        <v>44991.50533129181</v>
      </c>
      <c r="O1062" s="6">
        <f>G1062-K1062</f>
        <v>-1974.4383999999991</v>
      </c>
      <c r="P1062" s="6">
        <f>SQRT(H1062*H1062+L1062*L1062)</f>
        <v>89983.01066258362</v>
      </c>
      <c r="Q1062" s="6">
        <f>(H1062*H1062-L1062*L1062)/(H1062*H1062+L1062*L1062)</f>
        <v>-6.1339550085045352E-2</v>
      </c>
      <c r="R1062"/>
      <c r="S1062"/>
    </row>
    <row r="1063" spans="1:19">
      <c r="A1063" s="1">
        <f>100000*D1063+1000*C1063+B1063</f>
        <v>2300005</v>
      </c>
      <c r="B1063" s="1">
        <v>5</v>
      </c>
      <c r="C1063" s="1">
        <v>0</v>
      </c>
      <c r="D1063" s="2">
        <v>23</v>
      </c>
      <c r="E1063" s="5">
        <v>574.87</v>
      </c>
      <c r="F1063" s="5">
        <v>83.29</v>
      </c>
      <c r="G1063" s="6">
        <f>E1063*E1063</f>
        <v>330475.51689999999</v>
      </c>
      <c r="H1063" s="6">
        <f>2*E1063*F1063</f>
        <v>95761.844600000011</v>
      </c>
      <c r="I1063" s="5">
        <v>560.73</v>
      </c>
      <c r="J1063" s="5">
        <v>86.99</v>
      </c>
      <c r="K1063" s="6">
        <f>I1063*I1063</f>
        <v>314418.13290000003</v>
      </c>
      <c r="L1063" s="6">
        <f>2*I1063*J1063</f>
        <v>97555.805399999997</v>
      </c>
      <c r="M1063" s="6">
        <f>0.5*(G1063+K1063)</f>
        <v>322446.82490000001</v>
      </c>
      <c r="N1063" s="5">
        <f>0.5*P1063</f>
        <v>68351.053482073738</v>
      </c>
      <c r="O1063" s="6">
        <f>G1063-K1063</f>
        <v>16057.383999999962</v>
      </c>
      <c r="P1063" s="6">
        <f>SQRT(H1063*H1063+L1063*L1063)</f>
        <v>136702.10696414748</v>
      </c>
      <c r="Q1063" s="6">
        <f>(H1063*H1063-L1063*L1063)/(H1063*H1063+L1063*L1063)</f>
        <v>-1.8558122602027095E-2</v>
      </c>
      <c r="R1063"/>
      <c r="S1063"/>
    </row>
    <row r="1064" spans="1:19">
      <c r="A1064" s="1">
        <f>100000*D1064+1000*C1064+B1064</f>
        <v>2300007</v>
      </c>
      <c r="B1064" s="1">
        <v>7</v>
      </c>
      <c r="C1064" s="1">
        <v>0</v>
      </c>
      <c r="D1064" s="2">
        <v>23</v>
      </c>
      <c r="E1064" s="5">
        <v>395.51</v>
      </c>
      <c r="F1064" s="5">
        <v>203.65</v>
      </c>
      <c r="G1064" s="6">
        <f>E1064*E1064</f>
        <v>156428.16009999998</v>
      </c>
      <c r="H1064" s="6">
        <f>2*E1064*F1064</f>
        <v>161091.223</v>
      </c>
      <c r="I1064" s="5">
        <v>388.31</v>
      </c>
      <c r="J1064" s="5">
        <v>206.1</v>
      </c>
      <c r="K1064" s="6">
        <f>I1064*I1064</f>
        <v>150784.65609999999</v>
      </c>
      <c r="L1064" s="6">
        <f>2*I1064*J1064</f>
        <v>160061.38199999998</v>
      </c>
      <c r="M1064" s="6">
        <f>0.5*(G1064+K1064)</f>
        <v>153606.4081</v>
      </c>
      <c r="N1064" s="5">
        <f>0.5*P1064</f>
        <v>113545.17618043671</v>
      </c>
      <c r="O1064" s="6">
        <f>G1064-K1064</f>
        <v>5643.5039999999863</v>
      </c>
      <c r="P1064" s="6">
        <f>SQRT(H1064*H1064+L1064*L1064)</f>
        <v>227090.35236087342</v>
      </c>
      <c r="Q1064" s="6">
        <f>(H1064*H1064-L1064*L1064)/(H1064*H1064+L1064*L1064)</f>
        <v>6.4133399155325808E-3</v>
      </c>
      <c r="R1064"/>
      <c r="S1064"/>
    </row>
    <row r="1065" spans="1:19">
      <c r="A1065" s="1">
        <f>100000*D1065+1000*C1065+B1065</f>
        <v>2301000</v>
      </c>
      <c r="B1065" s="1">
        <v>0</v>
      </c>
      <c r="C1065" s="1">
        <v>1</v>
      </c>
      <c r="D1065" s="2">
        <v>23</v>
      </c>
      <c r="E1065" s="5">
        <v>564.52</v>
      </c>
      <c r="F1065" s="5">
        <v>80.11</v>
      </c>
      <c r="G1065" s="6">
        <f>E1065*E1065</f>
        <v>318682.83039999998</v>
      </c>
      <c r="H1065" s="6">
        <f>2*E1065*F1065</f>
        <v>90447.39439999999</v>
      </c>
      <c r="I1065" s="5">
        <v>548.64</v>
      </c>
      <c r="J1065" s="5">
        <v>83.6</v>
      </c>
      <c r="K1065" s="6">
        <f>I1065*I1065</f>
        <v>301005.84959999996</v>
      </c>
      <c r="L1065" s="6">
        <f>2*I1065*J1065</f>
        <v>91732.607999999993</v>
      </c>
      <c r="M1065" s="6">
        <f>0.5*(G1065+K1065)</f>
        <v>309844.33999999997</v>
      </c>
      <c r="N1065" s="5">
        <f>0.5*P1065</f>
        <v>64411.960310626338</v>
      </c>
      <c r="O1065" s="6">
        <f>G1065-K1065</f>
        <v>17676.980800000019</v>
      </c>
      <c r="P1065" s="6">
        <f>SQRT(H1065*H1065+L1065*L1065)</f>
        <v>128823.92062125268</v>
      </c>
      <c r="Q1065" s="6">
        <f>(H1065*H1065-L1065*L1065)/(H1065*H1065+L1065*L1065)</f>
        <v>-1.4108569808818409E-2</v>
      </c>
      <c r="R1065"/>
      <c r="S1065"/>
    </row>
    <row r="1066" spans="1:19">
      <c r="A1066" s="1">
        <f>100000*D1066+1000*C1066+B1066</f>
        <v>2302000</v>
      </c>
      <c r="B1066" s="1">
        <v>0</v>
      </c>
      <c r="C1066" s="1">
        <v>2</v>
      </c>
      <c r="D1066" s="2">
        <v>23</v>
      </c>
      <c r="E1066" s="5">
        <v>1003.63</v>
      </c>
      <c r="F1066" s="5">
        <v>34.26</v>
      </c>
      <c r="G1066" s="6">
        <f>E1066*E1066</f>
        <v>1007273.1769</v>
      </c>
      <c r="H1066" s="6">
        <f>2*E1066*F1066</f>
        <v>68768.727599999998</v>
      </c>
      <c r="I1066" s="5">
        <v>998.88</v>
      </c>
      <c r="J1066" s="5">
        <v>34.299999999999997</v>
      </c>
      <c r="K1066" s="6">
        <f>I1066*I1066</f>
        <v>997761.25439999998</v>
      </c>
      <c r="L1066" s="6">
        <f>2*I1066*J1066</f>
        <v>68523.167999999991</v>
      </c>
      <c r="M1066" s="6">
        <f>0.5*(G1066+K1066)</f>
        <v>1002517.2156499999</v>
      </c>
      <c r="N1066" s="5">
        <f>0.5*P1066</f>
        <v>48540.092831800459</v>
      </c>
      <c r="O1066" s="6">
        <f>G1066-K1066</f>
        <v>9511.922499999986</v>
      </c>
      <c r="P1066" s="6">
        <f>SQRT(H1066*H1066+L1066*L1066)</f>
        <v>97080.185663600918</v>
      </c>
      <c r="Q1066" s="6">
        <f>(H1066*H1066-L1066*L1066)/(H1066*H1066+L1066*L1066)</f>
        <v>3.5771785853271989E-3</v>
      </c>
      <c r="R1066"/>
      <c r="S1066"/>
    </row>
    <row r="1067" spans="1:19">
      <c r="A1067" s="1">
        <f>100000*D1067+1000*C1067+B1067</f>
        <v>2303000</v>
      </c>
      <c r="B1067" s="1">
        <v>0</v>
      </c>
      <c r="C1067" s="1">
        <v>3</v>
      </c>
      <c r="D1067" s="2">
        <v>23</v>
      </c>
      <c r="E1067" s="5">
        <v>2181.96</v>
      </c>
      <c r="F1067" s="5">
        <v>25.67</v>
      </c>
      <c r="G1067" s="6">
        <f>E1067*E1067</f>
        <v>4760949.4416000005</v>
      </c>
      <c r="H1067" s="6">
        <f>2*E1067*F1067</f>
        <v>112021.82640000001</v>
      </c>
      <c r="I1067" s="5">
        <v>2206.23</v>
      </c>
      <c r="J1067" s="5">
        <v>25.59</v>
      </c>
      <c r="K1067" s="6">
        <f>I1067*I1067</f>
        <v>4867450.8129000003</v>
      </c>
      <c r="L1067" s="6">
        <f>2*I1067*J1067</f>
        <v>112914.8514</v>
      </c>
      <c r="M1067" s="6">
        <f>0.5*(G1067+K1067)</f>
        <v>4814200.1272500008</v>
      </c>
      <c r="N1067" s="5">
        <f>0.5*P1067</f>
        <v>79527.751849080669</v>
      </c>
      <c r="O1067" s="6">
        <f>G1067-K1067</f>
        <v>-106501.37129999977</v>
      </c>
      <c r="P1067" s="6">
        <f>SQRT(H1067*H1067+L1067*L1067)</f>
        <v>159055.50369816134</v>
      </c>
      <c r="Q1067" s="6">
        <f>(H1067*H1067-L1067*L1067)/(H1067*H1067+L1067*L1067)</f>
        <v>-7.9401094854461441E-3</v>
      </c>
      <c r="R1067"/>
      <c r="S1067"/>
    </row>
    <row r="1068" spans="1:19">
      <c r="A1068" s="1">
        <f>100000*D1068+1000*C1068+B1068</f>
        <v>2305000</v>
      </c>
      <c r="B1068" s="1">
        <v>0</v>
      </c>
      <c r="C1068" s="1">
        <v>5</v>
      </c>
      <c r="D1068" s="2">
        <v>23</v>
      </c>
      <c r="E1068" s="5">
        <v>625.37</v>
      </c>
      <c r="F1068" s="5">
        <v>72.73</v>
      </c>
      <c r="G1068" s="6">
        <f>E1068*E1068</f>
        <v>391087.63689999998</v>
      </c>
      <c r="H1068" s="6">
        <f>2*E1068*F1068</f>
        <v>90966.320200000002</v>
      </c>
      <c r="I1068" s="5">
        <v>588.22</v>
      </c>
      <c r="J1068" s="5">
        <v>63.86</v>
      </c>
      <c r="K1068" s="6">
        <f>I1068*I1068</f>
        <v>346002.76840000006</v>
      </c>
      <c r="L1068" s="6">
        <f>2*I1068*J1068</f>
        <v>75127.458400000003</v>
      </c>
      <c r="M1068" s="6">
        <f>0.5*(G1068+K1068)</f>
        <v>368545.20264999999</v>
      </c>
      <c r="N1068" s="5">
        <f>0.5*P1068</f>
        <v>58989.419424954205</v>
      </c>
      <c r="O1068" s="6">
        <f>G1068-K1068</f>
        <v>45084.868499999924</v>
      </c>
      <c r="P1068" s="6">
        <f>SQRT(H1068*H1068+L1068*L1068)</f>
        <v>117978.83884990841</v>
      </c>
      <c r="Q1068" s="6">
        <f>(H1068*H1068-L1068*L1068)/(H1068*H1068+L1068*L1068)</f>
        <v>0.18900317496733909</v>
      </c>
      <c r="R1068"/>
      <c r="S1068"/>
    </row>
    <row r="1069" spans="1:19">
      <c r="A1069" s="1">
        <f>100000*D1069+1000*C1069+B1069</f>
        <v>2306000</v>
      </c>
      <c r="B1069" s="1">
        <v>0</v>
      </c>
      <c r="C1069" s="1">
        <v>6</v>
      </c>
      <c r="D1069" s="2">
        <v>23</v>
      </c>
      <c r="E1069" s="5">
        <v>353.18</v>
      </c>
      <c r="F1069" s="5">
        <v>176.16</v>
      </c>
      <c r="G1069" s="6">
        <f>E1069*E1069</f>
        <v>124736.1124</v>
      </c>
      <c r="H1069" s="6">
        <f>2*E1069*F1069</f>
        <v>124432.37760000001</v>
      </c>
      <c r="I1069" s="5">
        <v>367.33</v>
      </c>
      <c r="J1069" s="5">
        <v>161.03</v>
      </c>
      <c r="K1069" s="6">
        <f>I1069*I1069</f>
        <v>134931.32889999999</v>
      </c>
      <c r="L1069" s="6">
        <f>2*I1069*J1069</f>
        <v>118302.29979999999</v>
      </c>
      <c r="M1069" s="6">
        <f>0.5*(G1069+K1069)</f>
        <v>129833.72065</v>
      </c>
      <c r="N1069" s="5">
        <f>0.5*P1069</f>
        <v>85847.030719119895</v>
      </c>
      <c r="O1069" s="6">
        <f>G1069-K1069</f>
        <v>-10195.216499999995</v>
      </c>
      <c r="P1069" s="6">
        <f>SQRT(H1069*H1069+L1069*L1069)</f>
        <v>171694.06143823979</v>
      </c>
      <c r="Q1069" s="6">
        <f>(H1069*H1069-L1069*L1069)/(H1069*H1069+L1069*L1069)</f>
        <v>5.0476270960801414E-2</v>
      </c>
      <c r="R1069"/>
      <c r="S1069"/>
    </row>
    <row r="1070" spans="1:19">
      <c r="A1070" s="1">
        <f>100000*D1070+1000*C1070+B1070</f>
        <v>2307000</v>
      </c>
      <c r="B1070" s="1">
        <v>0</v>
      </c>
      <c r="C1070" s="1">
        <v>7</v>
      </c>
      <c r="D1070" s="2">
        <v>23</v>
      </c>
      <c r="E1070" s="5">
        <v>235.98</v>
      </c>
      <c r="F1070" s="5">
        <v>305.45</v>
      </c>
      <c r="G1070" s="6">
        <f>E1070*E1070</f>
        <v>55686.560399999995</v>
      </c>
      <c r="H1070" s="6">
        <f>2*E1070*F1070</f>
        <v>144160.182</v>
      </c>
      <c r="I1070" s="5">
        <v>191.28</v>
      </c>
      <c r="J1070" s="5">
        <v>306.04000000000002</v>
      </c>
      <c r="K1070" s="6">
        <f>I1070*I1070</f>
        <v>36588.038399999998</v>
      </c>
      <c r="L1070" s="6">
        <f>2*I1070*J1070</f>
        <v>117078.66240000002</v>
      </c>
      <c r="M1070" s="6">
        <f>0.5*(G1070+K1070)</f>
        <v>46137.299399999996</v>
      </c>
      <c r="N1070" s="5">
        <f>0.5*P1070</f>
        <v>92856.840436833605</v>
      </c>
      <c r="O1070" s="6">
        <f>G1070-K1070</f>
        <v>19098.521999999997</v>
      </c>
      <c r="P1070" s="6">
        <f>SQRT(H1070*H1070+L1070*L1070)</f>
        <v>185713.68087366721</v>
      </c>
      <c r="Q1070" s="6">
        <f>(H1070*H1070-L1070*L1070)/(H1070*H1070+L1070*L1070)</f>
        <v>0.20512707539386191</v>
      </c>
      <c r="R1070"/>
      <c r="S1070"/>
    </row>
    <row r="1071" spans="1:19">
      <c r="A1071" s="1">
        <f>100000*D1071+1000*C1071+B1071</f>
        <v>2308000</v>
      </c>
      <c r="B1071" s="1">
        <v>0</v>
      </c>
      <c r="C1071" s="1">
        <v>8</v>
      </c>
      <c r="D1071" s="2">
        <v>23</v>
      </c>
      <c r="E1071" s="5">
        <v>551.15</v>
      </c>
      <c r="F1071" s="5">
        <v>117.18</v>
      </c>
      <c r="G1071" s="6">
        <f>E1071*E1071</f>
        <v>303766.32249999995</v>
      </c>
      <c r="H1071" s="6">
        <f>2*E1071*F1071</f>
        <v>129167.514</v>
      </c>
      <c r="I1071" s="5">
        <v>541.98</v>
      </c>
      <c r="J1071" s="5">
        <v>120.45</v>
      </c>
      <c r="K1071" s="6">
        <f>I1071*I1071</f>
        <v>293742.32040000003</v>
      </c>
      <c r="L1071" s="6">
        <f>2*I1071*J1071</f>
        <v>130562.982</v>
      </c>
      <c r="M1071" s="6">
        <f>0.5*(G1071+K1071)</f>
        <v>298754.32144999999</v>
      </c>
      <c r="N1071" s="5">
        <f>0.5*P1071</f>
        <v>91829.922876032782</v>
      </c>
      <c r="O1071" s="6">
        <f>G1071-K1071</f>
        <v>10024.002099999925</v>
      </c>
      <c r="P1071" s="6">
        <f>SQRT(H1071*H1071+L1071*L1071)</f>
        <v>183659.84575206556</v>
      </c>
      <c r="Q1071" s="6">
        <f>(H1071*H1071-L1071*L1071)/(H1071*H1071+L1071*L1071)</f>
        <v>-1.0745197351869445E-2</v>
      </c>
      <c r="R1071"/>
      <c r="S1071"/>
    </row>
    <row r="1072" spans="1:19">
      <c r="A1072" s="1">
        <f>100000*D1072+1000*C1072+B1072</f>
        <v>2309000</v>
      </c>
      <c r="B1072" s="1">
        <v>0</v>
      </c>
      <c r="C1072" s="1">
        <v>9</v>
      </c>
      <c r="D1072" s="2">
        <v>23</v>
      </c>
      <c r="E1072" s="5">
        <v>257.11</v>
      </c>
      <c r="F1072" s="5">
        <v>281.33</v>
      </c>
      <c r="G1072" s="6">
        <f>E1072*E1072</f>
        <v>66105.552100000001</v>
      </c>
      <c r="H1072" s="6">
        <f>2*E1072*F1072</f>
        <v>144665.51259999999</v>
      </c>
      <c r="I1072" s="5">
        <v>226.64</v>
      </c>
      <c r="J1072" s="5">
        <v>283.07</v>
      </c>
      <c r="K1072" s="6">
        <f>I1072*I1072</f>
        <v>51365.689599999991</v>
      </c>
      <c r="L1072" s="6">
        <f>2*I1072*J1072</f>
        <v>128309.96959999998</v>
      </c>
      <c r="M1072" s="6">
        <f>0.5*(G1072+K1072)</f>
        <v>58735.620849999992</v>
      </c>
      <c r="N1072" s="5">
        <f>0.5*P1072</f>
        <v>96684.485356459438</v>
      </c>
      <c r="O1072" s="6">
        <f>G1072-K1072</f>
        <v>14739.86250000001</v>
      </c>
      <c r="P1072" s="6">
        <f>SQRT(H1072*H1072+L1072*L1072)</f>
        <v>193368.97071291888</v>
      </c>
      <c r="Q1072" s="6">
        <f>(H1072*H1072-L1072*L1072)/(H1072*H1072+L1072*L1072)</f>
        <v>0.11940294484164794</v>
      </c>
      <c r="R1072"/>
      <c r="S1072"/>
    </row>
    <row r="1073" spans="1:19">
      <c r="A1073" s="1">
        <f>100000*D1073+1000*C1073+B1073</f>
        <v>2310000</v>
      </c>
      <c r="B1073" s="1">
        <v>0</v>
      </c>
      <c r="C1073" s="1">
        <v>10</v>
      </c>
      <c r="D1073" s="2">
        <v>23</v>
      </c>
      <c r="E1073" s="5">
        <v>415.97</v>
      </c>
      <c r="F1073" s="5">
        <v>126.98</v>
      </c>
      <c r="G1073" s="6">
        <f>E1073*E1073</f>
        <v>173031.04090000002</v>
      </c>
      <c r="H1073" s="6">
        <f>2*E1073*F1073</f>
        <v>105639.7412</v>
      </c>
      <c r="I1073" s="5">
        <v>487.55</v>
      </c>
      <c r="J1073" s="5">
        <v>149.99</v>
      </c>
      <c r="K1073" s="6">
        <f>I1073*I1073</f>
        <v>237705.0025</v>
      </c>
      <c r="L1073" s="6">
        <f>2*I1073*J1073</f>
        <v>146255.24900000001</v>
      </c>
      <c r="M1073" s="6">
        <f>0.5*(G1073+K1073)</f>
        <v>205368.02170000001</v>
      </c>
      <c r="N1073" s="5">
        <f>0.5*P1073</f>
        <v>90208.58160515409</v>
      </c>
      <c r="O1073" s="6">
        <f>G1073-K1073</f>
        <v>-64673.961599999981</v>
      </c>
      <c r="P1073" s="6">
        <f>SQRT(H1073*H1073+L1073*L1073)</f>
        <v>180417.16321030818</v>
      </c>
      <c r="Q1073" s="6">
        <f>(H1073*H1073-L1073*L1073)/(H1073*H1073+L1073*L1073)</f>
        <v>-0.31430820452632585</v>
      </c>
      <c r="R1073"/>
      <c r="S1073"/>
    </row>
    <row r="1074" spans="1:19">
      <c r="A1074" s="1">
        <f>100000*D1074+1000*C1074+B1074</f>
        <v>2391000</v>
      </c>
      <c r="B1074" s="1">
        <v>0</v>
      </c>
      <c r="C1074" s="1">
        <v>-9</v>
      </c>
      <c r="D1074" s="2">
        <v>24</v>
      </c>
      <c r="E1074" s="5">
        <v>541.82000000000005</v>
      </c>
      <c r="F1074" s="5">
        <v>102.02</v>
      </c>
      <c r="G1074" s="6">
        <f>E1074*E1074</f>
        <v>293568.91240000003</v>
      </c>
      <c r="H1074" s="6">
        <f>2*E1074*F1074</f>
        <v>110552.9528</v>
      </c>
      <c r="I1074" s="5">
        <v>606.15</v>
      </c>
      <c r="J1074" s="5">
        <v>106.82</v>
      </c>
      <c r="K1074" s="6">
        <f>I1074*I1074</f>
        <v>367417.82249999995</v>
      </c>
      <c r="L1074" s="6">
        <f>2*I1074*J1074</f>
        <v>129497.88599999998</v>
      </c>
      <c r="M1074" s="6">
        <f>0.5*(G1074+K1074)</f>
        <v>330493.36745000002</v>
      </c>
      <c r="N1074" s="5">
        <f>0.5*P1074</f>
        <v>85134.684252759194</v>
      </c>
      <c r="O1074" s="6">
        <f>G1074-K1074</f>
        <v>-73848.910099999921</v>
      </c>
      <c r="P1074" s="6">
        <f>SQRT(H1074*H1074+L1074*L1074)</f>
        <v>170269.36850551839</v>
      </c>
      <c r="Q1074" s="6">
        <f>(H1074*H1074-L1074*L1074)/(H1074*H1074+L1074*L1074)</f>
        <v>-0.1568639892551387</v>
      </c>
      <c r="R1074"/>
      <c r="S1074"/>
    </row>
    <row r="1075" spans="1:19">
      <c r="A1075" s="1">
        <f>100000*D1075+1000*C1075+B1075</f>
        <v>2392000</v>
      </c>
      <c r="B1075" s="1">
        <v>0</v>
      </c>
      <c r="C1075" s="1">
        <v>-8</v>
      </c>
      <c r="D1075" s="2">
        <v>24</v>
      </c>
      <c r="E1075" s="5">
        <v>505.06</v>
      </c>
      <c r="F1075" s="5">
        <v>106.76</v>
      </c>
      <c r="G1075" s="6">
        <f>E1075*E1075</f>
        <v>255085.6036</v>
      </c>
      <c r="H1075" s="6">
        <f>2*E1075*F1075</f>
        <v>107840.4112</v>
      </c>
      <c r="I1075" s="5">
        <v>541.25</v>
      </c>
      <c r="J1075" s="5">
        <v>97.47</v>
      </c>
      <c r="K1075" s="6">
        <f>I1075*I1075</f>
        <v>292951.5625</v>
      </c>
      <c r="L1075" s="6">
        <f>2*I1075*J1075</f>
        <v>105511.27499999999</v>
      </c>
      <c r="M1075" s="6">
        <f>0.5*(G1075+K1075)</f>
        <v>274018.58305000002</v>
      </c>
      <c r="N1075" s="5">
        <f>0.5*P1075</f>
        <v>75435.706797097606</v>
      </c>
      <c r="O1075" s="6">
        <f>G1075-K1075</f>
        <v>-37865.958899999998</v>
      </c>
      <c r="P1075" s="6">
        <f>SQRT(H1075*H1075+L1075*L1075)</f>
        <v>150871.41359419521</v>
      </c>
      <c r="Q1075" s="6">
        <f>(H1075*H1075-L1075*L1075)/(H1075*H1075+L1075*L1075)</f>
        <v>2.1831171731450175E-2</v>
      </c>
      <c r="R1075"/>
      <c r="S1075"/>
    </row>
    <row r="1076" spans="1:19">
      <c r="A1076" s="1">
        <f>100000*D1076+1000*C1076+B1076</f>
        <v>2393000</v>
      </c>
      <c r="B1076" s="1">
        <v>0</v>
      </c>
      <c r="C1076" s="1">
        <v>-7</v>
      </c>
      <c r="D1076" s="2">
        <v>24</v>
      </c>
      <c r="E1076" s="5">
        <v>171.56</v>
      </c>
      <c r="F1076" s="5">
        <v>275.79000000000002</v>
      </c>
      <c r="G1076" s="6">
        <f>E1076*E1076</f>
        <v>29432.833600000002</v>
      </c>
      <c r="H1076" s="6">
        <f>2*E1076*F1076</f>
        <v>94629.064800000007</v>
      </c>
      <c r="I1076" s="5">
        <v>144.91</v>
      </c>
      <c r="J1076" s="5">
        <v>275.61</v>
      </c>
      <c r="K1076" s="6">
        <f>I1076*I1076</f>
        <v>20998.908100000001</v>
      </c>
      <c r="L1076" s="6">
        <f>2*I1076*J1076</f>
        <v>79877.290200000003</v>
      </c>
      <c r="M1076" s="6">
        <f>0.5*(G1076+K1076)</f>
        <v>25215.870849999999</v>
      </c>
      <c r="N1076" s="5">
        <f>0.5*P1076</f>
        <v>61917.367100470321</v>
      </c>
      <c r="O1076" s="6">
        <f>G1076-K1076</f>
        <v>8433.9255000000012</v>
      </c>
      <c r="P1076" s="6">
        <f>SQRT(H1076*H1076+L1076*L1076)</f>
        <v>123834.73420094064</v>
      </c>
      <c r="Q1076" s="6">
        <f>(H1076*H1076-L1076*L1076)/(H1076*H1076+L1076*L1076)</f>
        <v>0.16786902291187283</v>
      </c>
      <c r="R1076"/>
      <c r="S1076"/>
    </row>
    <row r="1077" spans="1:19">
      <c r="A1077" s="1">
        <f>100000*D1077+1000*C1077+B1077</f>
        <v>2394000</v>
      </c>
      <c r="B1077" s="1">
        <v>0</v>
      </c>
      <c r="C1077" s="1">
        <v>-6</v>
      </c>
      <c r="D1077" s="2">
        <v>24</v>
      </c>
      <c r="E1077" s="5">
        <v>286.57</v>
      </c>
      <c r="F1077" s="5">
        <v>306.55</v>
      </c>
      <c r="G1077" s="6">
        <f>E1077*E1077</f>
        <v>82122.3649</v>
      </c>
      <c r="H1077" s="6">
        <f>2*E1077*F1077</f>
        <v>175696.06700000001</v>
      </c>
      <c r="I1077" s="5">
        <v>266.57</v>
      </c>
      <c r="J1077" s="5">
        <v>305.69</v>
      </c>
      <c r="K1077" s="6">
        <f>I1077*I1077</f>
        <v>71059.564899999998</v>
      </c>
      <c r="L1077" s="6">
        <f>2*I1077*J1077</f>
        <v>162975.56659999999</v>
      </c>
      <c r="M1077" s="6">
        <f>0.5*(G1077+K1077)</f>
        <v>76590.964899999992</v>
      </c>
      <c r="N1077" s="5">
        <f>0.5*P1077</f>
        <v>119822.93527102764</v>
      </c>
      <c r="O1077" s="6">
        <f>G1077-K1077</f>
        <v>11062.800000000003</v>
      </c>
      <c r="P1077" s="6">
        <f>SQRT(H1077*H1077+L1077*L1077)</f>
        <v>239645.87054205529</v>
      </c>
      <c r="Q1077" s="6">
        <f>(H1077*H1077-L1077*L1077)/(H1077*H1077+L1077*L1077)</f>
        <v>7.501413727255056E-2</v>
      </c>
      <c r="R1077"/>
      <c r="S1077"/>
    </row>
    <row r="1078" spans="1:19">
      <c r="A1078" s="1">
        <f>100000*D1078+1000*C1078+B1078</f>
        <v>2395000</v>
      </c>
      <c r="B1078" s="1">
        <v>0</v>
      </c>
      <c r="C1078" s="1">
        <v>-5</v>
      </c>
      <c r="D1078" s="2">
        <v>24</v>
      </c>
      <c r="E1078" s="5">
        <v>708.23</v>
      </c>
      <c r="F1078" s="5">
        <v>45.6</v>
      </c>
      <c r="G1078" s="6">
        <f>E1078*E1078</f>
        <v>501589.7329</v>
      </c>
      <c r="H1078" s="6">
        <f>2*E1078*F1078</f>
        <v>64590.576000000001</v>
      </c>
      <c r="I1078" s="5">
        <v>699.74</v>
      </c>
      <c r="J1078" s="5">
        <v>46.05</v>
      </c>
      <c r="K1078" s="6">
        <f>I1078*I1078</f>
        <v>489636.06760000001</v>
      </c>
      <c r="L1078" s="6">
        <f>2*I1078*J1078</f>
        <v>64446.053999999996</v>
      </c>
      <c r="M1078" s="6">
        <f>0.5*(G1078+K1078)</f>
        <v>495612.90025000001</v>
      </c>
      <c r="N1078" s="5">
        <f>0.5*P1078</f>
        <v>45621.366661309839</v>
      </c>
      <c r="O1078" s="6">
        <f>G1078-K1078</f>
        <v>11953.665299999993</v>
      </c>
      <c r="P1078" s="6">
        <f>SQRT(H1078*H1078+L1078*L1078)</f>
        <v>91242.733322619679</v>
      </c>
      <c r="Q1078" s="6">
        <f>(H1078*H1078-L1078*L1078)/(H1078*H1078+L1078*L1078)</f>
        <v>2.2400122927790172E-3</v>
      </c>
      <c r="R1078"/>
      <c r="S1078"/>
    </row>
    <row r="1079" spans="1:19">
      <c r="A1079" s="1">
        <f>100000*D1079+1000*C1079+B1079</f>
        <v>2396000</v>
      </c>
      <c r="B1079" s="1">
        <v>0</v>
      </c>
      <c r="C1079" s="1">
        <v>-4</v>
      </c>
      <c r="D1079" s="2">
        <v>24</v>
      </c>
      <c r="E1079" s="5">
        <v>1200.95</v>
      </c>
      <c r="F1079" s="5">
        <v>37.130000000000003</v>
      </c>
      <c r="G1079" s="6">
        <f>E1079*E1079</f>
        <v>1442280.9025000001</v>
      </c>
      <c r="H1079" s="6">
        <f>2*E1079*F1079</f>
        <v>89182.547000000006</v>
      </c>
      <c r="I1079" s="5">
        <v>1161.3399999999999</v>
      </c>
      <c r="J1079" s="5">
        <v>38.76</v>
      </c>
      <c r="K1079" s="6">
        <f>I1079*I1079</f>
        <v>1348710.5955999999</v>
      </c>
      <c r="L1079" s="6">
        <f>2*I1079*J1079</f>
        <v>90027.076799999995</v>
      </c>
      <c r="M1079" s="6">
        <f>0.5*(G1079+K1079)</f>
        <v>1395495.74905</v>
      </c>
      <c r="N1079" s="5">
        <f>0.5*P1079</f>
        <v>63360.873665378676</v>
      </c>
      <c r="O1079" s="6">
        <f>G1079-K1079</f>
        <v>93570.3069000002</v>
      </c>
      <c r="P1079" s="6">
        <f>SQRT(H1079*H1079+L1079*L1079)</f>
        <v>126721.74733075735</v>
      </c>
      <c r="Q1079" s="6">
        <f>(H1079*H1079-L1079*L1079)/(H1079*H1079+L1079*L1079)</f>
        <v>-9.4248403326143912E-3</v>
      </c>
      <c r="R1079"/>
      <c r="S1079"/>
    </row>
    <row r="1080" spans="1:19">
      <c r="A1080" s="1">
        <f>100000*D1080+1000*C1080+B1080</f>
        <v>2397000</v>
      </c>
      <c r="B1080" s="1">
        <v>0</v>
      </c>
      <c r="C1080" s="1">
        <v>-3</v>
      </c>
      <c r="D1080" s="2">
        <v>24</v>
      </c>
      <c r="E1080" s="5">
        <v>141.99</v>
      </c>
      <c r="F1080" s="5">
        <v>268.2</v>
      </c>
      <c r="G1080" s="6">
        <f>E1080*E1080</f>
        <v>20161.160100000001</v>
      </c>
      <c r="H1080" s="6">
        <f>2*E1080*F1080</f>
        <v>76163.436000000002</v>
      </c>
      <c r="I1080" s="5">
        <v>109.07</v>
      </c>
      <c r="J1080" s="5">
        <v>266.99</v>
      </c>
      <c r="K1080" s="6">
        <f>I1080*I1080</f>
        <v>11896.264899999998</v>
      </c>
      <c r="L1080" s="6">
        <f>2*I1080*J1080</f>
        <v>58241.198599999996</v>
      </c>
      <c r="M1080" s="6">
        <f>0.5*(G1080+K1080)</f>
        <v>16028.7125</v>
      </c>
      <c r="N1080" s="5">
        <f>0.5*P1080</f>
        <v>47939.822167199207</v>
      </c>
      <c r="O1080" s="6">
        <f>G1080-K1080</f>
        <v>8264.8952000000027</v>
      </c>
      <c r="P1080" s="6">
        <f>SQRT(H1080*H1080+L1080*L1080)</f>
        <v>95879.644334398414</v>
      </c>
      <c r="Q1080" s="6">
        <f>(H1080*H1080-L1080*L1080)/(H1080*H1080+L1080*L1080)</f>
        <v>0.26203158361025747</v>
      </c>
      <c r="R1080"/>
      <c r="S1080"/>
    </row>
    <row r="1081" spans="1:19">
      <c r="A1081" s="1">
        <f>100000*D1081+1000*C1081+B1081</f>
        <v>2398000</v>
      </c>
      <c r="B1081" s="1">
        <v>0</v>
      </c>
      <c r="C1081" s="1">
        <v>-2</v>
      </c>
      <c r="D1081" s="2">
        <v>24</v>
      </c>
      <c r="E1081" s="5">
        <v>2143.5</v>
      </c>
      <c r="F1081" s="5">
        <v>23.82</v>
      </c>
      <c r="G1081" s="6">
        <f>E1081*E1081</f>
        <v>4594592.25</v>
      </c>
      <c r="H1081" s="6">
        <f>2*E1081*F1081</f>
        <v>102116.34</v>
      </c>
      <c r="I1081" s="5">
        <v>2098.0500000000002</v>
      </c>
      <c r="J1081" s="5">
        <v>23.8</v>
      </c>
      <c r="K1081" s="6">
        <f>I1081*I1081</f>
        <v>4401813.8025000012</v>
      </c>
      <c r="L1081" s="6">
        <f>2*I1081*J1081</f>
        <v>99867.180000000008</v>
      </c>
      <c r="M1081" s="6">
        <f>0.5*(G1081+K1081)</f>
        <v>4498203.026250001</v>
      </c>
      <c r="N1081" s="5">
        <f>0.5*P1081</f>
        <v>71416.385613086022</v>
      </c>
      <c r="O1081" s="6">
        <f>G1081-K1081</f>
        <v>192778.44749999885</v>
      </c>
      <c r="P1081" s="6">
        <f>SQRT(H1081*H1081+L1081*L1081)</f>
        <v>142832.77122617204</v>
      </c>
      <c r="Q1081" s="6">
        <f>(H1081*H1081-L1081*L1081)/(H1081*H1081+L1081*L1081)</f>
        <v>2.2267966683541796E-2</v>
      </c>
      <c r="R1081"/>
      <c r="S1081"/>
    </row>
    <row r="1082" spans="1:19">
      <c r="A1082" s="1">
        <f>100000*D1082+1000*C1082+B1082</f>
        <v>2399993</v>
      </c>
      <c r="B1082" s="1">
        <v>-7</v>
      </c>
      <c r="C1082" s="1">
        <v>0</v>
      </c>
      <c r="D1082" s="2">
        <v>24</v>
      </c>
      <c r="E1082" s="5">
        <v>201.51</v>
      </c>
      <c r="F1082" s="5">
        <v>282.81</v>
      </c>
      <c r="G1082" s="6">
        <f>E1082*E1082</f>
        <v>40606.280099999996</v>
      </c>
      <c r="H1082" s="6">
        <f>2*E1082*F1082</f>
        <v>113978.08619999999</v>
      </c>
      <c r="I1082" s="5">
        <v>285.58999999999997</v>
      </c>
      <c r="J1082" s="5">
        <v>274.42</v>
      </c>
      <c r="K1082" s="6">
        <f>I1082*I1082</f>
        <v>81561.648099999991</v>
      </c>
      <c r="L1082" s="6">
        <f>2*I1082*J1082</f>
        <v>156743.2156</v>
      </c>
      <c r="M1082" s="6">
        <f>0.5*(G1082+K1082)</f>
        <v>61083.964099999997</v>
      </c>
      <c r="N1082" s="5">
        <f>0.5*P1082</f>
        <v>96901.289684971052</v>
      </c>
      <c r="O1082" s="6">
        <f>G1082-K1082</f>
        <v>-40955.367999999995</v>
      </c>
      <c r="P1082" s="6">
        <f>SQRT(H1082*H1082+L1082*L1082)</f>
        <v>193802.5793699421</v>
      </c>
      <c r="Q1082" s="6">
        <f>(H1082*H1082-L1082*L1082)/(H1082*H1082+L1082*L1082)</f>
        <v>-0.3082429230460535</v>
      </c>
      <c r="R1082"/>
      <c r="S1082"/>
    </row>
    <row r="1083" spans="1:19">
      <c r="A1083" s="1">
        <f>100000*D1083+1000*C1083+B1083</f>
        <v>2399994</v>
      </c>
      <c r="B1083" s="1">
        <v>-6</v>
      </c>
      <c r="C1083" s="1">
        <v>0</v>
      </c>
      <c r="D1083" s="2">
        <v>24</v>
      </c>
      <c r="E1083" s="5">
        <v>969.59</v>
      </c>
      <c r="F1083" s="5">
        <v>48.49</v>
      </c>
      <c r="G1083" s="6">
        <f>E1083*E1083</f>
        <v>940104.7681000001</v>
      </c>
      <c r="H1083" s="6">
        <f>2*E1083*F1083</f>
        <v>94030.838200000013</v>
      </c>
      <c r="I1083" s="5">
        <v>984.24</v>
      </c>
      <c r="J1083" s="5">
        <v>47.98</v>
      </c>
      <c r="K1083" s="6">
        <f>I1083*I1083</f>
        <v>968728.37760000001</v>
      </c>
      <c r="L1083" s="6">
        <f>2*I1083*J1083</f>
        <v>94447.670399999988</v>
      </c>
      <c r="M1083" s="6">
        <f>0.5*(G1083+K1083)</f>
        <v>954416.57285000011</v>
      </c>
      <c r="N1083" s="5">
        <f>0.5*P1083</f>
        <v>66637.378731050063</v>
      </c>
      <c r="O1083" s="6">
        <f>G1083-K1083</f>
        <v>-28623.609499999904</v>
      </c>
      <c r="P1083" s="6">
        <f>SQRT(H1083*H1083+L1083*L1083)</f>
        <v>133274.75746210013</v>
      </c>
      <c r="Q1083" s="6">
        <f>(H1083*H1083-L1083*L1083)/(H1083*H1083+L1083*L1083)</f>
        <v>-4.4231054710085231E-3</v>
      </c>
      <c r="R1083"/>
      <c r="S1083"/>
    </row>
    <row r="1084" spans="1:19">
      <c r="A1084" s="1">
        <f>100000*D1084+1000*C1084+B1084</f>
        <v>2399995</v>
      </c>
      <c r="B1084" s="1">
        <v>-5</v>
      </c>
      <c r="C1084" s="1">
        <v>0</v>
      </c>
      <c r="D1084" s="2">
        <v>24</v>
      </c>
      <c r="E1084" s="5">
        <v>807.19</v>
      </c>
      <c r="F1084" s="5">
        <v>57.98</v>
      </c>
      <c r="G1084" s="6">
        <f>E1084*E1084</f>
        <v>651555.69610000006</v>
      </c>
      <c r="H1084" s="6">
        <f>2*E1084*F1084</f>
        <v>93601.752399999998</v>
      </c>
      <c r="I1084" s="5">
        <v>835.05</v>
      </c>
      <c r="J1084" s="5">
        <v>55.23</v>
      </c>
      <c r="K1084" s="6">
        <f>I1084*I1084</f>
        <v>697308.50249999994</v>
      </c>
      <c r="L1084" s="6">
        <f>2*I1084*J1084</f>
        <v>92239.622999999992</v>
      </c>
      <c r="M1084" s="6">
        <f>0.5*(G1084+K1084)</f>
        <v>674432.0993</v>
      </c>
      <c r="N1084" s="5">
        <f>0.5*P1084</f>
        <v>65706.613258356709</v>
      </c>
      <c r="O1084" s="6">
        <f>G1084-K1084</f>
        <v>-45752.806399999885</v>
      </c>
      <c r="P1084" s="6">
        <f>SQRT(H1084*H1084+L1084*L1084)</f>
        <v>131413.22651671342</v>
      </c>
      <c r="Q1084" s="6">
        <f>(H1084*H1084-L1084*L1084)/(H1084*H1084+L1084*L1084)</f>
        <v>1.4658266758171008E-2</v>
      </c>
      <c r="R1084"/>
      <c r="S1084"/>
    </row>
    <row r="1085" spans="1:19">
      <c r="A1085" s="1">
        <f>100000*D1085+1000*C1085+B1085</f>
        <v>2399996</v>
      </c>
      <c r="B1085" s="1">
        <v>-4</v>
      </c>
      <c r="C1085" s="1">
        <v>0</v>
      </c>
      <c r="D1085" s="2">
        <v>24</v>
      </c>
      <c r="E1085" s="5">
        <v>1210.18</v>
      </c>
      <c r="F1085" s="5">
        <v>33.880000000000003</v>
      </c>
      <c r="G1085" s="6">
        <f>E1085*E1085</f>
        <v>1464535.6324000002</v>
      </c>
      <c r="H1085" s="6">
        <f>2*E1085*F1085</f>
        <v>82001.796800000011</v>
      </c>
      <c r="I1085" s="5">
        <v>1223.01</v>
      </c>
      <c r="J1085" s="5">
        <v>33.69</v>
      </c>
      <c r="K1085" s="6">
        <f>I1085*I1085</f>
        <v>1495753.4601</v>
      </c>
      <c r="L1085" s="6">
        <f>2*I1085*J1085</f>
        <v>82406.413799999995</v>
      </c>
      <c r="M1085" s="6">
        <f>0.5*(G1085+K1085)</f>
        <v>1480144.5462500001</v>
      </c>
      <c r="N1085" s="5">
        <f>0.5*P1085</f>
        <v>58127.256329981123</v>
      </c>
      <c r="O1085" s="6">
        <f>G1085-K1085</f>
        <v>-31217.827699999791</v>
      </c>
      <c r="P1085" s="6">
        <f>SQRT(H1085*H1085+L1085*L1085)</f>
        <v>116254.51265996225</v>
      </c>
      <c r="Q1085" s="6">
        <f>(H1085*H1085-L1085*L1085)/(H1085*H1085+L1085*L1085)</f>
        <v>-4.922072296330837E-3</v>
      </c>
      <c r="R1085"/>
      <c r="S1085"/>
    </row>
    <row r="1086" spans="1:19">
      <c r="A1086" s="1">
        <f>100000*D1086+1000*C1086+B1086</f>
        <v>2399997</v>
      </c>
      <c r="B1086" s="1">
        <v>-3</v>
      </c>
      <c r="C1086" s="1">
        <v>0</v>
      </c>
      <c r="D1086" s="2">
        <v>24</v>
      </c>
      <c r="E1086" s="5">
        <v>282.67</v>
      </c>
      <c r="F1086" s="5">
        <v>247.81</v>
      </c>
      <c r="G1086" s="6">
        <f>E1086*E1086</f>
        <v>79902.328900000008</v>
      </c>
      <c r="H1086" s="6">
        <f>2*E1086*F1086</f>
        <v>140096.90540000002</v>
      </c>
      <c r="I1086" s="5">
        <v>350.54</v>
      </c>
      <c r="J1086" s="5">
        <v>165.47</v>
      </c>
      <c r="K1086" s="6">
        <f>I1086*I1086</f>
        <v>122878.29160000001</v>
      </c>
      <c r="L1086" s="6">
        <f>2*I1086*J1086</f>
        <v>116007.70760000001</v>
      </c>
      <c r="M1086" s="6">
        <f>0.5*(G1086+K1086)</f>
        <v>101390.31025000001</v>
      </c>
      <c r="N1086" s="5">
        <f>0.5*P1086</f>
        <v>90946.31812952031</v>
      </c>
      <c r="O1086" s="6">
        <f>G1086-K1086</f>
        <v>-42975.962700000004</v>
      </c>
      <c r="P1086" s="6">
        <f>SQRT(H1086*H1086+L1086*L1086)</f>
        <v>181892.63625904062</v>
      </c>
      <c r="Q1086" s="6">
        <f>(H1086*H1086-L1086*L1086)/(H1086*H1086+L1086*L1086)</f>
        <v>0.18647022889941989</v>
      </c>
      <c r="R1086"/>
      <c r="S1086"/>
    </row>
    <row r="1087" spans="1:19">
      <c r="A1087" s="1">
        <f>100000*D1087+1000*C1087+B1087</f>
        <v>2399998</v>
      </c>
      <c r="B1087" s="1">
        <v>-2</v>
      </c>
      <c r="C1087" s="1">
        <v>0</v>
      </c>
      <c r="D1087" s="2">
        <v>24</v>
      </c>
      <c r="E1087" s="5">
        <v>164.18</v>
      </c>
      <c r="F1087" s="5">
        <v>240.21</v>
      </c>
      <c r="G1087" s="6">
        <f>E1087*E1087</f>
        <v>26955.072400000001</v>
      </c>
      <c r="H1087" s="6">
        <f>2*E1087*F1087</f>
        <v>78875.35560000001</v>
      </c>
      <c r="I1087" s="5">
        <v>80.75</v>
      </c>
      <c r="J1087" s="5">
        <v>241.55</v>
      </c>
      <c r="K1087" s="6">
        <f>I1087*I1087</f>
        <v>6520.5625</v>
      </c>
      <c r="L1087" s="6">
        <f>2*I1087*J1087</f>
        <v>39010.325000000004</v>
      </c>
      <c r="M1087" s="6">
        <f>0.5*(G1087+K1087)</f>
        <v>16737.817450000002</v>
      </c>
      <c r="N1087" s="5">
        <f>0.5*P1087</f>
        <v>43997.520321127413</v>
      </c>
      <c r="O1087" s="6">
        <f>G1087-K1087</f>
        <v>20434.509900000001</v>
      </c>
      <c r="P1087" s="6">
        <f>SQRT(H1087*H1087+L1087*L1087)</f>
        <v>87995.040642254826</v>
      </c>
      <c r="Q1087" s="6">
        <f>(H1087*H1087-L1087*L1087)/(H1087*H1087+L1087*L1087)</f>
        <v>0.60692742823552392</v>
      </c>
      <c r="R1087"/>
      <c r="S1087"/>
    </row>
    <row r="1088" spans="1:19">
      <c r="A1088" s="1">
        <f>100000*D1088+1000*C1088+B1088</f>
        <v>2399999</v>
      </c>
      <c r="B1088" s="1">
        <v>-1</v>
      </c>
      <c r="C1088" s="1">
        <v>0</v>
      </c>
      <c r="D1088" s="2">
        <v>24</v>
      </c>
      <c r="E1088" s="5">
        <v>1714.21</v>
      </c>
      <c r="F1088" s="5">
        <v>24.23</v>
      </c>
      <c r="G1088" s="6">
        <f>E1088*E1088</f>
        <v>2938515.9240999999</v>
      </c>
      <c r="H1088" s="6">
        <f>2*E1088*F1088</f>
        <v>83070.616600000008</v>
      </c>
      <c r="I1088" s="5">
        <v>1681.46</v>
      </c>
      <c r="J1088" s="5">
        <v>24.67</v>
      </c>
      <c r="K1088" s="6">
        <f>I1088*I1088</f>
        <v>2827307.7316000001</v>
      </c>
      <c r="L1088" s="6">
        <f>2*I1088*J1088</f>
        <v>82963.236400000009</v>
      </c>
      <c r="M1088" s="6">
        <f>0.5*(G1088+K1088)</f>
        <v>2882911.82785</v>
      </c>
      <c r="N1088" s="5">
        <f>0.5*P1088</f>
        <v>58701.843957976489</v>
      </c>
      <c r="O1088" s="6">
        <f>G1088-K1088</f>
        <v>111208.19249999989</v>
      </c>
      <c r="P1088" s="6">
        <f>SQRT(H1088*H1088+L1088*L1088)</f>
        <v>117403.68791595298</v>
      </c>
      <c r="Q1088" s="6">
        <f>(H1088*H1088-L1088*L1088)/(H1088*H1088+L1088*L1088)</f>
        <v>1.2934730254832002E-3</v>
      </c>
      <c r="R1088"/>
      <c r="S1088"/>
    </row>
    <row r="1089" spans="1:19">
      <c r="A1089" s="1">
        <f>100000*D1089+1000*C1089+B1089</f>
        <v>2400000</v>
      </c>
      <c r="B1089" s="1">
        <v>0</v>
      </c>
      <c r="C1089" s="1">
        <v>0</v>
      </c>
      <c r="D1089" s="2">
        <v>24</v>
      </c>
      <c r="E1089" s="5">
        <v>1834.78</v>
      </c>
      <c r="F1089" s="5">
        <v>23.62</v>
      </c>
      <c r="G1089" s="6">
        <f>E1089*E1089</f>
        <v>3366417.6483999998</v>
      </c>
      <c r="H1089" s="6">
        <f>2*E1089*F1089</f>
        <v>86675.007200000007</v>
      </c>
      <c r="I1089" s="5">
        <v>1786.85</v>
      </c>
      <c r="J1089" s="5">
        <v>23.54</v>
      </c>
      <c r="K1089" s="6">
        <f>I1089*I1089</f>
        <v>3192832.9224999999</v>
      </c>
      <c r="L1089" s="6">
        <f>2*I1089*J1089</f>
        <v>84124.897999999986</v>
      </c>
      <c r="M1089" s="6">
        <f>0.5*(G1089+K1089)</f>
        <v>3279625.2854499999</v>
      </c>
      <c r="N1089" s="5">
        <f>0.5*P1089</f>
        <v>60393.615839404862</v>
      </c>
      <c r="O1089" s="6">
        <f>G1089-K1089</f>
        <v>173584.72589999996</v>
      </c>
      <c r="P1089" s="6">
        <f>SQRT(H1089*H1089+L1089*L1089)</f>
        <v>120787.23167880972</v>
      </c>
      <c r="Q1089" s="6">
        <f>(H1089*H1089-L1089*L1089)/(H1089*H1089+L1089*L1089)</f>
        <v>2.9854125061377395E-2</v>
      </c>
      <c r="R1089"/>
      <c r="S1089"/>
    </row>
    <row r="1090" spans="1:19">
      <c r="A1090" s="1">
        <f>100000*D1090+1000*C1090+B1090</f>
        <v>2400001</v>
      </c>
      <c r="B1090" s="1">
        <v>1</v>
      </c>
      <c r="C1090" s="1">
        <v>0</v>
      </c>
      <c r="D1090" s="2">
        <v>24</v>
      </c>
      <c r="E1090" s="5">
        <v>1744.6</v>
      </c>
      <c r="F1090" s="5">
        <v>25.5</v>
      </c>
      <c r="G1090" s="6">
        <f>E1090*E1090</f>
        <v>3043629.1599999997</v>
      </c>
      <c r="H1090" s="6">
        <f>2*E1090*F1090</f>
        <v>88974.599999999991</v>
      </c>
      <c r="I1090" s="5">
        <v>1706.14</v>
      </c>
      <c r="J1090" s="5">
        <v>25.88</v>
      </c>
      <c r="K1090" s="6">
        <f>I1090*I1090</f>
        <v>2910913.6996000004</v>
      </c>
      <c r="L1090" s="6">
        <f>2*I1090*J1090</f>
        <v>88309.806400000001</v>
      </c>
      <c r="M1090" s="6">
        <f>0.5*(G1090+K1090)</f>
        <v>2977271.4298</v>
      </c>
      <c r="N1090" s="5">
        <f>0.5*P1090</f>
        <v>62679.943665349361</v>
      </c>
      <c r="O1090" s="6">
        <f>G1090-K1090</f>
        <v>132715.46039999928</v>
      </c>
      <c r="P1090" s="6">
        <f>SQRT(H1090*H1090+L1090*L1090)</f>
        <v>125359.88733069872</v>
      </c>
      <c r="Q1090" s="6">
        <f>(H1090*H1090-L1090*L1090)/(H1090*H1090+L1090*L1090)</f>
        <v>7.4996359309370299E-3</v>
      </c>
      <c r="R1090"/>
      <c r="S1090"/>
    </row>
    <row r="1091" spans="1:19">
      <c r="A1091" s="1">
        <f>100000*D1091+1000*C1091+B1091</f>
        <v>2400002</v>
      </c>
      <c r="B1091" s="1">
        <v>2</v>
      </c>
      <c r="C1091" s="1">
        <v>0</v>
      </c>
      <c r="D1091" s="2">
        <v>24</v>
      </c>
      <c r="E1091" s="5">
        <v>47.55</v>
      </c>
      <c r="F1091" s="5">
        <v>225.13</v>
      </c>
      <c r="G1091" s="6">
        <f>E1091*E1091</f>
        <v>2261.0024999999996</v>
      </c>
      <c r="H1091" s="6">
        <f>2*E1091*F1091</f>
        <v>21409.862999999998</v>
      </c>
      <c r="I1091" s="5">
        <v>78.75</v>
      </c>
      <c r="J1091" s="5">
        <v>224.45</v>
      </c>
      <c r="K1091" s="6">
        <f>I1091*I1091</f>
        <v>6201.5625</v>
      </c>
      <c r="L1091" s="6">
        <f>2*I1091*J1091</f>
        <v>35350.875</v>
      </c>
      <c r="M1091" s="6">
        <f>0.5*(G1091+K1091)</f>
        <v>4231.2824999999993</v>
      </c>
      <c r="N1091" s="5">
        <f>0.5*P1091</f>
        <v>20664.381172348192</v>
      </c>
      <c r="O1091" s="6">
        <f>G1091-K1091</f>
        <v>-3940.5600000000004</v>
      </c>
      <c r="P1091" s="6">
        <f>SQRT(H1091*H1091+L1091*L1091)</f>
        <v>41328.762344696384</v>
      </c>
      <c r="Q1091" s="6">
        <f>(H1091*H1091-L1091*L1091)/(H1091*H1091+L1091*L1091)</f>
        <v>-0.4632735813711466</v>
      </c>
      <c r="R1091"/>
      <c r="S1091"/>
    </row>
    <row r="1092" spans="1:19">
      <c r="A1092" s="1">
        <f>100000*D1092+1000*C1092+B1092</f>
        <v>2400003</v>
      </c>
      <c r="B1092" s="1">
        <v>3</v>
      </c>
      <c r="C1092" s="1">
        <v>0</v>
      </c>
      <c r="D1092" s="2">
        <v>24</v>
      </c>
      <c r="E1092" s="5">
        <v>356.77</v>
      </c>
      <c r="F1092" s="5">
        <v>123.45</v>
      </c>
      <c r="G1092" s="6">
        <f>E1092*E1092</f>
        <v>127284.83289999999</v>
      </c>
      <c r="H1092" s="6">
        <f>2*E1092*F1092</f>
        <v>88086.512999999992</v>
      </c>
      <c r="I1092" s="5">
        <v>350.28</v>
      </c>
      <c r="J1092" s="5">
        <v>125.38</v>
      </c>
      <c r="K1092" s="6">
        <f>I1092*I1092</f>
        <v>122696.07839999998</v>
      </c>
      <c r="L1092" s="6">
        <f>2*I1092*J1092</f>
        <v>87836.212799999994</v>
      </c>
      <c r="M1092" s="6">
        <f>0.5*(G1092+K1092)</f>
        <v>124990.45564999999</v>
      </c>
      <c r="N1092" s="5">
        <f>0.5*P1092</f>
        <v>62198.139143277534</v>
      </c>
      <c r="O1092" s="6">
        <f>G1092-K1092</f>
        <v>4588.75450000001</v>
      </c>
      <c r="P1092" s="6">
        <f>SQRT(H1092*H1092+L1092*L1092)</f>
        <v>124396.27828655507</v>
      </c>
      <c r="Q1092" s="6">
        <f>(H1092*H1092-L1092*L1092)/(H1092*H1092+L1092*L1092)</f>
        <v>2.8455640642886986E-3</v>
      </c>
      <c r="R1092"/>
      <c r="S1092"/>
    </row>
    <row r="1093" spans="1:19">
      <c r="A1093" s="1">
        <f>100000*D1093+1000*C1093+B1093</f>
        <v>2400004</v>
      </c>
      <c r="B1093" s="1">
        <v>4</v>
      </c>
      <c r="C1093" s="1">
        <v>0</v>
      </c>
      <c r="D1093" s="2">
        <v>24</v>
      </c>
      <c r="E1093" s="5">
        <v>1181.26</v>
      </c>
      <c r="F1093" s="5">
        <v>34.31</v>
      </c>
      <c r="G1093" s="6">
        <f>E1093*E1093</f>
        <v>1395375.1876000001</v>
      </c>
      <c r="H1093" s="6">
        <f>2*E1093*F1093</f>
        <v>81058.061200000011</v>
      </c>
      <c r="I1093" s="5">
        <v>1189.04</v>
      </c>
      <c r="J1093" s="5">
        <v>34.450000000000003</v>
      </c>
      <c r="K1093" s="6">
        <f>I1093*I1093</f>
        <v>1413816.1216</v>
      </c>
      <c r="L1093" s="6">
        <f>2*I1093*J1093</f>
        <v>81924.856</v>
      </c>
      <c r="M1093" s="6">
        <f>0.5*(G1093+K1093)</f>
        <v>1404595.6546</v>
      </c>
      <c r="N1093" s="5">
        <f>0.5*P1093</f>
        <v>57623.977900097467</v>
      </c>
      <c r="O1093" s="6">
        <f>G1093-K1093</f>
        <v>-18440.933999999892</v>
      </c>
      <c r="P1093" s="6">
        <f>SQRT(H1093*H1093+L1093*L1093)</f>
        <v>115247.95580019493</v>
      </c>
      <c r="Q1093" s="6">
        <f>(H1093*H1093-L1093*L1093)/(H1093*H1093+L1093*L1093)</f>
        <v>-1.0636332920425897E-2</v>
      </c>
      <c r="R1093"/>
      <c r="S1093"/>
    </row>
    <row r="1094" spans="1:19">
      <c r="A1094" s="1">
        <f>100000*D1094+1000*C1094+B1094</f>
        <v>2400005</v>
      </c>
      <c r="B1094" s="1">
        <v>5</v>
      </c>
      <c r="C1094" s="1">
        <v>0</v>
      </c>
      <c r="D1094" s="2">
        <v>24</v>
      </c>
      <c r="E1094" s="5">
        <v>891.38</v>
      </c>
      <c r="F1094" s="5">
        <v>61.76</v>
      </c>
      <c r="G1094" s="6">
        <f>E1094*E1094</f>
        <v>794558.30440000002</v>
      </c>
      <c r="H1094" s="6">
        <f>2*E1094*F1094</f>
        <v>110103.2576</v>
      </c>
      <c r="I1094" s="5">
        <v>804.65</v>
      </c>
      <c r="J1094" s="5">
        <v>69.5</v>
      </c>
      <c r="K1094" s="6">
        <f>I1094*I1094</f>
        <v>647461.62249999994</v>
      </c>
      <c r="L1094" s="6">
        <f>2*I1094*J1094</f>
        <v>111846.34999999999</v>
      </c>
      <c r="M1094" s="6">
        <f>0.5*(G1094+K1094)</f>
        <v>721009.96344999992</v>
      </c>
      <c r="N1094" s="5">
        <f>0.5*P1094</f>
        <v>78473.45624868077</v>
      </c>
      <c r="O1094" s="6">
        <f>G1094-K1094</f>
        <v>147096.68190000008</v>
      </c>
      <c r="P1094" s="6">
        <f>SQRT(H1094*H1094+L1094*L1094)</f>
        <v>156946.91249736154</v>
      </c>
      <c r="Q1094" s="6">
        <f>(H1094*H1094-L1094*L1094)/(H1094*H1094+L1094*L1094)</f>
        <v>-1.5706131806999583E-2</v>
      </c>
      <c r="R1094"/>
      <c r="S1094"/>
    </row>
    <row r="1095" spans="1:19">
      <c r="A1095" s="1">
        <f>100000*D1095+1000*C1095+B1095</f>
        <v>2400006</v>
      </c>
      <c r="B1095" s="1">
        <v>6</v>
      </c>
      <c r="C1095" s="1">
        <v>0</v>
      </c>
      <c r="D1095" s="2">
        <v>24</v>
      </c>
      <c r="E1095" s="5">
        <v>945.13</v>
      </c>
      <c r="F1095" s="5">
        <v>50.69</v>
      </c>
      <c r="G1095" s="6">
        <f>E1095*E1095</f>
        <v>893270.7169</v>
      </c>
      <c r="H1095" s="6">
        <f>2*E1095*F1095</f>
        <v>95817.279399999999</v>
      </c>
      <c r="I1095" s="5">
        <v>898.48</v>
      </c>
      <c r="J1095" s="5">
        <v>53.72</v>
      </c>
      <c r="K1095" s="6">
        <f>I1095*I1095</f>
        <v>807266.31040000007</v>
      </c>
      <c r="L1095" s="6">
        <f>2*I1095*J1095</f>
        <v>96532.691200000001</v>
      </c>
      <c r="M1095" s="6">
        <f>0.5*(G1095+K1095)</f>
        <v>850268.5136500001</v>
      </c>
      <c r="N1095" s="5">
        <f>0.5*P1095</f>
        <v>68006.454660444215</v>
      </c>
      <c r="O1095" s="6">
        <f>G1095-K1095</f>
        <v>86004.406499999925</v>
      </c>
      <c r="P1095" s="6">
        <f>SQRT(H1095*H1095+L1095*L1095)</f>
        <v>136012.90932088843</v>
      </c>
      <c r="Q1095" s="6">
        <f>(H1095*H1095-L1095*L1095)/(H1095*H1095+L1095*L1095)</f>
        <v>-7.438544454674967E-3</v>
      </c>
      <c r="R1095"/>
      <c r="S1095"/>
    </row>
    <row r="1096" spans="1:19">
      <c r="A1096" s="1">
        <f>100000*D1096+1000*C1096+B1096</f>
        <v>2400007</v>
      </c>
      <c r="B1096" s="1">
        <v>7</v>
      </c>
      <c r="C1096" s="1">
        <v>0</v>
      </c>
      <c r="D1096" s="2">
        <v>24</v>
      </c>
      <c r="E1096" s="5">
        <v>166.16</v>
      </c>
      <c r="F1096" s="5">
        <v>264.06</v>
      </c>
      <c r="G1096" s="6">
        <f>E1096*E1096</f>
        <v>27609.1456</v>
      </c>
      <c r="H1096" s="6">
        <f>2*E1096*F1096</f>
        <v>87752.419200000004</v>
      </c>
      <c r="I1096" s="5">
        <v>148.18</v>
      </c>
      <c r="J1096" s="5">
        <v>281.83999999999997</v>
      </c>
      <c r="K1096" s="6">
        <f>I1096*I1096</f>
        <v>21957.312400000003</v>
      </c>
      <c r="L1096" s="6">
        <f>2*I1096*J1096</f>
        <v>83526.102400000003</v>
      </c>
      <c r="M1096" s="6">
        <f>0.5*(G1096+K1096)</f>
        <v>24783.228999999999</v>
      </c>
      <c r="N1096" s="5">
        <f>0.5*P1096</f>
        <v>60574.534372101894</v>
      </c>
      <c r="O1096" s="6">
        <f>G1096-K1096</f>
        <v>5651.8331999999973</v>
      </c>
      <c r="P1096" s="6">
        <f>SQRT(H1096*H1096+L1096*L1096)</f>
        <v>121149.06874420379</v>
      </c>
      <c r="Q1096" s="6">
        <f>(H1096*H1096-L1096*L1096)/(H1096*H1096+L1096*L1096)</f>
        <v>4.9320195972067195E-2</v>
      </c>
      <c r="R1096"/>
      <c r="S1096"/>
    </row>
    <row r="1097" spans="1:19">
      <c r="A1097" s="1">
        <f>100000*D1097+1000*C1097+B1097</f>
        <v>2402000</v>
      </c>
      <c r="B1097" s="1">
        <v>0</v>
      </c>
      <c r="C1097" s="1">
        <v>2</v>
      </c>
      <c r="D1097" s="2">
        <v>24</v>
      </c>
      <c r="E1097" s="5">
        <v>2159.7600000000002</v>
      </c>
      <c r="F1097" s="5">
        <v>25.36</v>
      </c>
      <c r="G1097" s="6">
        <f>E1097*E1097</f>
        <v>4664563.2576000011</v>
      </c>
      <c r="H1097" s="6">
        <f>2*E1097*F1097</f>
        <v>109543.02720000001</v>
      </c>
      <c r="I1097" s="5">
        <v>2161.33</v>
      </c>
      <c r="J1097" s="5">
        <v>25.49</v>
      </c>
      <c r="K1097" s="6">
        <f>I1097*I1097</f>
        <v>4671347.3689000001</v>
      </c>
      <c r="L1097" s="6">
        <f>2*I1097*J1097</f>
        <v>110184.60339999999</v>
      </c>
      <c r="M1097" s="6">
        <f>0.5*(G1097+K1097)</f>
        <v>4667955.3132500006</v>
      </c>
      <c r="N1097" s="5">
        <f>0.5*P1097</f>
        <v>77685.779964153087</v>
      </c>
      <c r="O1097" s="6">
        <f>G1097-K1097</f>
        <v>-6784.1112999990582</v>
      </c>
      <c r="P1097" s="6">
        <f>SQRT(H1097*H1097+L1097*L1097)</f>
        <v>155371.55992830617</v>
      </c>
      <c r="Q1097" s="6">
        <f>(H1097*H1097-L1097*L1097)/(H1097*H1097+L1097*L1097)</f>
        <v>-5.8396909705443522E-3</v>
      </c>
      <c r="R1097"/>
      <c r="S1097"/>
    </row>
    <row r="1098" spans="1:19">
      <c r="A1098" s="1">
        <f>100000*D1098+1000*C1098+B1098</f>
        <v>2403000</v>
      </c>
      <c r="B1098" s="1">
        <v>0</v>
      </c>
      <c r="C1098" s="1">
        <v>3</v>
      </c>
      <c r="D1098" s="2">
        <v>24</v>
      </c>
      <c r="E1098" s="5">
        <v>169.77</v>
      </c>
      <c r="F1098" s="5">
        <v>242.21</v>
      </c>
      <c r="G1098" s="6">
        <f>E1098*E1098</f>
        <v>28821.852900000002</v>
      </c>
      <c r="H1098" s="6">
        <f>2*E1098*F1098</f>
        <v>82239.983400000012</v>
      </c>
      <c r="I1098" s="5">
        <v>241.83</v>
      </c>
      <c r="J1098" s="5">
        <v>242.83</v>
      </c>
      <c r="K1098" s="6">
        <f>I1098*I1098</f>
        <v>58481.748900000006</v>
      </c>
      <c r="L1098" s="6">
        <f>2*I1098*J1098</f>
        <v>117447.15780000002</v>
      </c>
      <c r="M1098" s="6">
        <f>0.5*(G1098+K1098)</f>
        <v>43651.800900000002</v>
      </c>
      <c r="N1098" s="5">
        <f>0.5*P1098</f>
        <v>71688.998013869568</v>
      </c>
      <c r="O1098" s="6">
        <f>G1098-K1098</f>
        <v>-29659.896000000004</v>
      </c>
      <c r="P1098" s="6">
        <f>SQRT(H1098*H1098+L1098*L1098)</f>
        <v>143377.99602773914</v>
      </c>
      <c r="Q1098" s="6">
        <f>(H1098*H1098-L1098*L1098)/(H1098*H1098+L1098*L1098)</f>
        <v>-0.34199224569909203</v>
      </c>
      <c r="R1098"/>
      <c r="S1098"/>
    </row>
    <row r="1099" spans="1:19">
      <c r="A1099" s="1">
        <f>100000*D1099+1000*C1099+B1099</f>
        <v>2404000</v>
      </c>
      <c r="B1099" s="1">
        <v>0</v>
      </c>
      <c r="C1099" s="1">
        <v>4</v>
      </c>
      <c r="D1099" s="2">
        <v>24</v>
      </c>
      <c r="E1099" s="5">
        <v>1155.82</v>
      </c>
      <c r="F1099" s="5">
        <v>34.71</v>
      </c>
      <c r="G1099" s="6">
        <f>E1099*E1099</f>
        <v>1335919.8723999998</v>
      </c>
      <c r="H1099" s="6">
        <f>2*E1099*F1099</f>
        <v>80237.024399999995</v>
      </c>
      <c r="I1099" s="5">
        <v>1090.73</v>
      </c>
      <c r="J1099" s="5">
        <v>36.659999999999997</v>
      </c>
      <c r="K1099" s="6">
        <f>I1099*I1099</f>
        <v>1189691.9329000001</v>
      </c>
      <c r="L1099" s="6">
        <f>2*I1099*J1099</f>
        <v>79972.323599999989</v>
      </c>
      <c r="M1099" s="6">
        <f>0.5*(G1099+K1099)</f>
        <v>1262805.9026500001</v>
      </c>
      <c r="N1099" s="5">
        <f>0.5*P1099</f>
        <v>56642.635502219768</v>
      </c>
      <c r="O1099" s="6">
        <f>G1099-K1099</f>
        <v>146227.93949999963</v>
      </c>
      <c r="P1099" s="6">
        <f>SQRT(H1099*H1099+L1099*L1099)</f>
        <v>113285.27100443954</v>
      </c>
      <c r="Q1099" s="6">
        <f>(H1099*H1099-L1099*L1099)/(H1099*H1099+L1099*L1099)</f>
        <v>3.3044273723044602E-3</v>
      </c>
      <c r="R1099"/>
      <c r="S1099"/>
    </row>
    <row r="1100" spans="1:19">
      <c r="A1100" s="1">
        <f>100000*D1100+1000*C1100+B1100</f>
        <v>2405000</v>
      </c>
      <c r="B1100" s="1">
        <v>0</v>
      </c>
      <c r="C1100" s="1">
        <v>5</v>
      </c>
      <c r="D1100" s="2">
        <v>24</v>
      </c>
      <c r="E1100" s="5">
        <v>705.27</v>
      </c>
      <c r="F1100" s="5">
        <v>53.86</v>
      </c>
      <c r="G1100" s="6">
        <f>E1100*E1100</f>
        <v>497405.77289999998</v>
      </c>
      <c r="H1100" s="6">
        <f>2*E1100*F1100</f>
        <v>75971.684399999998</v>
      </c>
      <c r="I1100" s="5">
        <v>721.85</v>
      </c>
      <c r="J1100" s="5">
        <v>51.45</v>
      </c>
      <c r="K1100" s="6">
        <f>I1100*I1100</f>
        <v>521067.42250000004</v>
      </c>
      <c r="L1100" s="6">
        <f>2*I1100*J1100</f>
        <v>74278.365000000005</v>
      </c>
      <c r="M1100" s="6">
        <f>0.5*(G1100+K1100)</f>
        <v>509236.59770000004</v>
      </c>
      <c r="N1100" s="5">
        <f>0.5*P1100</f>
        <v>53124.787852862122</v>
      </c>
      <c r="O1100" s="6">
        <f>G1100-K1100</f>
        <v>-23661.649600000062</v>
      </c>
      <c r="P1100" s="6">
        <f>SQRT(H1100*H1100+L1100*L1100)</f>
        <v>106249.57570572424</v>
      </c>
      <c r="Q1100" s="6">
        <f>(H1100*H1100-L1100*L1100)/(H1100*H1100+L1100*L1100)</f>
        <v>2.2537155366351081E-2</v>
      </c>
      <c r="R1100"/>
      <c r="S1100"/>
    </row>
    <row r="1101" spans="1:19">
      <c r="A1101" s="1">
        <f>100000*D1101+1000*C1101+B1101</f>
        <v>2406000</v>
      </c>
      <c r="B1101" s="1">
        <v>0</v>
      </c>
      <c r="C1101" s="1">
        <v>6</v>
      </c>
      <c r="D1101" s="2">
        <v>24</v>
      </c>
      <c r="E1101" s="5">
        <v>345.15</v>
      </c>
      <c r="F1101" s="5">
        <v>181.48</v>
      </c>
      <c r="G1101" s="6">
        <f>E1101*E1101</f>
        <v>119128.52249999998</v>
      </c>
      <c r="H1101" s="6">
        <f>2*E1101*F1101</f>
        <v>125275.64399999999</v>
      </c>
      <c r="I1101" s="5">
        <v>302.70999999999998</v>
      </c>
      <c r="J1101" s="5">
        <v>190.08</v>
      </c>
      <c r="K1101" s="6">
        <f>I1101*I1101</f>
        <v>91633.344099999988</v>
      </c>
      <c r="L1101" s="6">
        <f>2*I1101*J1101</f>
        <v>115078.23360000001</v>
      </c>
      <c r="M1101" s="6">
        <f>0.5*(G1101+K1101)</f>
        <v>105380.93329999998</v>
      </c>
      <c r="N1101" s="5">
        <f>0.5*P1101</f>
        <v>85054.375002275599</v>
      </c>
      <c r="O1101" s="6">
        <f>G1101-K1101</f>
        <v>27495.17839999999</v>
      </c>
      <c r="P1101" s="6">
        <f>SQRT(H1101*H1101+L1101*L1101)</f>
        <v>170108.7500045512</v>
      </c>
      <c r="Q1101" s="6">
        <f>(H1101*H1101-L1101*L1101)/(H1101*H1101+L1101*L1101)</f>
        <v>8.4700841372244942E-2</v>
      </c>
      <c r="R1101"/>
      <c r="S1101"/>
    </row>
    <row r="1102" spans="1:19">
      <c r="A1102" s="1">
        <f>100000*D1102+1000*C1102+B1102</f>
        <v>2407000</v>
      </c>
      <c r="B1102" s="1">
        <v>0</v>
      </c>
      <c r="C1102" s="1">
        <v>7</v>
      </c>
      <c r="D1102" s="2">
        <v>24</v>
      </c>
      <c r="E1102" s="5">
        <v>159.09</v>
      </c>
      <c r="F1102" s="5">
        <v>276.51</v>
      </c>
      <c r="G1102" s="6">
        <f>E1102*E1102</f>
        <v>25309.628100000002</v>
      </c>
      <c r="H1102" s="6">
        <f>2*E1102*F1102</f>
        <v>87979.951799999995</v>
      </c>
      <c r="I1102" s="5">
        <v>214.45</v>
      </c>
      <c r="J1102" s="5">
        <v>305.62</v>
      </c>
      <c r="K1102" s="6">
        <f>I1102*I1102</f>
        <v>45988.802499999998</v>
      </c>
      <c r="L1102" s="6">
        <f>2*I1102*J1102</f>
        <v>131080.41800000001</v>
      </c>
      <c r="M1102" s="6">
        <f>0.5*(G1102+K1102)</f>
        <v>35649.215299999996</v>
      </c>
      <c r="N1102" s="5">
        <f>0.5*P1102</f>
        <v>78934.383987247682</v>
      </c>
      <c r="O1102" s="6">
        <f>G1102-K1102</f>
        <v>-20679.174399999996</v>
      </c>
      <c r="P1102" s="6">
        <f>SQRT(H1102*H1102+L1102*L1102)</f>
        <v>157868.76797449536</v>
      </c>
      <c r="Q1102" s="6">
        <f>(H1102*H1102-L1102*L1102)/(H1102*H1102+L1102*L1102)</f>
        <v>-0.37883783397796811</v>
      </c>
      <c r="R1102"/>
      <c r="S1102"/>
    </row>
    <row r="1103" spans="1:19">
      <c r="A1103" s="1">
        <f>100000*D1103+1000*C1103+B1103</f>
        <v>2408000</v>
      </c>
      <c r="B1103" s="1">
        <v>0</v>
      </c>
      <c r="C1103" s="1">
        <v>8</v>
      </c>
      <c r="D1103" s="2">
        <v>24</v>
      </c>
      <c r="E1103" s="5">
        <v>539.99</v>
      </c>
      <c r="F1103" s="5">
        <v>98.23</v>
      </c>
      <c r="G1103" s="6">
        <f>E1103*E1103</f>
        <v>291589.20010000002</v>
      </c>
      <c r="H1103" s="6">
        <f>2*E1103*F1103</f>
        <v>106086.4354</v>
      </c>
      <c r="I1103" s="5">
        <v>480.36</v>
      </c>
      <c r="J1103" s="5">
        <v>97.38</v>
      </c>
      <c r="K1103" s="6">
        <f>I1103*I1103</f>
        <v>230745.72960000002</v>
      </c>
      <c r="L1103" s="6">
        <f>2*I1103*J1103</f>
        <v>93554.9136</v>
      </c>
      <c r="M1103" s="6">
        <f>0.5*(G1103+K1103)</f>
        <v>261167.46485000002</v>
      </c>
      <c r="N1103" s="5">
        <f>0.5*P1103</f>
        <v>70722.792709602887</v>
      </c>
      <c r="O1103" s="6">
        <f>G1103-K1103</f>
        <v>60843.470499999996</v>
      </c>
      <c r="P1103" s="6">
        <f>SQRT(H1103*H1103+L1103*L1103)</f>
        <v>141445.58541920577</v>
      </c>
      <c r="Q1103" s="6">
        <f>(H1103*H1103-L1103*L1103)/(H1103*H1103+L1103*L1103)</f>
        <v>0.12504764431577248</v>
      </c>
      <c r="R1103"/>
      <c r="S1103"/>
    </row>
    <row r="1104" spans="1:19">
      <c r="A1104" s="1">
        <f>100000*D1104+1000*C1104+B1104</f>
        <v>2409000</v>
      </c>
      <c r="B1104" s="1">
        <v>0</v>
      </c>
      <c r="C1104" s="1">
        <v>9</v>
      </c>
      <c r="D1104" s="2">
        <v>24</v>
      </c>
      <c r="E1104" s="5">
        <v>597.66999999999996</v>
      </c>
      <c r="F1104" s="5">
        <v>110.48</v>
      </c>
      <c r="G1104" s="6">
        <f>E1104*E1104</f>
        <v>357209.42889999994</v>
      </c>
      <c r="H1104" s="6">
        <f>2*E1104*F1104</f>
        <v>132061.16320000001</v>
      </c>
      <c r="I1104" s="5">
        <v>564.1</v>
      </c>
      <c r="J1104" s="5">
        <v>97.7</v>
      </c>
      <c r="K1104" s="6">
        <f>I1104*I1104</f>
        <v>318208.81</v>
      </c>
      <c r="L1104" s="6">
        <f>2*I1104*J1104</f>
        <v>110225.14000000001</v>
      </c>
      <c r="M1104" s="6">
        <f>0.5*(G1104+K1104)</f>
        <v>337709.11945</v>
      </c>
      <c r="N1104" s="5">
        <f>0.5*P1104</f>
        <v>86008.331447826378</v>
      </c>
      <c r="O1104" s="6">
        <f>G1104-K1104</f>
        <v>39000.618899999943</v>
      </c>
      <c r="P1104" s="6">
        <f>SQRT(H1104*H1104+L1104*L1104)</f>
        <v>172016.66289565276</v>
      </c>
      <c r="Q1104" s="6">
        <f>(H1104*H1104-L1104*L1104)/(H1104*H1104+L1104*L1104)</f>
        <v>0.17879747209669014</v>
      </c>
      <c r="R1104"/>
      <c r="S1104"/>
    </row>
    <row r="1105" spans="1:19">
      <c r="A1105" s="1">
        <f>100000*D1105+1000*C1105+B1105</f>
        <v>2492000</v>
      </c>
      <c r="B1105" s="1">
        <v>0</v>
      </c>
      <c r="C1105" s="1">
        <v>-8</v>
      </c>
      <c r="D1105" s="2">
        <v>25</v>
      </c>
      <c r="E1105" s="5">
        <v>444.36</v>
      </c>
      <c r="F1105" s="5">
        <v>164.71</v>
      </c>
      <c r="G1105" s="6">
        <f>E1105*E1105</f>
        <v>197455.80960000001</v>
      </c>
      <c r="H1105" s="6">
        <f>2*E1105*F1105</f>
        <v>146381.07120000001</v>
      </c>
      <c r="I1105" s="5">
        <v>436.56</v>
      </c>
      <c r="J1105" s="5">
        <v>170.28</v>
      </c>
      <c r="K1105" s="6">
        <f>I1105*I1105</f>
        <v>190584.6336</v>
      </c>
      <c r="L1105" s="6">
        <f>2*I1105*J1105</f>
        <v>148674.87359999999</v>
      </c>
      <c r="M1105" s="6">
        <f>0.5*(G1105+K1105)</f>
        <v>194020.22159999999</v>
      </c>
      <c r="N1105" s="5">
        <f>0.5*P1105</f>
        <v>104321.18198816989</v>
      </c>
      <c r="O1105" s="6">
        <f>G1105-K1105</f>
        <v>6871.1760000000068</v>
      </c>
      <c r="P1105" s="6">
        <f>SQRT(H1105*H1105+L1105*L1105)</f>
        <v>208642.36397633978</v>
      </c>
      <c r="Q1105" s="6">
        <f>(H1105*H1105-L1105*L1105)/(H1105*H1105+L1105*L1105)</f>
        <v>-1.5547314454411886E-2</v>
      </c>
      <c r="R1105"/>
      <c r="S1105"/>
    </row>
    <row r="1106" spans="1:19">
      <c r="A1106" s="1">
        <f>100000*D1106+1000*C1106+B1106</f>
        <v>2493000</v>
      </c>
      <c r="B1106" s="1">
        <v>0</v>
      </c>
      <c r="C1106" s="1">
        <v>-7</v>
      </c>
      <c r="D1106" s="2">
        <v>25</v>
      </c>
      <c r="E1106" s="5">
        <v>775.2</v>
      </c>
      <c r="F1106" s="5">
        <v>61.76</v>
      </c>
      <c r="G1106" s="6">
        <f>E1106*E1106</f>
        <v>600935.04</v>
      </c>
      <c r="H1106" s="6">
        <f>2*E1106*F1106</f>
        <v>95752.703999999998</v>
      </c>
      <c r="I1106" s="5">
        <v>725.84</v>
      </c>
      <c r="J1106" s="5">
        <v>66.92</v>
      </c>
      <c r="K1106" s="6">
        <f>I1106*I1106</f>
        <v>526843.7056000001</v>
      </c>
      <c r="L1106" s="6">
        <f>2*I1106*J1106</f>
        <v>97146.425600000002</v>
      </c>
      <c r="M1106" s="6">
        <f>0.5*(G1106+K1106)</f>
        <v>563889.37280000001</v>
      </c>
      <c r="N1106" s="5">
        <f>0.5*P1106</f>
        <v>68201.921399195111</v>
      </c>
      <c r="O1106" s="6">
        <f>G1106-K1106</f>
        <v>74091.334399999934</v>
      </c>
      <c r="P1106" s="6">
        <f>SQRT(H1106*H1106+L1106*L1106)</f>
        <v>136403.84279839022</v>
      </c>
      <c r="Q1106" s="6">
        <f>(H1106*H1106-L1106*L1106)/(H1106*H1106+L1106*L1106)</f>
        <v>-1.444950893141381E-2</v>
      </c>
      <c r="R1106"/>
      <c r="S1106"/>
    </row>
    <row r="1107" spans="1:19">
      <c r="A1107" s="1">
        <f>100000*D1107+1000*C1107+B1107</f>
        <v>2494000</v>
      </c>
      <c r="B1107" s="1">
        <v>0</v>
      </c>
      <c r="C1107" s="1">
        <v>-6</v>
      </c>
      <c r="D1107" s="2">
        <v>25</v>
      </c>
      <c r="E1107" s="5">
        <v>209.48</v>
      </c>
      <c r="F1107" s="5">
        <v>305.39999999999998</v>
      </c>
      <c r="G1107" s="6">
        <f>E1107*E1107</f>
        <v>43881.870399999993</v>
      </c>
      <c r="H1107" s="6">
        <f>2*E1107*F1107</f>
        <v>127950.38399999999</v>
      </c>
      <c r="I1107" s="5">
        <v>230.34</v>
      </c>
      <c r="J1107" s="5">
        <v>305.5</v>
      </c>
      <c r="K1107" s="6">
        <f>I1107*I1107</f>
        <v>53056.515599999999</v>
      </c>
      <c r="L1107" s="6">
        <f>2*I1107*J1107</f>
        <v>140737.74</v>
      </c>
      <c r="M1107" s="6">
        <f>0.5*(G1107+K1107)</f>
        <v>48469.192999999999</v>
      </c>
      <c r="N1107" s="5">
        <f>0.5*P1107</f>
        <v>95103.118016780936</v>
      </c>
      <c r="O1107" s="6">
        <f>G1107-K1107</f>
        <v>-9174.6452000000063</v>
      </c>
      <c r="P1107" s="6">
        <f>SQRT(H1107*H1107+L1107*L1107)</f>
        <v>190206.23603356187</v>
      </c>
      <c r="Q1107" s="6">
        <f>(H1107*H1107-L1107*L1107)/(H1107*H1107+L1107*L1107)</f>
        <v>-9.496853187177004E-2</v>
      </c>
      <c r="R1107"/>
      <c r="S1107"/>
    </row>
    <row r="1108" spans="1:19">
      <c r="A1108" s="1">
        <f>100000*D1108+1000*C1108+B1108</f>
        <v>2495000</v>
      </c>
      <c r="B1108" s="1">
        <v>0</v>
      </c>
      <c r="C1108" s="1">
        <v>-5</v>
      </c>
      <c r="D1108" s="2">
        <v>25</v>
      </c>
      <c r="E1108" s="5">
        <v>398.11</v>
      </c>
      <c r="F1108" s="5">
        <v>141.72</v>
      </c>
      <c r="G1108" s="6">
        <f>E1108*E1108</f>
        <v>158491.57210000002</v>
      </c>
      <c r="H1108" s="6">
        <f>2*E1108*F1108</f>
        <v>112840.2984</v>
      </c>
      <c r="I1108" s="5">
        <v>330.64</v>
      </c>
      <c r="J1108" s="5">
        <v>197.35</v>
      </c>
      <c r="K1108" s="6">
        <f>I1108*I1108</f>
        <v>109322.80959999999</v>
      </c>
      <c r="L1108" s="6">
        <f>2*I1108*J1108</f>
        <v>130503.60799999999</v>
      </c>
      <c r="M1108" s="6">
        <f>0.5*(G1108+K1108)</f>
        <v>133907.19085000001</v>
      </c>
      <c r="N1108" s="5">
        <f>0.5*P1108</f>
        <v>86261.411772615204</v>
      </c>
      <c r="O1108" s="6">
        <f>G1108-K1108</f>
        <v>49168.762500000026</v>
      </c>
      <c r="P1108" s="6">
        <f>SQRT(H1108*H1108+L1108*L1108)</f>
        <v>172522.82354523041</v>
      </c>
      <c r="Q1108" s="6">
        <f>(H1108*H1108-L1108*L1108)/(H1108*H1108+L1108*L1108)</f>
        <v>-0.14441072295671836</v>
      </c>
      <c r="R1108"/>
      <c r="S1108"/>
    </row>
    <row r="1109" spans="1:19">
      <c r="A1109" s="1">
        <f>100000*D1109+1000*C1109+B1109</f>
        <v>2496000</v>
      </c>
      <c r="B1109" s="1">
        <v>0</v>
      </c>
      <c r="C1109" s="1">
        <v>-4</v>
      </c>
      <c r="D1109" s="2">
        <v>25</v>
      </c>
      <c r="E1109" s="5">
        <v>1551.07</v>
      </c>
      <c r="F1109" s="5">
        <v>27</v>
      </c>
      <c r="G1109" s="6">
        <f>E1109*E1109</f>
        <v>2405818.1448999997</v>
      </c>
      <c r="H1109" s="6">
        <f>2*E1109*F1109</f>
        <v>83757.78</v>
      </c>
      <c r="I1109" s="5">
        <v>1512.49</v>
      </c>
      <c r="J1109" s="5">
        <v>27.02</v>
      </c>
      <c r="K1109" s="6">
        <f>I1109*I1109</f>
        <v>2287626.0000999998</v>
      </c>
      <c r="L1109" s="6">
        <f>2*I1109*J1109</f>
        <v>81734.959600000002</v>
      </c>
      <c r="M1109" s="6">
        <f>0.5*(G1109+K1109)</f>
        <v>2346722.0724999998</v>
      </c>
      <c r="N1109" s="5">
        <f>0.5*P1109</f>
        <v>58514.889838702664</v>
      </c>
      <c r="O1109" s="6">
        <f>G1109-K1109</f>
        <v>118192.14479999989</v>
      </c>
      <c r="P1109" s="6">
        <f>SQRT(H1109*H1109+L1109*L1109)</f>
        <v>117029.77967740533</v>
      </c>
      <c r="Q1109" s="6">
        <f>(H1109*H1109-L1109*L1109)/(H1109*H1109+L1109*L1109)</f>
        <v>2.4442380208072868E-2</v>
      </c>
      <c r="R1109"/>
      <c r="S1109"/>
    </row>
    <row r="1110" spans="1:19">
      <c r="A1110" s="1">
        <f>100000*D1110+1000*C1110+B1110</f>
        <v>2497000</v>
      </c>
      <c r="B1110" s="1">
        <v>0</v>
      </c>
      <c r="C1110" s="1">
        <v>-3</v>
      </c>
      <c r="D1110" s="2">
        <v>25</v>
      </c>
      <c r="E1110" s="5">
        <v>339.94</v>
      </c>
      <c r="F1110" s="5">
        <v>109.4</v>
      </c>
      <c r="G1110" s="6">
        <f>E1110*E1110</f>
        <v>115559.20359999999</v>
      </c>
      <c r="H1110" s="6">
        <f>2*E1110*F1110</f>
        <v>74378.872000000003</v>
      </c>
      <c r="I1110" s="5">
        <v>315.31</v>
      </c>
      <c r="J1110" s="5">
        <v>125.81</v>
      </c>
      <c r="K1110" s="6">
        <f>I1110*I1110</f>
        <v>99420.396099999998</v>
      </c>
      <c r="L1110" s="6">
        <f>2*I1110*J1110</f>
        <v>79338.302200000006</v>
      </c>
      <c r="M1110" s="6">
        <f>0.5*(G1110+K1110)</f>
        <v>107489.79985</v>
      </c>
      <c r="N1110" s="5">
        <f>0.5*P1110</f>
        <v>54375.506425161024</v>
      </c>
      <c r="O1110" s="6">
        <f>G1110-K1110</f>
        <v>16138.807499999995</v>
      </c>
      <c r="P1110" s="6">
        <f>SQRT(H1110*H1110+L1110*L1110)</f>
        <v>108751.01285032205</v>
      </c>
      <c r="Q1110" s="6">
        <f>(H1110*H1110-L1110*L1110)/(H1110*H1110+L1110*L1110)</f>
        <v>-6.4459592193225584E-2</v>
      </c>
      <c r="R1110"/>
      <c r="S1110"/>
    </row>
    <row r="1111" spans="1:19">
      <c r="A1111" s="1">
        <f>100000*D1111+1000*C1111+B1111</f>
        <v>2498000</v>
      </c>
      <c r="B1111" s="1">
        <v>0</v>
      </c>
      <c r="C1111" s="1">
        <v>-2</v>
      </c>
      <c r="D1111" s="2">
        <v>25</v>
      </c>
      <c r="E1111" s="5">
        <v>607.86</v>
      </c>
      <c r="F1111" s="5">
        <v>74.14</v>
      </c>
      <c r="G1111" s="6">
        <f>E1111*E1111</f>
        <v>369493.77960000001</v>
      </c>
      <c r="H1111" s="6">
        <f>2*E1111*F1111</f>
        <v>90133.480800000005</v>
      </c>
      <c r="I1111" s="5">
        <v>613.17999999999995</v>
      </c>
      <c r="J1111" s="5">
        <v>72.48</v>
      </c>
      <c r="K1111" s="6">
        <f>I1111*I1111</f>
        <v>375989.71239999996</v>
      </c>
      <c r="L1111" s="6">
        <f>2*I1111*J1111</f>
        <v>88886.572799999994</v>
      </c>
      <c r="M1111" s="6">
        <f>0.5*(G1111+K1111)</f>
        <v>372741.74599999998</v>
      </c>
      <c r="N1111" s="5">
        <f>0.5*P1111</f>
        <v>63294.682211963249</v>
      </c>
      <c r="O1111" s="6">
        <f>G1111-K1111</f>
        <v>-6495.9327999999514</v>
      </c>
      <c r="P1111" s="6">
        <f>SQRT(H1111*H1111+L1111*L1111)</f>
        <v>126589.3644239265</v>
      </c>
      <c r="Q1111" s="6">
        <f>(H1111*H1111-L1111*L1111)/(H1111*H1111+L1111*L1111)</f>
        <v>1.3929696540616715E-2</v>
      </c>
      <c r="R1111"/>
      <c r="S1111"/>
    </row>
    <row r="1112" spans="1:19">
      <c r="A1112" s="1">
        <f>100000*D1112+1000*C1112+B1112</f>
        <v>2499000</v>
      </c>
      <c r="B1112" s="1">
        <v>0</v>
      </c>
      <c r="C1112" s="1">
        <v>-1</v>
      </c>
      <c r="D1112" s="2">
        <v>25</v>
      </c>
      <c r="E1112" s="5">
        <v>1925.15</v>
      </c>
      <c r="F1112" s="5">
        <v>26.59</v>
      </c>
      <c r="G1112" s="6">
        <f>E1112*E1112</f>
        <v>3706202.5225000004</v>
      </c>
      <c r="H1112" s="6">
        <f>2*E1112*F1112</f>
        <v>102379.477</v>
      </c>
      <c r="I1112" s="5">
        <v>1908.03</v>
      </c>
      <c r="J1112" s="5">
        <v>26.7</v>
      </c>
      <c r="K1112" s="6">
        <f>I1112*I1112</f>
        <v>3640578.4808999998</v>
      </c>
      <c r="L1112" s="6">
        <f>2*I1112*J1112</f>
        <v>101888.802</v>
      </c>
      <c r="M1112" s="6">
        <f>0.5*(G1112+K1112)</f>
        <v>3673390.5016999999</v>
      </c>
      <c r="N1112" s="5">
        <f>0.5*P1112</f>
        <v>72219.950989648176</v>
      </c>
      <c r="O1112" s="6">
        <f>G1112-K1112</f>
        <v>65624.041600000579</v>
      </c>
      <c r="P1112" s="6">
        <f>SQRT(H1112*H1112+L1112*L1112)</f>
        <v>144439.90197929635</v>
      </c>
      <c r="Q1112" s="6">
        <f>(H1112*H1112-L1112*L1112)/(H1112*H1112+L1112*L1112)</f>
        <v>4.8041934964867276E-3</v>
      </c>
      <c r="R1112"/>
      <c r="S1112"/>
    </row>
    <row r="1113" spans="1:19">
      <c r="A1113" s="1">
        <f>100000*D1113+1000*C1113+B1113</f>
        <v>2499994</v>
      </c>
      <c r="B1113" s="1">
        <v>-6</v>
      </c>
      <c r="C1113" s="1">
        <v>0</v>
      </c>
      <c r="D1113" s="2">
        <v>25</v>
      </c>
      <c r="E1113" s="5">
        <v>293.99</v>
      </c>
      <c r="F1113" s="5">
        <v>210.43</v>
      </c>
      <c r="G1113" s="6">
        <f>E1113*E1113</f>
        <v>86430.1201</v>
      </c>
      <c r="H1113" s="6">
        <f>2*E1113*F1113</f>
        <v>123728.63140000001</v>
      </c>
      <c r="I1113" s="5">
        <v>224.94</v>
      </c>
      <c r="J1113" s="5">
        <v>261.08</v>
      </c>
      <c r="K1113" s="6">
        <f>I1113*I1113</f>
        <v>50598.003599999996</v>
      </c>
      <c r="L1113" s="6">
        <f>2*I1113*J1113</f>
        <v>117454.67039999999</v>
      </c>
      <c r="M1113" s="6">
        <f>0.5*(G1113+K1113)</f>
        <v>68514.061849999998</v>
      </c>
      <c r="N1113" s="5">
        <f>0.5*P1113</f>
        <v>85300.020262145452</v>
      </c>
      <c r="O1113" s="6">
        <f>G1113-K1113</f>
        <v>35832.116500000004</v>
      </c>
      <c r="P1113" s="6">
        <f>SQRT(H1113*H1113+L1113*L1113)</f>
        <v>170600.0405242909</v>
      </c>
      <c r="Q1113" s="6">
        <f>(H1113*H1113-L1113*L1113)/(H1113*H1113+L1113*L1113)</f>
        <v>5.1991313688611492E-2</v>
      </c>
      <c r="R1113"/>
      <c r="S1113"/>
    </row>
    <row r="1114" spans="1:19">
      <c r="A1114" s="1">
        <f>100000*D1114+1000*C1114+B1114</f>
        <v>2499995</v>
      </c>
      <c r="B1114" s="1">
        <v>-5</v>
      </c>
      <c r="C1114" s="1">
        <v>0</v>
      </c>
      <c r="D1114" s="2">
        <v>25</v>
      </c>
      <c r="E1114" s="5">
        <v>979.92</v>
      </c>
      <c r="F1114" s="5">
        <v>57.84</v>
      </c>
      <c r="G1114" s="6">
        <f>E1114*E1114</f>
        <v>960243.20639999991</v>
      </c>
      <c r="H1114" s="6">
        <f>2*E1114*F1114</f>
        <v>113357.1456</v>
      </c>
      <c r="I1114" s="5">
        <v>1057.5899999999999</v>
      </c>
      <c r="J1114" s="5">
        <v>52.97</v>
      </c>
      <c r="K1114" s="6">
        <f>I1114*I1114</f>
        <v>1118496.6080999998</v>
      </c>
      <c r="L1114" s="6">
        <f>2*I1114*J1114</f>
        <v>112041.08459999999</v>
      </c>
      <c r="M1114" s="6">
        <f>0.5*(G1114+K1114)</f>
        <v>1039369.9072499999</v>
      </c>
      <c r="N1114" s="5">
        <f>0.5*P1114</f>
        <v>79691.666905837701</v>
      </c>
      <c r="O1114" s="6">
        <f>G1114-K1114</f>
        <v>-158253.40169999993</v>
      </c>
      <c r="P1114" s="6">
        <f>SQRT(H1114*H1114+L1114*L1114)</f>
        <v>159383.3338116754</v>
      </c>
      <c r="Q1114" s="6">
        <f>(H1114*H1114-L1114*L1114)/(H1114*H1114+L1114*L1114)</f>
        <v>1.1677253484727214E-2</v>
      </c>
      <c r="R1114"/>
      <c r="S1114"/>
    </row>
    <row r="1115" spans="1:19">
      <c r="A1115" s="1">
        <f>100000*D1115+1000*C1115+B1115</f>
        <v>2499996</v>
      </c>
      <c r="B1115" s="1">
        <v>-4</v>
      </c>
      <c r="C1115" s="1">
        <v>0</v>
      </c>
      <c r="D1115" s="2">
        <v>25</v>
      </c>
      <c r="E1115" s="5">
        <v>355.93</v>
      </c>
      <c r="F1115" s="5">
        <v>172.91</v>
      </c>
      <c r="G1115" s="6">
        <f>E1115*E1115</f>
        <v>126686.1649</v>
      </c>
      <c r="H1115" s="6">
        <f>2*E1115*F1115</f>
        <v>123087.7126</v>
      </c>
      <c r="I1115" s="5">
        <v>404.21</v>
      </c>
      <c r="J1115" s="5">
        <v>140.11000000000001</v>
      </c>
      <c r="K1115" s="6">
        <f>I1115*I1115</f>
        <v>163385.72409999999</v>
      </c>
      <c r="L1115" s="6">
        <f>2*I1115*J1115</f>
        <v>113267.7262</v>
      </c>
      <c r="M1115" s="6">
        <f>0.5*(G1115+K1115)</f>
        <v>145035.94449999998</v>
      </c>
      <c r="N1115" s="5">
        <f>0.5*P1115</f>
        <v>83636.35990348093</v>
      </c>
      <c r="O1115" s="6">
        <f>G1115-K1115</f>
        <v>-36699.559199999989</v>
      </c>
      <c r="P1115" s="6">
        <f>SQRT(H1115*H1115+L1115*L1115)</f>
        <v>167272.71980696186</v>
      </c>
      <c r="Q1115" s="6">
        <f>(H1115*H1115-L1115*L1115)/(H1115*H1115+L1115*L1115)</f>
        <v>8.2951883156208925E-2</v>
      </c>
      <c r="R1115"/>
      <c r="S1115"/>
    </row>
    <row r="1116" spans="1:19">
      <c r="A1116" s="1">
        <f>100000*D1116+1000*C1116+B1116</f>
        <v>2499997</v>
      </c>
      <c r="B1116" s="1">
        <v>-3</v>
      </c>
      <c r="C1116" s="1">
        <v>0</v>
      </c>
      <c r="D1116" s="2">
        <v>25</v>
      </c>
      <c r="E1116" s="5">
        <v>1328.84</v>
      </c>
      <c r="F1116" s="5">
        <v>34.58</v>
      </c>
      <c r="G1116" s="6">
        <f>E1116*E1116</f>
        <v>1765815.7455999998</v>
      </c>
      <c r="H1116" s="6">
        <f>2*E1116*F1116</f>
        <v>91902.574399999983</v>
      </c>
      <c r="I1116" s="5">
        <v>1307.3699999999999</v>
      </c>
      <c r="J1116" s="5">
        <v>35.119999999999997</v>
      </c>
      <c r="K1116" s="6">
        <f>I1116*I1116</f>
        <v>1709216.3168999997</v>
      </c>
      <c r="L1116" s="6">
        <f>2*I1116*J1116</f>
        <v>91829.668799999985</v>
      </c>
      <c r="M1116" s="6">
        <f>0.5*(G1116+K1116)</f>
        <v>1737516.0312499998</v>
      </c>
      <c r="N1116" s="5">
        <f>0.5*P1116</f>
        <v>64959.162658675843</v>
      </c>
      <c r="O1116" s="6">
        <f>G1116-K1116</f>
        <v>56599.428700000048</v>
      </c>
      <c r="P1116" s="6">
        <f>SQRT(H1116*H1116+L1116*L1116)</f>
        <v>129918.32531735169</v>
      </c>
      <c r="Q1116" s="6">
        <f>(H1116*H1116-L1116*L1116)/(H1116*H1116+L1116*L1116)</f>
        <v>7.9360690590855019E-4</v>
      </c>
      <c r="R1116"/>
      <c r="S1116"/>
    </row>
    <row r="1117" spans="1:19">
      <c r="A1117" s="1">
        <f>100000*D1117+1000*C1117+B1117</f>
        <v>2499998</v>
      </c>
      <c r="B1117" s="1">
        <v>-2</v>
      </c>
      <c r="C1117" s="1">
        <v>0</v>
      </c>
      <c r="D1117" s="2">
        <v>25</v>
      </c>
      <c r="E1117" s="5">
        <v>474.51</v>
      </c>
      <c r="F1117" s="5">
        <v>84.37</v>
      </c>
      <c r="G1117" s="6">
        <f>E1117*E1117</f>
        <v>225159.7401</v>
      </c>
      <c r="H1117" s="6">
        <f>2*E1117*F1117</f>
        <v>80068.8174</v>
      </c>
      <c r="I1117" s="5">
        <v>487.74</v>
      </c>
      <c r="J1117" s="5">
        <v>79.67</v>
      </c>
      <c r="K1117" s="6">
        <f>I1117*I1117</f>
        <v>237890.3076</v>
      </c>
      <c r="L1117" s="6">
        <f>2*I1117*J1117</f>
        <v>77716.491600000008</v>
      </c>
      <c r="M1117" s="6">
        <f>0.5*(G1117+K1117)</f>
        <v>231525.02385</v>
      </c>
      <c r="N1117" s="5">
        <f>0.5*P1117</f>
        <v>55791.730091581259</v>
      </c>
      <c r="O1117" s="6">
        <f>G1117-K1117</f>
        <v>-12730.567500000005</v>
      </c>
      <c r="P1117" s="6">
        <f>SQRT(H1117*H1117+L1117*L1117)</f>
        <v>111583.46018316252</v>
      </c>
      <c r="Q1117" s="6">
        <f>(H1117*H1117-L1117*L1117)/(H1117*H1117+L1117*L1117)</f>
        <v>2.9810165503286652E-2</v>
      </c>
      <c r="R1117"/>
      <c r="S1117"/>
    </row>
    <row r="1118" spans="1:19">
      <c r="A1118" s="1">
        <f>100000*D1118+1000*C1118+B1118</f>
        <v>2499999</v>
      </c>
      <c r="B1118" s="1">
        <v>-1</v>
      </c>
      <c r="C1118" s="1">
        <v>0</v>
      </c>
      <c r="D1118" s="2">
        <v>25</v>
      </c>
      <c r="E1118" s="5">
        <v>277.44</v>
      </c>
      <c r="F1118" s="5">
        <v>184.69</v>
      </c>
      <c r="G1118" s="6">
        <f>E1118*E1118</f>
        <v>76972.953599999993</v>
      </c>
      <c r="H1118" s="6">
        <f>2*E1118*F1118</f>
        <v>102480.78719999999</v>
      </c>
      <c r="I1118" s="5">
        <v>241.13</v>
      </c>
      <c r="J1118" s="5">
        <v>241.12</v>
      </c>
      <c r="K1118" s="6">
        <f>I1118*I1118</f>
        <v>58143.676899999999</v>
      </c>
      <c r="L1118" s="6">
        <f>2*I1118*J1118</f>
        <v>116282.5312</v>
      </c>
      <c r="M1118" s="6">
        <f>0.5*(G1118+K1118)</f>
        <v>67558.31525</v>
      </c>
      <c r="N1118" s="5">
        <f>0.5*P1118</f>
        <v>77498.288380148515</v>
      </c>
      <c r="O1118" s="6">
        <f>G1118-K1118</f>
        <v>18829.276699999995</v>
      </c>
      <c r="P1118" s="6">
        <f>SQRT(H1118*H1118+L1118*L1118)</f>
        <v>154996.57676029703</v>
      </c>
      <c r="Q1118" s="6">
        <f>(H1118*H1118-L1118*L1118)/(H1118*H1118+L1118*L1118)</f>
        <v>-0.12567944587903815</v>
      </c>
      <c r="R1118"/>
      <c r="S1118"/>
    </row>
    <row r="1119" spans="1:19">
      <c r="A1119" s="1">
        <f>100000*D1119+1000*C1119+B1119</f>
        <v>2500001</v>
      </c>
      <c r="B1119" s="1">
        <v>1</v>
      </c>
      <c r="C1119" s="1">
        <v>0</v>
      </c>
      <c r="D1119" s="2">
        <v>25</v>
      </c>
      <c r="E1119" s="5">
        <v>176.46</v>
      </c>
      <c r="F1119" s="5">
        <v>241.74</v>
      </c>
      <c r="G1119" s="6">
        <f>E1119*E1119</f>
        <v>31138.131600000004</v>
      </c>
      <c r="H1119" s="6">
        <f>2*E1119*F1119</f>
        <v>85314.880800000014</v>
      </c>
      <c r="I1119" s="5">
        <v>263.3</v>
      </c>
      <c r="J1119" s="5">
        <v>201.44</v>
      </c>
      <c r="K1119" s="6">
        <f>I1119*I1119</f>
        <v>69326.89</v>
      </c>
      <c r="L1119" s="6">
        <f>2*I1119*J1119</f>
        <v>106078.304</v>
      </c>
      <c r="M1119" s="6">
        <f>0.5*(G1119+K1119)</f>
        <v>50232.510800000004</v>
      </c>
      <c r="N1119" s="5">
        <f>0.5*P1119</f>
        <v>68064.740257777055</v>
      </c>
      <c r="O1119" s="6">
        <f>G1119-K1119</f>
        <v>-38188.758399999992</v>
      </c>
      <c r="P1119" s="6">
        <f>SQRT(H1119*H1119+L1119*L1119)</f>
        <v>136129.48051555411</v>
      </c>
      <c r="Q1119" s="6">
        <f>(H1119*H1119-L1119*L1119)/(H1119*H1119+L1119*L1119)</f>
        <v>-0.21444753108936879</v>
      </c>
      <c r="R1119"/>
      <c r="S1119"/>
    </row>
    <row r="1120" spans="1:19">
      <c r="A1120" s="1">
        <f>100000*D1120+1000*C1120+B1120</f>
        <v>2500002</v>
      </c>
      <c r="B1120" s="1">
        <v>2</v>
      </c>
      <c r="C1120" s="1">
        <v>0</v>
      </c>
      <c r="D1120" s="2">
        <v>25</v>
      </c>
      <c r="E1120" s="5">
        <v>552.89</v>
      </c>
      <c r="F1120" s="5">
        <v>67.239999999999995</v>
      </c>
      <c r="G1120" s="6">
        <f>E1120*E1120</f>
        <v>305687.35209999996</v>
      </c>
      <c r="H1120" s="6">
        <f>2*E1120*F1120</f>
        <v>74352.647199999992</v>
      </c>
      <c r="I1120" s="5">
        <v>539.24</v>
      </c>
      <c r="J1120" s="5">
        <v>69.05</v>
      </c>
      <c r="K1120" s="6">
        <f>I1120*I1120</f>
        <v>290779.77760000003</v>
      </c>
      <c r="L1120" s="6">
        <f>2*I1120*J1120</f>
        <v>74469.043999999994</v>
      </c>
      <c r="M1120" s="6">
        <f>0.5*(G1120+K1120)</f>
        <v>298233.56484999997</v>
      </c>
      <c r="N1120" s="5">
        <f>0.5*P1120</f>
        <v>52616.429610725208</v>
      </c>
      <c r="O1120" s="6">
        <f>G1120-K1120</f>
        <v>14907.57449999993</v>
      </c>
      <c r="P1120" s="6">
        <f>SQRT(H1120*H1120+L1120*L1120)</f>
        <v>105232.85922145042</v>
      </c>
      <c r="Q1120" s="6">
        <f>(H1120*H1120-L1120*L1120)/(H1120*H1120+L1120*L1120)</f>
        <v>-1.5642441348401746E-3</v>
      </c>
      <c r="R1120"/>
      <c r="S1120"/>
    </row>
    <row r="1121" spans="1:19">
      <c r="A1121" s="1">
        <f>100000*D1121+1000*C1121+B1121</f>
        <v>2500003</v>
      </c>
      <c r="B1121" s="1">
        <v>3</v>
      </c>
      <c r="C1121" s="1">
        <v>0</v>
      </c>
      <c r="D1121" s="2">
        <v>25</v>
      </c>
      <c r="E1121" s="5">
        <v>1213.04</v>
      </c>
      <c r="F1121" s="5">
        <v>33.54</v>
      </c>
      <c r="G1121" s="6">
        <f>E1121*E1121</f>
        <v>1471466.0415999999</v>
      </c>
      <c r="H1121" s="6">
        <f>2*E1121*F1121</f>
        <v>81370.723199999993</v>
      </c>
      <c r="I1121" s="5">
        <v>1273.96</v>
      </c>
      <c r="J1121" s="5">
        <v>31.46</v>
      </c>
      <c r="K1121" s="6">
        <f>I1121*I1121</f>
        <v>1622974.0816000002</v>
      </c>
      <c r="L1121" s="6">
        <f>2*I1121*J1121</f>
        <v>80157.563200000004</v>
      </c>
      <c r="M1121" s="6">
        <f>0.5*(G1121+K1121)</f>
        <v>1547220.0616000001</v>
      </c>
      <c r="N1121" s="5">
        <f>0.5*P1121</f>
        <v>57110.484003055455</v>
      </c>
      <c r="O1121" s="6">
        <f>G1121-K1121</f>
        <v>-151508.04000000027</v>
      </c>
      <c r="P1121" s="6">
        <f>SQRT(H1121*H1121+L1121*L1121)</f>
        <v>114220.96800611091</v>
      </c>
      <c r="Q1121" s="6">
        <f>(H1121*H1121-L1121*L1121)/(H1121*H1121+L1121*L1121)</f>
        <v>1.502017509423371E-2</v>
      </c>
      <c r="R1121"/>
      <c r="S1121"/>
    </row>
    <row r="1122" spans="1:19">
      <c r="A1122" s="1">
        <f>100000*D1122+1000*C1122+B1122</f>
        <v>2500004</v>
      </c>
      <c r="B1122" s="1">
        <v>4</v>
      </c>
      <c r="C1122" s="1">
        <v>0</v>
      </c>
      <c r="D1122" s="2">
        <v>25</v>
      </c>
      <c r="E1122" s="5">
        <v>455.79</v>
      </c>
      <c r="F1122" s="5">
        <v>116.96</v>
      </c>
      <c r="G1122" s="6">
        <f>E1122*E1122</f>
        <v>207744.52410000001</v>
      </c>
      <c r="H1122" s="6">
        <f>2*E1122*F1122</f>
        <v>106618.3968</v>
      </c>
      <c r="I1122" s="5">
        <v>435.9</v>
      </c>
      <c r="J1122" s="5">
        <v>124.12</v>
      </c>
      <c r="K1122" s="6">
        <f>I1122*I1122</f>
        <v>190008.80999999997</v>
      </c>
      <c r="L1122" s="6">
        <f>2*I1122*J1122</f>
        <v>108207.81599999999</v>
      </c>
      <c r="M1122" s="6">
        <f>0.5*(G1122+K1122)</f>
        <v>198876.66704999999</v>
      </c>
      <c r="N1122" s="5">
        <f>0.5*P1122</f>
        <v>75954.614704592022</v>
      </c>
      <c r="O1122" s="6">
        <f>G1122-K1122</f>
        <v>17735.714100000041</v>
      </c>
      <c r="P1122" s="6">
        <f>SQRT(H1122*H1122+L1122*L1122)</f>
        <v>151909.22940918404</v>
      </c>
      <c r="Q1122" s="6">
        <f>(H1122*H1122-L1122*L1122)/(H1122*H1122+L1122*L1122)</f>
        <v>-1.4796445738410135E-2</v>
      </c>
      <c r="R1122"/>
      <c r="S1122"/>
    </row>
    <row r="1123" spans="1:19">
      <c r="A1123" s="1">
        <f>100000*D1123+1000*C1123+B1123</f>
        <v>2500005</v>
      </c>
      <c r="B1123" s="1">
        <v>5</v>
      </c>
      <c r="C1123" s="1">
        <v>0</v>
      </c>
      <c r="D1123" s="2">
        <v>25</v>
      </c>
      <c r="E1123" s="5">
        <v>1037.26</v>
      </c>
      <c r="F1123" s="5">
        <v>45.56</v>
      </c>
      <c r="G1123" s="6">
        <f>E1123*E1123</f>
        <v>1075908.3075999999</v>
      </c>
      <c r="H1123" s="6">
        <f>2*E1123*F1123</f>
        <v>94515.131200000003</v>
      </c>
      <c r="I1123" s="5">
        <v>1030.53</v>
      </c>
      <c r="J1123" s="5">
        <v>45.25</v>
      </c>
      <c r="K1123" s="6">
        <f>I1123*I1123</f>
        <v>1061992.0808999999</v>
      </c>
      <c r="L1123" s="6">
        <f>2*I1123*J1123</f>
        <v>93262.964999999997</v>
      </c>
      <c r="M1123" s="6">
        <f>0.5*(G1123+K1123)</f>
        <v>1068950.1942499999</v>
      </c>
      <c r="N1123" s="5">
        <f>0.5*P1123</f>
        <v>66391.058634322966</v>
      </c>
      <c r="O1123" s="6">
        <f>G1123-K1123</f>
        <v>13916.226699999999</v>
      </c>
      <c r="P1123" s="6">
        <f>SQRT(H1123*H1123+L1123*L1123)</f>
        <v>132782.11726864593</v>
      </c>
      <c r="Q1123" s="6">
        <f>(H1123*H1123-L1123*L1123)/(H1123*H1123+L1123*L1123)</f>
        <v>1.3336065794887098E-2</v>
      </c>
      <c r="R1123"/>
      <c r="S1123"/>
    </row>
    <row r="1124" spans="1:19">
      <c r="A1124" s="1">
        <f>100000*D1124+1000*C1124+B1124</f>
        <v>2500006</v>
      </c>
      <c r="B1124" s="1">
        <v>6</v>
      </c>
      <c r="C1124" s="1">
        <v>0</v>
      </c>
      <c r="D1124" s="2">
        <v>25</v>
      </c>
      <c r="E1124" s="5">
        <v>150</v>
      </c>
      <c r="F1124" s="5">
        <v>281.51</v>
      </c>
      <c r="G1124" s="6">
        <f>E1124*E1124</f>
        <v>22500</v>
      </c>
      <c r="H1124" s="6">
        <f>2*E1124*F1124</f>
        <v>84453</v>
      </c>
      <c r="I1124" s="5">
        <v>193.34</v>
      </c>
      <c r="J1124" s="5">
        <v>282.39</v>
      </c>
      <c r="K1124" s="6">
        <f>I1124*I1124</f>
        <v>37380.355600000003</v>
      </c>
      <c r="L1124" s="6">
        <f>2*I1124*J1124</f>
        <v>109194.5652</v>
      </c>
      <c r="M1124" s="6">
        <f>0.5*(G1124+K1124)</f>
        <v>29940.177800000001</v>
      </c>
      <c r="N1124" s="5">
        <f>0.5*P1124</f>
        <v>69021.305185821155</v>
      </c>
      <c r="O1124" s="6">
        <f>G1124-K1124</f>
        <v>-14880.355600000003</v>
      </c>
      <c r="P1124" s="6">
        <f>SQRT(H1124*H1124+L1124*L1124)</f>
        <v>138042.61037164231</v>
      </c>
      <c r="Q1124" s="6">
        <f>(H1124*H1124-L1124*L1124)/(H1124*H1124+L1124*L1124)</f>
        <v>-0.25142756244886016</v>
      </c>
      <c r="R1124"/>
      <c r="S1124"/>
    </row>
    <row r="1125" spans="1:19">
      <c r="A1125" s="1">
        <f>100000*D1125+1000*C1125+B1125</f>
        <v>2501000</v>
      </c>
      <c r="B1125" s="1">
        <v>0</v>
      </c>
      <c r="C1125" s="1">
        <v>1</v>
      </c>
      <c r="D1125" s="2">
        <v>25</v>
      </c>
      <c r="E1125" s="5">
        <v>1877.14</v>
      </c>
      <c r="F1125" s="5">
        <v>25</v>
      </c>
      <c r="G1125" s="6">
        <f>E1125*E1125</f>
        <v>3523654.5796000003</v>
      </c>
      <c r="H1125" s="6">
        <f>2*E1125*F1125</f>
        <v>93857</v>
      </c>
      <c r="I1125" s="5">
        <v>1821.77</v>
      </c>
      <c r="J1125" s="5">
        <v>25.59</v>
      </c>
      <c r="K1125" s="6">
        <f>I1125*I1125</f>
        <v>3318845.9328999999</v>
      </c>
      <c r="L1125" s="6">
        <f>2*I1125*J1125</f>
        <v>93238.188599999994</v>
      </c>
      <c r="M1125" s="6">
        <f>0.5*(G1125+K1125)</f>
        <v>3421250.2562500001</v>
      </c>
      <c r="N1125" s="5">
        <f>0.5*P1125</f>
        <v>66148.500100926642</v>
      </c>
      <c r="O1125" s="6">
        <f>G1125-K1125</f>
        <v>204808.64670000039</v>
      </c>
      <c r="P1125" s="6">
        <f>SQRT(H1125*H1125+L1125*L1125)</f>
        <v>132297.00020185328</v>
      </c>
      <c r="Q1125" s="6">
        <f>(H1125*H1125-L1125*L1125)/(H1125*H1125+L1125*L1125)</f>
        <v>6.61486418023068E-3</v>
      </c>
      <c r="R1125"/>
      <c r="S1125"/>
    </row>
    <row r="1126" spans="1:19">
      <c r="A1126" s="1">
        <f>100000*D1126+1000*C1126+B1126</f>
        <v>2502000</v>
      </c>
      <c r="B1126" s="1">
        <v>0</v>
      </c>
      <c r="C1126" s="1">
        <v>2</v>
      </c>
      <c r="D1126" s="2">
        <v>25</v>
      </c>
      <c r="E1126" s="5">
        <v>616.29</v>
      </c>
      <c r="F1126" s="5">
        <v>72.739999999999995</v>
      </c>
      <c r="G1126" s="6">
        <f>E1126*E1126</f>
        <v>379813.36409999995</v>
      </c>
      <c r="H1126" s="6">
        <f>2*E1126*F1126</f>
        <v>89657.869199999986</v>
      </c>
      <c r="I1126" s="5">
        <v>589.62</v>
      </c>
      <c r="J1126" s="5">
        <v>76.88</v>
      </c>
      <c r="K1126" s="6">
        <f>I1126*I1126</f>
        <v>347651.74440000003</v>
      </c>
      <c r="L1126" s="6">
        <f>2*I1126*J1126</f>
        <v>90659.9712</v>
      </c>
      <c r="M1126" s="6">
        <f>0.5*(G1126+K1126)</f>
        <v>363732.55424999999</v>
      </c>
      <c r="N1126" s="5">
        <f>0.5*P1126</f>
        <v>63752.968337696118</v>
      </c>
      <c r="O1126" s="6">
        <f>G1126-K1126</f>
        <v>32161.619699999923</v>
      </c>
      <c r="P1126" s="6">
        <f>SQRT(H1126*H1126+L1126*L1126)</f>
        <v>127505.93667539224</v>
      </c>
      <c r="Q1126" s="6">
        <f>(H1126*H1126-L1126*L1126)/(H1126*H1126+L1126*L1126)</f>
        <v>-1.111449703361714E-2</v>
      </c>
      <c r="R1126"/>
      <c r="S1126"/>
    </row>
    <row r="1127" spans="1:19">
      <c r="A1127" s="1">
        <f>100000*D1127+1000*C1127+B1127</f>
        <v>2503000</v>
      </c>
      <c r="B1127" s="1">
        <v>0</v>
      </c>
      <c r="C1127" s="1">
        <v>3</v>
      </c>
      <c r="D1127" s="2">
        <v>25</v>
      </c>
      <c r="E1127" s="5">
        <v>297</v>
      </c>
      <c r="F1127" s="5">
        <v>137.94</v>
      </c>
      <c r="G1127" s="6">
        <f>E1127*E1127</f>
        <v>88209</v>
      </c>
      <c r="H1127" s="6">
        <f>2*E1127*F1127</f>
        <v>81936.36</v>
      </c>
      <c r="I1127" s="5">
        <v>244.89</v>
      </c>
      <c r="J1127" s="5">
        <v>196.38</v>
      </c>
      <c r="K1127" s="6">
        <f>I1127*I1127</f>
        <v>59971.112099999991</v>
      </c>
      <c r="L1127" s="6">
        <f>2*I1127*J1127</f>
        <v>96182.996399999989</v>
      </c>
      <c r="M1127" s="6">
        <f>0.5*(G1127+K1127)</f>
        <v>74090.056049999999</v>
      </c>
      <c r="N1127" s="5">
        <f>0.5*P1127</f>
        <v>63175.817934024424</v>
      </c>
      <c r="O1127" s="6">
        <f>G1127-K1127</f>
        <v>28237.887900000009</v>
      </c>
      <c r="P1127" s="6">
        <f>SQRT(H1127*H1127+L1127*L1127)</f>
        <v>126351.63586804885</v>
      </c>
      <c r="Q1127" s="6">
        <f>(H1127*H1127-L1127*L1127)/(H1127*H1127+L1127*L1127)</f>
        <v>-0.15895043453700688</v>
      </c>
      <c r="R1127"/>
      <c r="S1127"/>
    </row>
    <row r="1128" spans="1:19">
      <c r="A1128" s="1">
        <f>100000*D1128+1000*C1128+B1128</f>
        <v>2504000</v>
      </c>
      <c r="B1128" s="1">
        <v>0</v>
      </c>
      <c r="C1128" s="1">
        <v>4</v>
      </c>
      <c r="D1128" s="2">
        <v>25</v>
      </c>
      <c r="E1128" s="5">
        <v>1538.07</v>
      </c>
      <c r="F1128" s="5">
        <v>26.83</v>
      </c>
      <c r="G1128" s="6">
        <f>E1128*E1128</f>
        <v>2365659.3248999999</v>
      </c>
      <c r="H1128" s="6">
        <f>2*E1128*F1128</f>
        <v>82532.836199999991</v>
      </c>
      <c r="I1128" s="5">
        <v>1558.75</v>
      </c>
      <c r="J1128" s="5">
        <v>28.75</v>
      </c>
      <c r="K1128" s="6">
        <f>I1128*I1128</f>
        <v>2429701.5625</v>
      </c>
      <c r="L1128" s="6">
        <f>2*I1128*J1128</f>
        <v>89628.125</v>
      </c>
      <c r="M1128" s="6">
        <f>0.5*(G1128+K1128)</f>
        <v>2397680.4436999997</v>
      </c>
      <c r="N1128" s="5">
        <f>0.5*P1128</f>
        <v>60919.762479493576</v>
      </c>
      <c r="O1128" s="6">
        <f>G1128-K1128</f>
        <v>-64042.23760000011</v>
      </c>
      <c r="P1128" s="6">
        <f>SQRT(H1128*H1128+L1128*L1128)</f>
        <v>121839.52495898715</v>
      </c>
      <c r="Q1128" s="6">
        <f>(H1128*H1128-L1128*L1128)/(H1128*H1128+L1128*L1128)</f>
        <v>-8.228645672086006E-2</v>
      </c>
      <c r="R1128"/>
      <c r="S1128"/>
    </row>
    <row r="1129" spans="1:19">
      <c r="A1129" s="1">
        <f>100000*D1129+1000*C1129+B1129</f>
        <v>2505000</v>
      </c>
      <c r="B1129" s="1">
        <v>0</v>
      </c>
      <c r="C1129" s="1">
        <v>5</v>
      </c>
      <c r="D1129" s="2">
        <v>25</v>
      </c>
      <c r="E1129" s="5">
        <v>365.6</v>
      </c>
      <c r="F1129" s="5">
        <v>215.56</v>
      </c>
      <c r="G1129" s="6">
        <f>E1129*E1129</f>
        <v>133663.36000000002</v>
      </c>
      <c r="H1129" s="6">
        <f>2*E1129*F1129</f>
        <v>157617.47200000001</v>
      </c>
      <c r="I1129" s="5">
        <v>293.11</v>
      </c>
      <c r="J1129" s="5">
        <v>244.83</v>
      </c>
      <c r="K1129" s="6">
        <f>I1129*I1129</f>
        <v>85913.472100000014</v>
      </c>
      <c r="L1129" s="6">
        <f>2*I1129*J1129</f>
        <v>143524.24260000003</v>
      </c>
      <c r="M1129" s="6">
        <f>0.5*(G1129+K1129)</f>
        <v>109788.41605000001</v>
      </c>
      <c r="N1129" s="5">
        <f>0.5*P1129</f>
        <v>106586.20418887996</v>
      </c>
      <c r="O1129" s="6">
        <f>G1129-K1129</f>
        <v>47749.887900000002</v>
      </c>
      <c r="P1129" s="6">
        <f>SQRT(H1129*H1129+L1129*L1129)</f>
        <v>213172.40837775992</v>
      </c>
      <c r="Q1129" s="6">
        <f>(H1129*H1129-L1129*L1129)/(H1129*H1129+L1129*L1129)</f>
        <v>9.3394103225921579E-2</v>
      </c>
      <c r="R1129"/>
      <c r="S1129"/>
    </row>
    <row r="1130" spans="1:19">
      <c r="A1130" s="1">
        <f>100000*D1130+1000*C1130+B1130</f>
        <v>2506000</v>
      </c>
      <c r="B1130" s="1">
        <v>0</v>
      </c>
      <c r="C1130" s="1">
        <v>6</v>
      </c>
      <c r="D1130" s="2">
        <v>25</v>
      </c>
      <c r="E1130" s="5">
        <v>237.9</v>
      </c>
      <c r="F1130" s="5">
        <v>305.22000000000003</v>
      </c>
      <c r="G1130" s="6">
        <f>E1130*E1130</f>
        <v>56596.41</v>
      </c>
      <c r="H1130" s="6">
        <f>2*E1130*F1130</f>
        <v>145223.67600000001</v>
      </c>
      <c r="I1130" s="5">
        <v>144.19999999999999</v>
      </c>
      <c r="J1130" s="5">
        <v>306.56</v>
      </c>
      <c r="K1130" s="6">
        <f>I1130*I1130</f>
        <v>20793.639999999996</v>
      </c>
      <c r="L1130" s="6">
        <f>2*I1130*J1130</f>
        <v>88411.903999999995</v>
      </c>
      <c r="M1130" s="6">
        <f>0.5*(G1130+K1130)</f>
        <v>38695.025000000001</v>
      </c>
      <c r="N1130" s="5">
        <f>0.5*P1130</f>
        <v>85009.677154807199</v>
      </c>
      <c r="O1130" s="6">
        <f>G1130-K1130</f>
        <v>35802.770000000004</v>
      </c>
      <c r="P1130" s="6">
        <f>SQRT(H1130*H1130+L1130*L1130)</f>
        <v>170019.3543096144</v>
      </c>
      <c r="Q1130" s="6">
        <f>(H1130*H1130-L1130*L1130)/(H1130*H1130+L1130*L1130)</f>
        <v>0.45917749233578586</v>
      </c>
      <c r="R1130"/>
      <c r="S1130"/>
    </row>
    <row r="1131" spans="1:19">
      <c r="A1131" s="1">
        <f>100000*D1131+1000*C1131+B1131</f>
        <v>2507000</v>
      </c>
      <c r="B1131" s="1">
        <v>0</v>
      </c>
      <c r="C1131" s="1">
        <v>7</v>
      </c>
      <c r="D1131" s="2">
        <v>25</v>
      </c>
      <c r="E1131" s="5">
        <v>691.34</v>
      </c>
      <c r="F1131" s="5">
        <v>62.32</v>
      </c>
      <c r="G1131" s="6">
        <f>E1131*E1131</f>
        <v>477950.99560000002</v>
      </c>
      <c r="H1131" s="6">
        <f>2*E1131*F1131</f>
        <v>86168.617599999998</v>
      </c>
      <c r="I1131" s="5">
        <v>693.57</v>
      </c>
      <c r="J1131" s="5">
        <v>60.98</v>
      </c>
      <c r="K1131" s="6">
        <f>I1131*I1131</f>
        <v>481039.34490000008</v>
      </c>
      <c r="L1131" s="6">
        <f>2*I1131*J1131</f>
        <v>84587.797200000001</v>
      </c>
      <c r="M1131" s="6">
        <f>0.5*(G1131+K1131)</f>
        <v>479495.17025000008</v>
      </c>
      <c r="N1131" s="5">
        <f>0.5*P1131</f>
        <v>60374.096461651825</v>
      </c>
      <c r="O1131" s="6">
        <f>G1131-K1131</f>
        <v>-3088.3493000000599</v>
      </c>
      <c r="P1131" s="6">
        <f>SQRT(H1131*H1131+L1131*L1131)</f>
        <v>120748.19292330365</v>
      </c>
      <c r="Q1131" s="6">
        <f>(H1131*H1131-L1131*L1131)/(H1131*H1131+L1131*L1131)</f>
        <v>1.8513915600035857E-2</v>
      </c>
      <c r="R1131"/>
      <c r="S1131"/>
    </row>
    <row r="1132" spans="1:19">
      <c r="A1132" s="1">
        <f>100000*D1132+1000*C1132+B1132</f>
        <v>2508000</v>
      </c>
      <c r="B1132" s="1">
        <v>0</v>
      </c>
      <c r="C1132" s="1">
        <v>8</v>
      </c>
      <c r="D1132" s="2">
        <v>25</v>
      </c>
      <c r="E1132" s="5">
        <v>392.26</v>
      </c>
      <c r="F1132" s="5">
        <v>205.88</v>
      </c>
      <c r="G1132" s="6">
        <f>E1132*E1132</f>
        <v>153867.90760000001</v>
      </c>
      <c r="H1132" s="6">
        <f>2*E1132*F1132</f>
        <v>161516.97759999998</v>
      </c>
      <c r="I1132" s="5">
        <v>464.94</v>
      </c>
      <c r="J1132" s="5">
        <v>152.91</v>
      </c>
      <c r="K1132" s="6">
        <f>I1132*I1132</f>
        <v>216169.20360000001</v>
      </c>
      <c r="L1132" s="6">
        <f>2*I1132*J1132</f>
        <v>142187.95079999999</v>
      </c>
      <c r="M1132" s="6">
        <f>0.5*(G1132+K1132)</f>
        <v>185018.55560000002</v>
      </c>
      <c r="N1132" s="5">
        <f>0.5*P1132</f>
        <v>107593.15429633769</v>
      </c>
      <c r="O1132" s="6">
        <f>G1132-K1132</f>
        <v>-62301.296000000002</v>
      </c>
      <c r="P1132" s="6">
        <f>SQRT(H1132*H1132+L1132*L1132)</f>
        <v>215186.30859267537</v>
      </c>
      <c r="Q1132" s="6">
        <f>(H1132*H1132-L1132*L1132)/(H1132*H1132+L1132*L1132)</f>
        <v>0.12677468983950851</v>
      </c>
      <c r="R1132"/>
      <c r="S1132"/>
    </row>
    <row r="1133" spans="1:19">
      <c r="A1133" s="1">
        <f>100000*D1133+1000*C1133+B1133</f>
        <v>2592000</v>
      </c>
      <c r="B1133" s="1">
        <v>0</v>
      </c>
      <c r="C1133" s="1">
        <v>-8</v>
      </c>
      <c r="D1133" s="2">
        <v>26</v>
      </c>
      <c r="E1133" s="5">
        <v>376.65</v>
      </c>
      <c r="F1133" s="5">
        <v>171.49</v>
      </c>
      <c r="G1133" s="6">
        <f>E1133*E1133</f>
        <v>141865.22249999997</v>
      </c>
      <c r="H1133" s="6">
        <f>2*E1133*F1133</f>
        <v>129183.417</v>
      </c>
      <c r="I1133" s="5">
        <v>374.65</v>
      </c>
      <c r="J1133" s="5">
        <v>172.18</v>
      </c>
      <c r="K1133" s="6">
        <f>I1133*I1133</f>
        <v>140362.62249999997</v>
      </c>
      <c r="L1133" s="6">
        <f>2*I1133*J1133</f>
        <v>129014.474</v>
      </c>
      <c r="M1133" s="6">
        <f>0.5*(G1133+K1133)</f>
        <v>141113.92249999999</v>
      </c>
      <c r="N1133" s="5">
        <f>0.5*P1133</f>
        <v>91286.759348347667</v>
      </c>
      <c r="O1133" s="6">
        <f>G1133-K1133</f>
        <v>1502.6000000000058</v>
      </c>
      <c r="P1133" s="6">
        <f>SQRT(H1133*H1133+L1133*L1133)</f>
        <v>182573.51869669533</v>
      </c>
      <c r="Q1133" s="6">
        <f>(H1133*H1133-L1133*L1133)/(H1133*H1133+L1133*L1133)</f>
        <v>1.3086313526129063E-3</v>
      </c>
      <c r="R1133"/>
      <c r="S1133"/>
    </row>
    <row r="1134" spans="1:19">
      <c r="A1134" s="1">
        <f>100000*D1134+1000*C1134+B1134</f>
        <v>2593000</v>
      </c>
      <c r="B1134" s="1">
        <v>0</v>
      </c>
      <c r="C1134" s="1">
        <v>-7</v>
      </c>
      <c r="D1134" s="2">
        <v>26</v>
      </c>
      <c r="E1134" s="5">
        <v>429.64</v>
      </c>
      <c r="F1134" s="5">
        <v>112.22</v>
      </c>
      <c r="G1134" s="6">
        <f>E1134*E1134</f>
        <v>184590.52959999998</v>
      </c>
      <c r="H1134" s="6">
        <f>2*E1134*F1134</f>
        <v>96428.401599999997</v>
      </c>
      <c r="I1134" s="5">
        <v>445.28</v>
      </c>
      <c r="J1134" s="5">
        <v>106.83</v>
      </c>
      <c r="K1134" s="6">
        <f>I1134*I1134</f>
        <v>198274.27839999998</v>
      </c>
      <c r="L1134" s="6">
        <f>2*I1134*J1134</f>
        <v>95138.524799999999</v>
      </c>
      <c r="M1134" s="6">
        <f>0.5*(G1134+K1134)</f>
        <v>191432.40399999998</v>
      </c>
      <c r="N1134" s="5">
        <f>0.5*P1134</f>
        <v>67730.671664045789</v>
      </c>
      <c r="O1134" s="6">
        <f>G1134-K1134</f>
        <v>-13683.748800000001</v>
      </c>
      <c r="P1134" s="6">
        <f>SQRT(H1134*H1134+L1134*L1134)</f>
        <v>135461.34332809158</v>
      </c>
      <c r="Q1134" s="6">
        <f>(H1134*H1134-L1134*L1134)/(H1134*H1134+L1134*L1134)</f>
        <v>1.3465981288027812E-2</v>
      </c>
      <c r="R1134"/>
      <c r="S1134"/>
    </row>
    <row r="1135" spans="1:19">
      <c r="A1135" s="1">
        <f>100000*D1135+1000*C1135+B1135</f>
        <v>2594000</v>
      </c>
      <c r="B1135" s="1">
        <v>0</v>
      </c>
      <c r="C1135" s="1">
        <v>-6</v>
      </c>
      <c r="D1135" s="2">
        <v>26</v>
      </c>
      <c r="E1135" s="5">
        <v>407.83</v>
      </c>
      <c r="F1135" s="5">
        <v>140.62</v>
      </c>
      <c r="G1135" s="6">
        <f>E1135*E1135</f>
        <v>166325.30889999997</v>
      </c>
      <c r="H1135" s="6">
        <f>2*E1135*F1135</f>
        <v>114698.10920000001</v>
      </c>
      <c r="I1135" s="5">
        <v>322.99</v>
      </c>
      <c r="J1135" s="5">
        <v>283.33999999999997</v>
      </c>
      <c r="K1135" s="6">
        <f>I1135*I1135</f>
        <v>104322.54010000001</v>
      </c>
      <c r="L1135" s="6">
        <f>2*I1135*J1135</f>
        <v>183031.97319999998</v>
      </c>
      <c r="M1135" s="6">
        <f>0.5*(G1135+K1135)</f>
        <v>135323.92449999999</v>
      </c>
      <c r="N1135" s="5">
        <f>0.5*P1135</f>
        <v>108000.41604959288</v>
      </c>
      <c r="O1135" s="6">
        <f>G1135-K1135</f>
        <v>62002.768799999962</v>
      </c>
      <c r="P1135" s="6">
        <f>SQRT(H1135*H1135+L1135*L1135)</f>
        <v>216000.83209918576</v>
      </c>
      <c r="Q1135" s="6">
        <f>(H1135*H1135-L1135*L1135)/(H1135*H1135+L1135*L1135)</f>
        <v>-0.43606160428322038</v>
      </c>
      <c r="R1135"/>
      <c r="S1135"/>
    </row>
    <row r="1136" spans="1:19">
      <c r="A1136" s="1">
        <f>100000*D1136+1000*C1136+B1136</f>
        <v>2595000</v>
      </c>
      <c r="B1136" s="1">
        <v>0</v>
      </c>
      <c r="C1136" s="1">
        <v>-5</v>
      </c>
      <c r="D1136" s="2">
        <v>26</v>
      </c>
      <c r="E1136" s="5">
        <v>20.36</v>
      </c>
      <c r="F1136" s="5">
        <v>255.67</v>
      </c>
      <c r="G1136" s="6">
        <f>E1136*E1136</f>
        <v>414.52959999999996</v>
      </c>
      <c r="H1136" s="6">
        <f>2*E1136*F1136</f>
        <v>10410.882399999999</v>
      </c>
      <c r="I1136" s="5">
        <v>81.739999999999995</v>
      </c>
      <c r="J1136" s="5">
        <v>255.19</v>
      </c>
      <c r="K1136" s="6">
        <f>I1136*I1136</f>
        <v>6681.4275999999991</v>
      </c>
      <c r="L1136" s="6">
        <f>2*I1136*J1136</f>
        <v>41718.461199999998</v>
      </c>
      <c r="M1136" s="6">
        <f>0.5*(G1136+K1136)</f>
        <v>3547.9785999999995</v>
      </c>
      <c r="N1136" s="5">
        <f>0.5*P1136</f>
        <v>21498.932980746595</v>
      </c>
      <c r="O1136" s="6">
        <f>G1136-K1136</f>
        <v>-6266.8979999999992</v>
      </c>
      <c r="P1136" s="6">
        <f>SQRT(H1136*H1136+L1136*L1136)</f>
        <v>42997.865961493189</v>
      </c>
      <c r="Q1136" s="6">
        <f>(H1136*H1136-L1136*L1136)/(H1136*H1136+L1136*L1136)</f>
        <v>-0.88275042582021401</v>
      </c>
      <c r="R1136"/>
      <c r="S1136"/>
    </row>
    <row r="1137" spans="1:19">
      <c r="A1137" s="1">
        <f>100000*D1137+1000*C1137+B1137</f>
        <v>2596000</v>
      </c>
      <c r="B1137" s="1">
        <v>0</v>
      </c>
      <c r="C1137" s="1">
        <v>-4</v>
      </c>
      <c r="D1137" s="2">
        <v>26</v>
      </c>
      <c r="E1137" s="5">
        <v>947.66</v>
      </c>
      <c r="F1137" s="5">
        <v>58.14</v>
      </c>
      <c r="G1137" s="6">
        <f>E1137*E1137</f>
        <v>898059.47559999989</v>
      </c>
      <c r="H1137" s="6">
        <f>2*E1137*F1137</f>
        <v>110193.9048</v>
      </c>
      <c r="I1137" s="5">
        <v>925.74</v>
      </c>
      <c r="J1137" s="5">
        <v>59.2</v>
      </c>
      <c r="K1137" s="6">
        <f>I1137*I1137</f>
        <v>856994.54760000005</v>
      </c>
      <c r="L1137" s="6">
        <f>2*I1137*J1137</f>
        <v>109607.61600000001</v>
      </c>
      <c r="M1137" s="6">
        <f>0.5*(G1137+K1137)</f>
        <v>877527.01159999997</v>
      </c>
      <c r="N1137" s="5">
        <f>0.5*P1137</f>
        <v>77711.849386491449</v>
      </c>
      <c r="O1137" s="6">
        <f>G1137-K1137</f>
        <v>41064.92799999984</v>
      </c>
      <c r="P1137" s="6">
        <f>SQRT(H1137*H1137+L1137*L1137)</f>
        <v>155423.6987729829</v>
      </c>
      <c r="Q1137" s="6">
        <f>(H1137*H1137-L1137*L1137)/(H1137*H1137+L1137*L1137)</f>
        <v>5.3346730866716879E-3</v>
      </c>
      <c r="R1137"/>
      <c r="S1137"/>
    </row>
    <row r="1138" spans="1:19">
      <c r="A1138" s="1">
        <f>100000*D1138+1000*C1138+B1138</f>
        <v>2597000</v>
      </c>
      <c r="B1138" s="1">
        <v>0</v>
      </c>
      <c r="C1138" s="1">
        <v>-3</v>
      </c>
      <c r="D1138" s="2">
        <v>26</v>
      </c>
      <c r="E1138" s="5">
        <v>39.79</v>
      </c>
      <c r="F1138" s="5">
        <v>268.08</v>
      </c>
      <c r="G1138" s="6">
        <f>E1138*E1138</f>
        <v>1583.2440999999999</v>
      </c>
      <c r="H1138" s="6">
        <f>2*E1138*F1138</f>
        <v>21333.806399999998</v>
      </c>
      <c r="I1138" s="5">
        <v>204.8</v>
      </c>
      <c r="J1138" s="5">
        <v>269.22000000000003</v>
      </c>
      <c r="K1138" s="6">
        <f>I1138*I1138</f>
        <v>41943.040000000008</v>
      </c>
      <c r="L1138" s="6">
        <f>2*I1138*J1138</f>
        <v>110272.51200000002</v>
      </c>
      <c r="M1138" s="6">
        <f>0.5*(G1138+K1138)</f>
        <v>21763.142050000002</v>
      </c>
      <c r="N1138" s="5">
        <f>0.5*P1138</f>
        <v>56158.610644991095</v>
      </c>
      <c r="O1138" s="6">
        <f>G1138-K1138</f>
        <v>-40359.795900000012</v>
      </c>
      <c r="P1138" s="6">
        <f>SQRT(H1138*H1138+L1138*L1138)</f>
        <v>112317.22128998219</v>
      </c>
      <c r="Q1138" s="6">
        <f>(H1138*H1138-L1138*L1138)/(H1138*H1138+L1138*L1138)</f>
        <v>-0.92784374347776144</v>
      </c>
      <c r="R1138"/>
      <c r="S1138"/>
    </row>
    <row r="1139" spans="1:19">
      <c r="A1139" s="1">
        <f>100000*D1139+1000*C1139+B1139</f>
        <v>2598000</v>
      </c>
      <c r="B1139" s="1">
        <v>0</v>
      </c>
      <c r="C1139" s="1">
        <v>-2</v>
      </c>
      <c r="D1139" s="2">
        <v>26</v>
      </c>
      <c r="E1139" s="5">
        <v>444.73</v>
      </c>
      <c r="F1139" s="5">
        <v>89.56</v>
      </c>
      <c r="G1139" s="6">
        <f>E1139*E1139</f>
        <v>197784.77290000001</v>
      </c>
      <c r="H1139" s="6">
        <f>2*E1139*F1139</f>
        <v>79660.037600000011</v>
      </c>
      <c r="I1139" s="5">
        <v>441.48</v>
      </c>
      <c r="J1139" s="5">
        <v>90.32</v>
      </c>
      <c r="K1139" s="6">
        <f>I1139*I1139</f>
        <v>194904.59040000002</v>
      </c>
      <c r="L1139" s="6">
        <f>2*I1139*J1139</f>
        <v>79748.947199999995</v>
      </c>
      <c r="M1139" s="6">
        <f>0.5*(G1139+K1139)</f>
        <v>196344.68165000001</v>
      </c>
      <c r="N1139" s="5">
        <f>0.5*P1139</f>
        <v>56359.595833233674</v>
      </c>
      <c r="O1139" s="6">
        <f>G1139-K1139</f>
        <v>2880.1824999999953</v>
      </c>
      <c r="P1139" s="6">
        <f>SQRT(H1139*H1139+L1139*L1139)</f>
        <v>112719.19166646735</v>
      </c>
      <c r="Q1139" s="6">
        <f>(H1139*H1139-L1139*L1139)/(H1139*H1139+L1139*L1139)</f>
        <v>-1.1154901018103176E-3</v>
      </c>
      <c r="R1139"/>
      <c r="S1139"/>
    </row>
    <row r="1140" spans="1:19">
      <c r="A1140" s="1">
        <f>100000*D1140+1000*C1140+B1140</f>
        <v>2599000</v>
      </c>
      <c r="B1140" s="1">
        <v>0</v>
      </c>
      <c r="C1140" s="1">
        <v>-1</v>
      </c>
      <c r="D1140" s="2">
        <v>26</v>
      </c>
      <c r="E1140" s="5">
        <v>1773.49</v>
      </c>
      <c r="F1140" s="5">
        <v>28.16</v>
      </c>
      <c r="G1140" s="6">
        <f>E1140*E1140</f>
        <v>3145266.7801000001</v>
      </c>
      <c r="H1140" s="6">
        <f>2*E1140*F1140</f>
        <v>99882.9568</v>
      </c>
      <c r="I1140" s="5">
        <v>1682.6</v>
      </c>
      <c r="J1140" s="5">
        <v>29.29</v>
      </c>
      <c r="K1140" s="6">
        <f>I1140*I1140</f>
        <v>2831142.76</v>
      </c>
      <c r="L1140" s="6">
        <f>2*I1140*J1140</f>
        <v>98566.707999999999</v>
      </c>
      <c r="M1140" s="6">
        <f>0.5*(G1140+K1140)</f>
        <v>2988204.7700499999</v>
      </c>
      <c r="N1140" s="5">
        <f>0.5*P1140</f>
        <v>70164.095136094955</v>
      </c>
      <c r="O1140" s="6">
        <f>G1140-K1140</f>
        <v>314124.02010000031</v>
      </c>
      <c r="P1140" s="6">
        <f>SQRT(H1140*H1140+L1140*L1140)</f>
        <v>140328.19027218991</v>
      </c>
      <c r="Q1140" s="6">
        <f>(H1140*H1140-L1140*L1140)/(H1140*H1140+L1140*L1140)</f>
        <v>1.3264732890856151E-2</v>
      </c>
      <c r="R1140"/>
      <c r="S1140"/>
    </row>
    <row r="1141" spans="1:19">
      <c r="A1141" s="1">
        <f>100000*D1141+1000*C1141+B1141</f>
        <v>2599994</v>
      </c>
      <c r="B1141" s="1">
        <v>-6</v>
      </c>
      <c r="C1141" s="1">
        <v>0</v>
      </c>
      <c r="D1141" s="2">
        <v>26</v>
      </c>
      <c r="E1141" s="5">
        <v>940.63</v>
      </c>
      <c r="F1141" s="5">
        <v>63.53</v>
      </c>
      <c r="G1141" s="6">
        <f>E1141*E1141</f>
        <v>884784.79689999996</v>
      </c>
      <c r="H1141" s="6">
        <f>2*E1141*F1141</f>
        <v>119516.44779999999</v>
      </c>
      <c r="I1141" s="5">
        <v>887.99</v>
      </c>
      <c r="J1141" s="5">
        <v>67.849999999999994</v>
      </c>
      <c r="K1141" s="6">
        <f>I1141*I1141</f>
        <v>788526.24010000005</v>
      </c>
      <c r="L1141" s="6">
        <f>2*I1141*J1141</f>
        <v>120500.24299999999</v>
      </c>
      <c r="M1141" s="6">
        <f>0.5*(G1141+K1141)</f>
        <v>836655.51850000001</v>
      </c>
      <c r="N1141" s="5">
        <f>0.5*P1141</f>
        <v>84859.427669807512</v>
      </c>
      <c r="O1141" s="6">
        <f>G1141-K1141</f>
        <v>96258.556799999904</v>
      </c>
      <c r="P1141" s="6">
        <f>SQRT(H1141*H1141+L1141*L1141)</f>
        <v>169718.85533961502</v>
      </c>
      <c r="Q1141" s="6">
        <f>(H1141*H1141-L1141*L1141)/(H1141*H1141+L1141*L1141)</f>
        <v>-8.1975854977716228E-3</v>
      </c>
      <c r="R1141"/>
      <c r="S1141"/>
    </row>
    <row r="1142" spans="1:19">
      <c r="A1142" s="1">
        <f>100000*D1142+1000*C1142+B1142</f>
        <v>2599995</v>
      </c>
      <c r="B1142" s="1">
        <v>-5</v>
      </c>
      <c r="C1142" s="1">
        <v>0</v>
      </c>
      <c r="D1142" s="2">
        <v>26</v>
      </c>
      <c r="E1142" s="5">
        <v>256.39999999999998</v>
      </c>
      <c r="F1142" s="5">
        <v>280.62</v>
      </c>
      <c r="G1142" s="6">
        <f>E1142*E1142</f>
        <v>65740.959999999992</v>
      </c>
      <c r="H1142" s="6">
        <f>2*E1142*F1142</f>
        <v>143901.93599999999</v>
      </c>
      <c r="I1142" s="5">
        <v>238.95</v>
      </c>
      <c r="J1142" s="5">
        <v>260.39999999999998</v>
      </c>
      <c r="K1142" s="6">
        <f>I1142*I1142</f>
        <v>57097.102499999994</v>
      </c>
      <c r="L1142" s="6">
        <f>2*I1142*J1142</f>
        <v>124445.15999999999</v>
      </c>
      <c r="M1142" s="6">
        <f>0.5*(G1142+K1142)</f>
        <v>61419.031249999993</v>
      </c>
      <c r="N1142" s="5">
        <f>0.5*P1142</f>
        <v>95124.08348043845</v>
      </c>
      <c r="O1142" s="6">
        <f>G1142-K1142</f>
        <v>8643.8574999999983</v>
      </c>
      <c r="P1142" s="6">
        <f>SQRT(H1142*H1142+L1142*L1142)</f>
        <v>190248.1669608769</v>
      </c>
      <c r="Q1142" s="6">
        <f>(H1142*H1142-L1142*L1142)/(H1142*H1142+L1142*L1142)</f>
        <v>0.14425365198450565</v>
      </c>
      <c r="R1142"/>
      <c r="S1142"/>
    </row>
    <row r="1143" spans="1:19">
      <c r="A1143" s="1">
        <f>100000*D1143+1000*C1143+B1143</f>
        <v>2599998</v>
      </c>
      <c r="B1143" s="1">
        <v>-2</v>
      </c>
      <c r="C1143" s="1">
        <v>0</v>
      </c>
      <c r="D1143" s="2">
        <v>26</v>
      </c>
      <c r="E1143" s="5">
        <v>527.01</v>
      </c>
      <c r="F1143" s="5">
        <v>88.94</v>
      </c>
      <c r="G1143" s="6">
        <f>E1143*E1143</f>
        <v>277739.54009999998</v>
      </c>
      <c r="H1143" s="6">
        <f>2*E1143*F1143</f>
        <v>93744.538799999995</v>
      </c>
      <c r="I1143" s="5">
        <v>503.95</v>
      </c>
      <c r="J1143" s="5">
        <v>94.75</v>
      </c>
      <c r="K1143" s="6">
        <f>I1143*I1143</f>
        <v>253965.60249999998</v>
      </c>
      <c r="L1143" s="6">
        <f>2*I1143*J1143</f>
        <v>95498.524999999994</v>
      </c>
      <c r="M1143" s="6">
        <f>0.5*(G1143+K1143)</f>
        <v>265852.57129999995</v>
      </c>
      <c r="N1143" s="5">
        <f>0.5*P1143</f>
        <v>66910.400596619365</v>
      </c>
      <c r="O1143" s="6">
        <f>G1143-K1143</f>
        <v>23773.937600000005</v>
      </c>
      <c r="P1143" s="6">
        <f>SQRT(H1143*H1143+L1143*L1143)</f>
        <v>133820.80119323873</v>
      </c>
      <c r="Q1143" s="6">
        <f>(H1143*H1143-L1143*L1143)/(H1143*H1143+L1143*L1143)</f>
        <v>-1.8535268914337419E-2</v>
      </c>
      <c r="R1143"/>
      <c r="S1143"/>
    </row>
    <row r="1144" spans="1:19">
      <c r="A1144" s="1">
        <f>100000*D1144+1000*C1144+B1144</f>
        <v>2599999</v>
      </c>
      <c r="B1144" s="1">
        <v>-1</v>
      </c>
      <c r="C1144" s="1">
        <v>0</v>
      </c>
      <c r="D1144" s="2">
        <v>26</v>
      </c>
      <c r="E1144" s="5">
        <v>495.55</v>
      </c>
      <c r="F1144" s="5">
        <v>76.44</v>
      </c>
      <c r="G1144" s="6">
        <f>E1144*E1144</f>
        <v>245569.80250000002</v>
      </c>
      <c r="H1144" s="6">
        <f>2*E1144*F1144</f>
        <v>75759.683999999994</v>
      </c>
      <c r="I1144" s="5">
        <v>477</v>
      </c>
      <c r="J1144" s="5">
        <v>81.5</v>
      </c>
      <c r="K1144" s="6">
        <f>I1144*I1144</f>
        <v>227529</v>
      </c>
      <c r="L1144" s="6">
        <f>2*I1144*J1144</f>
        <v>77751</v>
      </c>
      <c r="M1144" s="6">
        <f>0.5*(G1144+K1144)</f>
        <v>236549.40125</v>
      </c>
      <c r="N1144" s="5">
        <f>0.5*P1144</f>
        <v>54278.788952913856</v>
      </c>
      <c r="O1144" s="6">
        <f>G1144-K1144</f>
        <v>18040.80250000002</v>
      </c>
      <c r="P1144" s="6">
        <f>SQRT(H1144*H1144+L1144*L1144)</f>
        <v>108557.57790582771</v>
      </c>
      <c r="Q1144" s="6">
        <f>(H1144*H1144-L1144*L1144)/(H1144*H1144+L1144*L1144)</f>
        <v>-2.5939314821405133E-2</v>
      </c>
      <c r="R1144"/>
      <c r="S1144"/>
    </row>
    <row r="1145" spans="1:19">
      <c r="A1145" s="1">
        <f>100000*D1145+1000*C1145+B1145</f>
        <v>2600001</v>
      </c>
      <c r="B1145" s="1">
        <v>1</v>
      </c>
      <c r="C1145" s="1">
        <v>0</v>
      </c>
      <c r="D1145" s="2">
        <v>26</v>
      </c>
      <c r="E1145" s="5">
        <v>477.23</v>
      </c>
      <c r="F1145" s="5">
        <v>70.010000000000005</v>
      </c>
      <c r="G1145" s="6">
        <f>E1145*E1145</f>
        <v>227748.47290000002</v>
      </c>
      <c r="H1145" s="6">
        <f>2*E1145*F1145</f>
        <v>66821.744600000005</v>
      </c>
      <c r="I1145" s="5">
        <v>506.02</v>
      </c>
      <c r="J1145" s="5">
        <v>63.93</v>
      </c>
      <c r="K1145" s="6">
        <f>I1145*I1145</f>
        <v>256056.24039999998</v>
      </c>
      <c r="L1145" s="6">
        <f>2*I1145*J1145</f>
        <v>64699.717199999999</v>
      </c>
      <c r="M1145" s="6">
        <f>0.5*(G1145+K1145)</f>
        <v>241902.35665</v>
      </c>
      <c r="N1145" s="5">
        <f>0.5*P1145</f>
        <v>46505.910799455392</v>
      </c>
      <c r="O1145" s="6">
        <f>G1145-K1145</f>
        <v>-28307.767499999958</v>
      </c>
      <c r="P1145" s="6">
        <f>SQRT(H1145*H1145+L1145*L1145)</f>
        <v>93011.821598910785</v>
      </c>
      <c r="Q1145" s="6">
        <f>(H1145*H1145-L1145*L1145)/(H1145*H1145+L1145*L1145)</f>
        <v>3.2260516375833451E-2</v>
      </c>
      <c r="R1145"/>
      <c r="S1145"/>
    </row>
    <row r="1146" spans="1:19">
      <c r="A1146" s="1">
        <f>100000*D1146+1000*C1146+B1146</f>
        <v>2600002</v>
      </c>
      <c r="B1146" s="1">
        <v>2</v>
      </c>
      <c r="C1146" s="1">
        <v>0</v>
      </c>
      <c r="D1146" s="2">
        <v>26</v>
      </c>
      <c r="E1146" s="5">
        <v>522.65</v>
      </c>
      <c r="F1146" s="5">
        <v>72.680000000000007</v>
      </c>
      <c r="G1146" s="6">
        <f>E1146*E1146</f>
        <v>273163.02249999996</v>
      </c>
      <c r="H1146" s="6">
        <f>2*E1146*F1146</f>
        <v>75972.40400000001</v>
      </c>
      <c r="I1146" s="5">
        <v>470.2</v>
      </c>
      <c r="J1146" s="5">
        <v>84.16</v>
      </c>
      <c r="K1146" s="6">
        <f>I1146*I1146</f>
        <v>221088.03999999998</v>
      </c>
      <c r="L1146" s="6">
        <f>2*I1146*J1146</f>
        <v>79144.063999999998</v>
      </c>
      <c r="M1146" s="6">
        <f>0.5*(G1146+K1146)</f>
        <v>247125.53124999997</v>
      </c>
      <c r="N1146" s="5">
        <f>0.5*P1146</f>
        <v>54853.416110519756</v>
      </c>
      <c r="O1146" s="6">
        <f>G1146-K1146</f>
        <v>52074.982499999984</v>
      </c>
      <c r="P1146" s="6">
        <f>SQRT(H1146*H1146+L1146*L1146)</f>
        <v>109706.83222103951</v>
      </c>
      <c r="Q1146" s="6">
        <f>(H1146*H1146-L1146*L1146)/(H1146*H1146+L1146*L1146)</f>
        <v>-4.0876827501032359E-2</v>
      </c>
      <c r="R1146"/>
      <c r="S1146"/>
    </row>
    <row r="1147" spans="1:19">
      <c r="A1147" s="1">
        <f>100000*D1147+1000*C1147+B1147</f>
        <v>2600004</v>
      </c>
      <c r="B1147" s="1">
        <v>4</v>
      </c>
      <c r="C1147" s="1">
        <v>0</v>
      </c>
      <c r="D1147" s="2">
        <v>26</v>
      </c>
      <c r="E1147" s="5">
        <v>181.51</v>
      </c>
      <c r="F1147" s="5">
        <v>278.51</v>
      </c>
      <c r="G1147" s="6">
        <f>E1147*E1147</f>
        <v>32945.880099999995</v>
      </c>
      <c r="H1147" s="6">
        <f>2*E1147*F1147</f>
        <v>101104.70019999999</v>
      </c>
      <c r="I1147" s="5">
        <v>120.58</v>
      </c>
      <c r="J1147" s="5">
        <v>276.45999999999998</v>
      </c>
      <c r="K1147" s="6">
        <f>I1147*I1147</f>
        <v>14539.536399999999</v>
      </c>
      <c r="L1147" s="6">
        <f>2*I1147*J1147</f>
        <v>66671.093599999993</v>
      </c>
      <c r="M1147" s="6">
        <f>0.5*(G1147+K1147)</f>
        <v>23742.708249999996</v>
      </c>
      <c r="N1147" s="5">
        <f>0.5*P1147</f>
        <v>60554.097971053612</v>
      </c>
      <c r="O1147" s="6">
        <f>G1147-K1147</f>
        <v>18406.343699999998</v>
      </c>
      <c r="P1147" s="6">
        <f>SQRT(H1147*H1147+L1147*L1147)</f>
        <v>121108.19594210722</v>
      </c>
      <c r="Q1147" s="6">
        <f>(H1147*H1147-L1147*L1147)/(H1147*H1147+L1147*L1147)</f>
        <v>0.39388074077777818</v>
      </c>
      <c r="R1147"/>
      <c r="S1147"/>
    </row>
    <row r="1148" spans="1:19">
      <c r="A1148" s="1">
        <f>100000*D1148+1000*C1148+B1148</f>
        <v>2600005</v>
      </c>
      <c r="B1148" s="1">
        <v>5</v>
      </c>
      <c r="C1148" s="1">
        <v>0</v>
      </c>
      <c r="D1148" s="2">
        <v>26</v>
      </c>
      <c r="E1148" s="5">
        <v>338.73</v>
      </c>
      <c r="F1148" s="5">
        <v>257.8</v>
      </c>
      <c r="G1148" s="6">
        <f>E1148*E1148</f>
        <v>114738.01290000002</v>
      </c>
      <c r="H1148" s="6">
        <f>2*E1148*F1148</f>
        <v>174649.18800000002</v>
      </c>
      <c r="I1148" s="5">
        <v>229.6</v>
      </c>
      <c r="J1148" s="5">
        <v>311</v>
      </c>
      <c r="K1148" s="6">
        <f>I1148*I1148</f>
        <v>52716.159999999996</v>
      </c>
      <c r="L1148" s="6">
        <f>2*I1148*J1148</f>
        <v>142811.19999999998</v>
      </c>
      <c r="M1148" s="6">
        <f>0.5*(G1148+K1148)</f>
        <v>83727.086450000003</v>
      </c>
      <c r="N1148" s="5">
        <f>0.5*P1148</f>
        <v>112802.23592032578</v>
      </c>
      <c r="O1148" s="6">
        <f>G1148-K1148</f>
        <v>62021.85290000002</v>
      </c>
      <c r="P1148" s="6">
        <f>SQRT(H1148*H1148+L1148*L1148)</f>
        <v>225604.47184065156</v>
      </c>
      <c r="Q1148" s="6">
        <f>(H1148*H1148-L1148*L1148)/(H1148*H1148+L1148*L1148)</f>
        <v>0.19858194031752741</v>
      </c>
      <c r="R1148"/>
      <c r="S1148"/>
    </row>
    <row r="1149" spans="1:19">
      <c r="A1149" s="1">
        <f>100000*D1149+1000*C1149+B1149</f>
        <v>2600006</v>
      </c>
      <c r="B1149" s="1">
        <v>6</v>
      </c>
      <c r="C1149" s="1">
        <v>0</v>
      </c>
      <c r="D1149" s="2">
        <v>26</v>
      </c>
      <c r="E1149" s="5">
        <v>964.38</v>
      </c>
      <c r="F1149" s="5">
        <v>61.31</v>
      </c>
      <c r="G1149" s="6">
        <f>E1149*E1149</f>
        <v>930028.7844</v>
      </c>
      <c r="H1149" s="6">
        <f>2*E1149*F1149</f>
        <v>118252.27560000001</v>
      </c>
      <c r="I1149" s="5">
        <v>871.44</v>
      </c>
      <c r="J1149" s="5">
        <v>69.34</v>
      </c>
      <c r="K1149" s="6">
        <f>I1149*I1149</f>
        <v>759407.6736000001</v>
      </c>
      <c r="L1149" s="6">
        <f>2*I1149*J1149</f>
        <v>120851.29920000001</v>
      </c>
      <c r="M1149" s="6">
        <f>0.5*(G1149+K1149)</f>
        <v>844718.22900000005</v>
      </c>
      <c r="N1149" s="5">
        <f>0.5*P1149</f>
        <v>84540.873550765784</v>
      </c>
      <c r="O1149" s="6">
        <f>G1149-K1149</f>
        <v>170621.11079999991</v>
      </c>
      <c r="P1149" s="6">
        <f>SQRT(H1149*H1149+L1149*L1149)</f>
        <v>169081.74710153157</v>
      </c>
      <c r="Q1149" s="6">
        <f>(H1149*H1149-L1149*L1149)/(H1149*H1149+L1149*L1149)</f>
        <v>-2.1737161842971333E-2</v>
      </c>
      <c r="R1149"/>
      <c r="S1149"/>
    </row>
    <row r="1150" spans="1:19">
      <c r="A1150" s="1">
        <f>100000*D1150+1000*C1150+B1150</f>
        <v>2601000</v>
      </c>
      <c r="B1150" s="1">
        <v>0</v>
      </c>
      <c r="C1150" s="1">
        <v>1</v>
      </c>
      <c r="D1150" s="2">
        <v>26</v>
      </c>
      <c r="E1150" s="5">
        <v>1727.54</v>
      </c>
      <c r="F1150" s="5">
        <v>26.26</v>
      </c>
      <c r="G1150" s="6">
        <f>E1150*E1150</f>
        <v>2984394.4515999998</v>
      </c>
      <c r="H1150" s="6">
        <f>2*E1150*F1150</f>
        <v>90730.400800000003</v>
      </c>
      <c r="I1150" s="5">
        <v>1697.77</v>
      </c>
      <c r="J1150" s="5">
        <v>26.45</v>
      </c>
      <c r="K1150" s="6">
        <f>I1150*I1150</f>
        <v>2882422.9728999999</v>
      </c>
      <c r="L1150" s="6">
        <f>2*I1150*J1150</f>
        <v>89812.032999999996</v>
      </c>
      <c r="M1150" s="6">
        <f>0.5*(G1150+K1150)</f>
        <v>2933408.7122499999</v>
      </c>
      <c r="N1150" s="5">
        <f>0.5*P1150</f>
        <v>63832.215418473708</v>
      </c>
      <c r="O1150" s="6">
        <f>G1150-K1150</f>
        <v>101971.47869999986</v>
      </c>
      <c r="P1150" s="6">
        <f>SQRT(H1150*H1150+L1150*L1150)</f>
        <v>127664.43083694742</v>
      </c>
      <c r="Q1150" s="6">
        <f>(H1150*H1150-L1150*L1150)/(H1150*H1150+L1150*L1150)</f>
        <v>1.0173165596896176E-2</v>
      </c>
      <c r="R1150"/>
      <c r="S1150"/>
    </row>
    <row r="1151" spans="1:19">
      <c r="A1151" s="1">
        <f>100000*D1151+1000*C1151+B1151</f>
        <v>2602000</v>
      </c>
      <c r="B1151" s="1">
        <v>0</v>
      </c>
      <c r="C1151" s="1">
        <v>2</v>
      </c>
      <c r="D1151" s="2">
        <v>26</v>
      </c>
      <c r="E1151" s="5">
        <v>429.22</v>
      </c>
      <c r="F1151" s="5">
        <v>80.099999999999994</v>
      </c>
      <c r="G1151" s="6">
        <f>E1151*E1151</f>
        <v>184229.80840000001</v>
      </c>
      <c r="H1151" s="6">
        <f>2*E1151*F1151</f>
        <v>68761.043999999994</v>
      </c>
      <c r="I1151" s="5">
        <v>408.64</v>
      </c>
      <c r="J1151" s="5">
        <v>86.46</v>
      </c>
      <c r="K1151" s="6">
        <f>I1151*I1151</f>
        <v>166986.64959999998</v>
      </c>
      <c r="L1151" s="6">
        <f>2*I1151*J1151</f>
        <v>70662.028799999985</v>
      </c>
      <c r="M1151" s="6">
        <f>0.5*(G1151+K1151)</f>
        <v>175608.22899999999</v>
      </c>
      <c r="N1151" s="5">
        <f>0.5*P1151</f>
        <v>49298.081823996872</v>
      </c>
      <c r="O1151" s="6">
        <f>G1151-K1151</f>
        <v>17243.158800000034</v>
      </c>
      <c r="P1151" s="6">
        <f>SQRT(H1151*H1151+L1151*L1151)</f>
        <v>98596.163647993744</v>
      </c>
      <c r="Q1151" s="6">
        <f>(H1151*H1151-L1151*L1151)/(H1151*H1151+L1151*L1151)</f>
        <v>-2.7264231485434033E-2</v>
      </c>
      <c r="R1151"/>
      <c r="S1151"/>
    </row>
    <row r="1152" spans="1:19">
      <c r="A1152" s="1">
        <f>100000*D1152+1000*C1152+B1152</f>
        <v>2603000</v>
      </c>
      <c r="B1152" s="1">
        <v>0</v>
      </c>
      <c r="C1152" s="1">
        <v>3</v>
      </c>
      <c r="D1152" s="2">
        <v>26</v>
      </c>
      <c r="E1152" s="5">
        <v>207.08</v>
      </c>
      <c r="F1152" s="5">
        <v>267.91000000000003</v>
      </c>
      <c r="G1152" s="6">
        <f>E1152*E1152</f>
        <v>42882.126400000008</v>
      </c>
      <c r="H1152" s="6">
        <f>2*E1152*F1152</f>
        <v>110957.60560000001</v>
      </c>
      <c r="I1152" s="5">
        <v>91.87</v>
      </c>
      <c r="J1152" s="5">
        <v>269.02</v>
      </c>
      <c r="K1152" s="6">
        <f>I1152*I1152</f>
        <v>8440.0969000000005</v>
      </c>
      <c r="L1152" s="6">
        <f>2*I1152*J1152</f>
        <v>49429.734799999998</v>
      </c>
      <c r="M1152" s="6">
        <f>0.5*(G1152+K1152)</f>
        <v>25661.111650000006</v>
      </c>
      <c r="N1152" s="5">
        <f>0.5*P1152</f>
        <v>60734.851862179356</v>
      </c>
      <c r="O1152" s="6">
        <f>G1152-K1152</f>
        <v>34442.029500000004</v>
      </c>
      <c r="P1152" s="6">
        <f>SQRT(H1152*H1152+L1152*L1152)</f>
        <v>121469.70372435871</v>
      </c>
      <c r="Q1152" s="6">
        <f>(H1152*H1152-L1152*L1152)/(H1152*H1152+L1152*L1152)</f>
        <v>0.66881503545458787</v>
      </c>
      <c r="R1152"/>
      <c r="S1152"/>
    </row>
    <row r="1153" spans="1:19">
      <c r="A1153" s="1">
        <f>100000*D1153+1000*C1153+B1153</f>
        <v>2604000</v>
      </c>
      <c r="B1153" s="1">
        <v>0</v>
      </c>
      <c r="C1153" s="1">
        <v>4</v>
      </c>
      <c r="D1153" s="2">
        <v>26</v>
      </c>
      <c r="E1153" s="5">
        <v>950.01</v>
      </c>
      <c r="F1153" s="5">
        <v>57.96</v>
      </c>
      <c r="G1153" s="6">
        <f>E1153*E1153</f>
        <v>902519.00009999995</v>
      </c>
      <c r="H1153" s="6">
        <f>2*E1153*F1153</f>
        <v>110125.15919999999</v>
      </c>
      <c r="I1153" s="5">
        <v>886.71</v>
      </c>
      <c r="J1153" s="5">
        <v>63</v>
      </c>
      <c r="K1153" s="6">
        <f>I1153*I1153</f>
        <v>786254.62410000002</v>
      </c>
      <c r="L1153" s="6">
        <f>2*I1153*J1153</f>
        <v>111725.46</v>
      </c>
      <c r="M1153" s="6">
        <f>0.5*(G1153+K1153)</f>
        <v>844386.81209999998</v>
      </c>
      <c r="N1153" s="5">
        <f>0.5*P1153</f>
        <v>78438.0792425416</v>
      </c>
      <c r="O1153" s="6">
        <f>G1153-K1153</f>
        <v>116264.37599999993</v>
      </c>
      <c r="P1153" s="6">
        <f>SQRT(H1153*H1153+L1153*L1153)</f>
        <v>156876.1584850832</v>
      </c>
      <c r="Q1153" s="6">
        <f>(H1153*H1153-L1153*L1153)/(H1153*H1153+L1153*L1153)</f>
        <v>-1.4426081306956579E-2</v>
      </c>
      <c r="R1153"/>
      <c r="S1153"/>
    </row>
    <row r="1154" spans="1:19">
      <c r="A1154" s="1">
        <f>100000*D1154+1000*C1154+B1154</f>
        <v>2606000</v>
      </c>
      <c r="B1154" s="1">
        <v>0</v>
      </c>
      <c r="C1154" s="1">
        <v>6</v>
      </c>
      <c r="D1154" s="2">
        <v>26</v>
      </c>
      <c r="E1154" s="5">
        <v>395.29</v>
      </c>
      <c r="F1154" s="5">
        <v>151.58000000000001</v>
      </c>
      <c r="G1154" s="6">
        <f>E1154*E1154</f>
        <v>156254.18410000001</v>
      </c>
      <c r="H1154" s="6">
        <f>2*E1154*F1154</f>
        <v>119836.11640000001</v>
      </c>
      <c r="I1154" s="5">
        <v>431.86</v>
      </c>
      <c r="J1154" s="5">
        <v>131.51</v>
      </c>
      <c r="K1154" s="6">
        <f>I1154*I1154</f>
        <v>186503.05960000001</v>
      </c>
      <c r="L1154" s="6">
        <f>2*I1154*J1154</f>
        <v>113587.81719999999</v>
      </c>
      <c r="M1154" s="6">
        <f>0.5*(G1154+K1154)</f>
        <v>171378.62185</v>
      </c>
      <c r="N1154" s="5">
        <f>0.5*P1154</f>
        <v>82557.38460321851</v>
      </c>
      <c r="O1154" s="6">
        <f>G1154-K1154</f>
        <v>-30248.875499999995</v>
      </c>
      <c r="P1154" s="6">
        <f>SQRT(H1154*H1154+L1154*L1154)</f>
        <v>165114.76920643702</v>
      </c>
      <c r="Q1154" s="6">
        <f>(H1154*H1154-L1154*L1154)/(H1154*H1154+L1154*L1154)</f>
        <v>5.3497730340652486E-2</v>
      </c>
      <c r="R1154"/>
      <c r="S1154"/>
    </row>
    <row r="1155" spans="1:19">
      <c r="A1155" s="1">
        <f>100000*D1155+1000*C1155+B1155</f>
        <v>2607000</v>
      </c>
      <c r="B1155" s="1">
        <v>0</v>
      </c>
      <c r="C1155" s="1">
        <v>7</v>
      </c>
      <c r="D1155" s="2">
        <v>26</v>
      </c>
      <c r="E1155" s="5">
        <v>445.46</v>
      </c>
      <c r="F1155" s="5">
        <v>162.66</v>
      </c>
      <c r="G1155" s="6">
        <f>E1155*E1155</f>
        <v>198434.61159999997</v>
      </c>
      <c r="H1155" s="6">
        <f>2*E1155*F1155</f>
        <v>144917.0472</v>
      </c>
      <c r="I1155" s="5">
        <v>451.87</v>
      </c>
      <c r="J1155" s="5">
        <v>158.13</v>
      </c>
      <c r="K1155" s="6">
        <f>I1155*I1155</f>
        <v>204186.4969</v>
      </c>
      <c r="L1155" s="6">
        <f>2*I1155*J1155</f>
        <v>142908.4062</v>
      </c>
      <c r="M1155" s="6">
        <f>0.5*(G1155+K1155)</f>
        <v>201310.55424999999</v>
      </c>
      <c r="N1155" s="5">
        <f>0.5*P1155</f>
        <v>101764.1429136403</v>
      </c>
      <c r="O1155" s="6">
        <f>G1155-K1155</f>
        <v>-5751.8853000000236</v>
      </c>
      <c r="P1155" s="6">
        <f>SQRT(H1155*H1155+L1155*L1155)</f>
        <v>203528.2858272806</v>
      </c>
      <c r="Q1155" s="6">
        <f>(H1155*H1155-L1155*L1155)/(H1155*H1155+L1155*L1155)</f>
        <v>1.395667517466871E-2</v>
      </c>
      <c r="R1155"/>
      <c r="S1155"/>
    </row>
    <row r="1156" spans="1:19">
      <c r="A1156" s="1">
        <f>100000*D1156+1000*C1156+B1156</f>
        <v>2608000</v>
      </c>
      <c r="B1156" s="1">
        <v>0</v>
      </c>
      <c r="C1156" s="1">
        <v>8</v>
      </c>
      <c r="D1156" s="2">
        <v>26</v>
      </c>
      <c r="E1156" s="5">
        <v>368.53</v>
      </c>
      <c r="F1156" s="5">
        <v>176.44</v>
      </c>
      <c r="G1156" s="6">
        <f>E1156*E1156</f>
        <v>135814.36089999997</v>
      </c>
      <c r="H1156" s="6">
        <f>2*E1156*F1156</f>
        <v>130046.86639999998</v>
      </c>
      <c r="I1156" s="5">
        <v>300.35000000000002</v>
      </c>
      <c r="J1156" s="5">
        <v>259.20999999999998</v>
      </c>
      <c r="K1156" s="6">
        <f>I1156*I1156</f>
        <v>90210.122500000012</v>
      </c>
      <c r="L1156" s="6">
        <f>2*I1156*J1156</f>
        <v>155707.44699999999</v>
      </c>
      <c r="M1156" s="6">
        <f>0.5*(G1156+K1156)</f>
        <v>113012.24169999998</v>
      </c>
      <c r="N1156" s="5">
        <f>0.5*P1156</f>
        <v>101435.93607755247</v>
      </c>
      <c r="O1156" s="6">
        <f>G1156-K1156</f>
        <v>45604.238399999958</v>
      </c>
      <c r="P1156" s="6">
        <f>SQRT(H1156*H1156+L1156*L1156)</f>
        <v>202871.87215510494</v>
      </c>
      <c r="Q1156" s="6">
        <f>(H1156*H1156-L1156*L1156)/(H1156*H1156+L1156*L1156)</f>
        <v>-0.17816221328761903</v>
      </c>
      <c r="R1156"/>
      <c r="S1156"/>
    </row>
    <row r="1157" spans="1:19">
      <c r="A1157" s="1">
        <f>100000*D1157+1000*C1157+B1157</f>
        <v>2692000</v>
      </c>
      <c r="B1157" s="1">
        <v>0</v>
      </c>
      <c r="C1157" s="1">
        <v>-8</v>
      </c>
      <c r="D1157" s="2">
        <v>27</v>
      </c>
      <c r="E1157" s="5">
        <v>230.21</v>
      </c>
      <c r="F1157" s="5">
        <v>314.39999999999998</v>
      </c>
      <c r="G1157" s="6">
        <f>E1157*E1157</f>
        <v>52996.644100000005</v>
      </c>
      <c r="H1157" s="6">
        <f>2*E1157*F1157</f>
        <v>144756.04799999998</v>
      </c>
      <c r="I1157" s="5">
        <v>175.82</v>
      </c>
      <c r="J1157" s="5">
        <v>314.14999999999998</v>
      </c>
      <c r="K1157" s="6">
        <f>I1157*I1157</f>
        <v>30912.672399999996</v>
      </c>
      <c r="L1157" s="6">
        <f>2*I1157*J1157</f>
        <v>110467.70599999999</v>
      </c>
      <c r="M1157" s="6">
        <f>0.5*(G1157+K1157)</f>
        <v>41954.65825</v>
      </c>
      <c r="N1157" s="5">
        <f>0.5*P1157</f>
        <v>91045.905319076162</v>
      </c>
      <c r="O1157" s="6">
        <f>G1157-K1157</f>
        <v>22083.971700000009</v>
      </c>
      <c r="P1157" s="6">
        <f>SQRT(H1157*H1157+L1157*L1157)</f>
        <v>182091.81063815232</v>
      </c>
      <c r="Q1157" s="6">
        <f>(H1157*H1157-L1157*L1157)/(H1157*H1157+L1157*L1157)</f>
        <v>0.26392877925421254</v>
      </c>
      <c r="R1157"/>
      <c r="S1157"/>
    </row>
    <row r="1158" spans="1:19">
      <c r="A1158" s="1">
        <f>100000*D1158+1000*C1158+B1158</f>
        <v>2693000</v>
      </c>
      <c r="B1158" s="1">
        <v>0</v>
      </c>
      <c r="C1158" s="1">
        <v>-7</v>
      </c>
      <c r="D1158" s="2">
        <v>27</v>
      </c>
      <c r="E1158" s="5">
        <v>179</v>
      </c>
      <c r="F1158" s="5">
        <v>310.98</v>
      </c>
      <c r="G1158" s="6">
        <f>E1158*E1158</f>
        <v>32041</v>
      </c>
      <c r="H1158" s="6">
        <f>2*E1158*F1158</f>
        <v>111330.84000000001</v>
      </c>
      <c r="I1158" s="5">
        <v>169.94</v>
      </c>
      <c r="J1158" s="5">
        <v>282.47000000000003</v>
      </c>
      <c r="K1158" s="6">
        <f>I1158*I1158</f>
        <v>28879.603599999999</v>
      </c>
      <c r="L1158" s="6">
        <f>2*I1158*J1158</f>
        <v>96005.903600000005</v>
      </c>
      <c r="M1158" s="6">
        <f>0.5*(G1158+K1158)</f>
        <v>30460.301800000001</v>
      </c>
      <c r="N1158" s="5">
        <f>0.5*P1158</f>
        <v>73504.573771225449</v>
      </c>
      <c r="O1158" s="6">
        <f>G1158-K1158</f>
        <v>3161.3964000000014</v>
      </c>
      <c r="P1158" s="6">
        <f>SQRT(H1158*H1158+L1158*L1158)</f>
        <v>147009.1475424509</v>
      </c>
      <c r="Q1158" s="6">
        <f>(H1158*H1158-L1158*L1158)/(H1158*H1158+L1158*L1158)</f>
        <v>0.14702332340855509</v>
      </c>
      <c r="R1158"/>
      <c r="S1158"/>
    </row>
    <row r="1159" spans="1:19">
      <c r="A1159" s="1">
        <f>100000*D1159+1000*C1159+B1159</f>
        <v>2694000</v>
      </c>
      <c r="B1159" s="1">
        <v>0</v>
      </c>
      <c r="C1159" s="1">
        <v>-6</v>
      </c>
      <c r="D1159" s="2">
        <v>27</v>
      </c>
      <c r="E1159" s="5">
        <v>182.33</v>
      </c>
      <c r="F1159" s="5">
        <v>278.95999999999998</v>
      </c>
      <c r="G1159" s="6">
        <f>E1159*E1159</f>
        <v>33244.228900000002</v>
      </c>
      <c r="H1159" s="6">
        <f>2*E1159*F1159</f>
        <v>101725.5536</v>
      </c>
      <c r="I1159" s="5">
        <v>197.46</v>
      </c>
      <c r="J1159" s="5">
        <v>278.45</v>
      </c>
      <c r="K1159" s="6">
        <f>I1159*I1159</f>
        <v>38990.4516</v>
      </c>
      <c r="L1159" s="6">
        <f>2*I1159*J1159</f>
        <v>109965.474</v>
      </c>
      <c r="M1159" s="6">
        <f>0.5*(G1159+K1159)</f>
        <v>36117.340250000001</v>
      </c>
      <c r="N1159" s="5">
        <f>0.5*P1159</f>
        <v>74900.757217919949</v>
      </c>
      <c r="O1159" s="6">
        <f>G1159-K1159</f>
        <v>-5746.2226999999984</v>
      </c>
      <c r="P1159" s="6">
        <f>SQRT(H1159*H1159+L1159*L1159)</f>
        <v>149801.5144358399</v>
      </c>
      <c r="Q1159" s="6">
        <f>(H1159*H1159-L1159*L1159)/(H1159*H1159+L1159*L1159)</f>
        <v>-7.7730786052108786E-2</v>
      </c>
      <c r="R1159"/>
      <c r="S1159"/>
    </row>
    <row r="1160" spans="1:19">
      <c r="A1160" s="1">
        <f>100000*D1160+1000*C1160+B1160</f>
        <v>2696000</v>
      </c>
      <c r="B1160" s="1">
        <v>0</v>
      </c>
      <c r="C1160" s="1">
        <v>-4</v>
      </c>
      <c r="D1160" s="2">
        <v>27</v>
      </c>
      <c r="E1160" s="5">
        <v>1205.04</v>
      </c>
      <c r="F1160" s="5">
        <v>45.6</v>
      </c>
      <c r="G1160" s="6">
        <f>E1160*E1160</f>
        <v>1452121.4016</v>
      </c>
      <c r="H1160" s="6">
        <f>2*E1160*F1160</f>
        <v>109899.648</v>
      </c>
      <c r="I1160" s="5">
        <v>1163.56</v>
      </c>
      <c r="J1160" s="5">
        <v>47.29</v>
      </c>
      <c r="K1160" s="6">
        <f>I1160*I1160</f>
        <v>1353871.8735999998</v>
      </c>
      <c r="L1160" s="6">
        <f>2*I1160*J1160</f>
        <v>110049.5048</v>
      </c>
      <c r="M1160" s="6">
        <f>0.5*(G1160+K1160)</f>
        <v>1402996.6376</v>
      </c>
      <c r="N1160" s="5">
        <f>0.5*P1160</f>
        <v>77763.786779659087</v>
      </c>
      <c r="O1160" s="6">
        <f>G1160-K1160</f>
        <v>98249.528000000166</v>
      </c>
      <c r="P1160" s="6">
        <f>SQRT(H1160*H1160+L1160*L1160)</f>
        <v>155527.57355931817</v>
      </c>
      <c r="Q1160" s="6">
        <f>(H1160*H1160-L1160*L1160)/(H1160*H1160+L1160*L1160)</f>
        <v>-1.3626488534124999E-3</v>
      </c>
      <c r="R1160"/>
      <c r="S1160"/>
    </row>
    <row r="1161" spans="1:19">
      <c r="A1161" s="1">
        <f>100000*D1161+1000*C1161+B1161</f>
        <v>2697000</v>
      </c>
      <c r="B1161" s="1">
        <v>0</v>
      </c>
      <c r="C1161" s="1">
        <v>-3</v>
      </c>
      <c r="D1161" s="2">
        <v>27</v>
      </c>
      <c r="E1161" s="5">
        <v>343.03</v>
      </c>
      <c r="F1161" s="5">
        <v>183.68</v>
      </c>
      <c r="G1161" s="6">
        <f>E1161*E1161</f>
        <v>117669.58089999999</v>
      </c>
      <c r="H1161" s="6">
        <f>2*E1161*F1161</f>
        <v>126015.50079999999</v>
      </c>
      <c r="I1161" s="5">
        <v>392.67</v>
      </c>
      <c r="J1161" s="5">
        <v>144.5</v>
      </c>
      <c r="K1161" s="6">
        <f>I1161*I1161</f>
        <v>154189.72890000002</v>
      </c>
      <c r="L1161" s="6">
        <f>2*I1161*J1161</f>
        <v>113481.63</v>
      </c>
      <c r="M1161" s="6">
        <f>0.5*(G1161+K1161)</f>
        <v>135929.65489999999</v>
      </c>
      <c r="N1161" s="5">
        <f>0.5*P1161</f>
        <v>84790.899849765279</v>
      </c>
      <c r="O1161" s="6">
        <f>G1161-K1161</f>
        <v>-36520.14800000003</v>
      </c>
      <c r="P1161" s="6">
        <f>SQRT(H1161*H1161+L1161*L1161)</f>
        <v>169581.79969953056</v>
      </c>
      <c r="Q1161" s="6">
        <f>(H1161*H1161-L1161*L1161)/(H1161*H1161+L1161*L1161)</f>
        <v>0.10438234485633327</v>
      </c>
      <c r="R1161"/>
      <c r="S1161"/>
    </row>
    <row r="1162" spans="1:19">
      <c r="A1162" s="1">
        <f>100000*D1162+1000*C1162+B1162</f>
        <v>2698000</v>
      </c>
      <c r="B1162" s="1">
        <v>0</v>
      </c>
      <c r="C1162" s="1">
        <v>-2</v>
      </c>
      <c r="D1162" s="2">
        <v>27</v>
      </c>
      <c r="E1162" s="5">
        <v>450.86</v>
      </c>
      <c r="F1162" s="5">
        <v>98.45</v>
      </c>
      <c r="G1162" s="6">
        <f>E1162*E1162</f>
        <v>203274.7396</v>
      </c>
      <c r="H1162" s="6">
        <f>2*E1162*F1162</f>
        <v>88774.334000000003</v>
      </c>
      <c r="I1162" s="5">
        <v>436.22</v>
      </c>
      <c r="J1162" s="5">
        <v>103.47</v>
      </c>
      <c r="K1162" s="6">
        <f>I1162*I1162</f>
        <v>190287.88840000003</v>
      </c>
      <c r="L1162" s="6">
        <f>2*I1162*J1162</f>
        <v>90271.366800000003</v>
      </c>
      <c r="M1162" s="6">
        <f>0.5*(G1162+K1162)</f>
        <v>196781.31400000001</v>
      </c>
      <c r="N1162" s="5">
        <f>0.5*P1162</f>
        <v>63304.427256479656</v>
      </c>
      <c r="O1162" s="6">
        <f>G1162-K1162</f>
        <v>12986.851199999976</v>
      </c>
      <c r="P1162" s="6">
        <f>SQRT(H1162*H1162+L1162*L1162)</f>
        <v>126608.85451295931</v>
      </c>
      <c r="Q1162" s="6">
        <f>(H1162*H1162-L1162*L1162)/(H1162*H1162+L1162*L1162)</f>
        <v>-1.6721185084483135E-2</v>
      </c>
      <c r="R1162"/>
      <c r="S1162"/>
    </row>
    <row r="1163" spans="1:19">
      <c r="A1163" s="1">
        <f>100000*D1163+1000*C1163+B1163</f>
        <v>2699000</v>
      </c>
      <c r="B1163" s="1">
        <v>0</v>
      </c>
      <c r="C1163" s="1">
        <v>-1</v>
      </c>
      <c r="D1163" s="2">
        <v>27</v>
      </c>
      <c r="E1163" s="5">
        <v>404.33</v>
      </c>
      <c r="F1163" s="5">
        <v>130.57</v>
      </c>
      <c r="G1163" s="6">
        <f>E1163*E1163</f>
        <v>163482.74889999998</v>
      </c>
      <c r="H1163" s="6">
        <f>2*E1163*F1163</f>
        <v>105586.73619999998</v>
      </c>
      <c r="I1163" s="5">
        <v>382.23</v>
      </c>
      <c r="J1163" s="5">
        <v>111.28</v>
      </c>
      <c r="K1163" s="6">
        <f>I1163*I1163</f>
        <v>146099.77290000001</v>
      </c>
      <c r="L1163" s="6">
        <f>2*I1163*J1163</f>
        <v>85069.108800000002</v>
      </c>
      <c r="M1163" s="6">
        <f>0.5*(G1163+K1163)</f>
        <v>154791.26089999999</v>
      </c>
      <c r="N1163" s="5">
        <f>0.5*P1163</f>
        <v>67796.224329594159</v>
      </c>
      <c r="O1163" s="6">
        <f>G1163-K1163</f>
        <v>17382.975999999966</v>
      </c>
      <c r="P1163" s="6">
        <f>SQRT(H1163*H1163+L1163*L1163)</f>
        <v>135592.44865918832</v>
      </c>
      <c r="Q1163" s="6">
        <f>(H1163*H1163-L1163*L1163)/(H1163*H1163+L1163*L1163)</f>
        <v>0.21276797265991712</v>
      </c>
      <c r="R1163"/>
      <c r="S1163"/>
    </row>
    <row r="1164" spans="1:19">
      <c r="A1164" s="1">
        <f>100000*D1164+1000*C1164+B1164</f>
        <v>2699994</v>
      </c>
      <c r="B1164" s="1">
        <v>-6</v>
      </c>
      <c r="C1164" s="1">
        <v>0</v>
      </c>
      <c r="D1164" s="2">
        <v>27</v>
      </c>
      <c r="E1164" s="5">
        <v>197.23</v>
      </c>
      <c r="F1164" s="5">
        <v>284.37</v>
      </c>
      <c r="G1164" s="6">
        <f>E1164*E1164</f>
        <v>38899.672899999998</v>
      </c>
      <c r="H1164" s="6">
        <f>2*E1164*F1164</f>
        <v>112172.59019999999</v>
      </c>
      <c r="I1164" s="5">
        <v>57.19</v>
      </c>
      <c r="J1164" s="5">
        <v>314.54000000000002</v>
      </c>
      <c r="K1164" s="6">
        <f>I1164*I1164</f>
        <v>3270.6960999999997</v>
      </c>
      <c r="L1164" s="6">
        <f>2*I1164*J1164</f>
        <v>35977.085200000001</v>
      </c>
      <c r="M1164" s="6">
        <f>0.5*(G1164+K1164)</f>
        <v>21085.184499999999</v>
      </c>
      <c r="N1164" s="5">
        <f>0.5*P1164</f>
        <v>58900.425829668653</v>
      </c>
      <c r="O1164" s="6">
        <f>G1164-K1164</f>
        <v>35628.976799999997</v>
      </c>
      <c r="P1164" s="6">
        <f>SQRT(H1164*H1164+L1164*L1164)</f>
        <v>117800.85165933731</v>
      </c>
      <c r="Q1164" s="6">
        <f>(H1164*H1164-L1164*L1164)/(H1164*H1164+L1164*L1164)</f>
        <v>0.81345436797682924</v>
      </c>
      <c r="R1164"/>
      <c r="S1164"/>
    </row>
    <row r="1165" spans="1:19">
      <c r="A1165" s="1">
        <f>100000*D1165+1000*C1165+B1165</f>
        <v>2699995</v>
      </c>
      <c r="B1165" s="1">
        <v>-5</v>
      </c>
      <c r="C1165" s="1">
        <v>0</v>
      </c>
      <c r="D1165" s="2">
        <v>27</v>
      </c>
      <c r="E1165" s="5">
        <v>997.98</v>
      </c>
      <c r="F1165" s="5">
        <v>58.13</v>
      </c>
      <c r="G1165" s="6">
        <f>E1165*E1165</f>
        <v>995964.08040000009</v>
      </c>
      <c r="H1165" s="6">
        <f>2*E1165*F1165</f>
        <v>116025.1548</v>
      </c>
      <c r="I1165" s="5">
        <v>914.73</v>
      </c>
      <c r="J1165" s="5">
        <v>63.87</v>
      </c>
      <c r="K1165" s="6">
        <f>I1165*I1165</f>
        <v>836730.97290000005</v>
      </c>
      <c r="L1165" s="6">
        <f>2*I1165*J1165</f>
        <v>116847.6102</v>
      </c>
      <c r="M1165" s="6">
        <f>0.5*(G1165+K1165)</f>
        <v>916347.52665000013</v>
      </c>
      <c r="N1165" s="5">
        <f>0.5*P1165</f>
        <v>82333.469129836725</v>
      </c>
      <c r="O1165" s="6">
        <f>G1165-K1165</f>
        <v>159233.10750000004</v>
      </c>
      <c r="P1165" s="6">
        <f>SQRT(H1165*H1165+L1165*L1165)</f>
        <v>164666.93825967345</v>
      </c>
      <c r="Q1165" s="6">
        <f>(H1165*H1165-L1165*L1165)/(H1165*H1165+L1165*L1165)</f>
        <v>-7.063472117527979E-3</v>
      </c>
      <c r="R1165"/>
      <c r="S1165"/>
    </row>
    <row r="1166" spans="1:19">
      <c r="A1166" s="1">
        <f>100000*D1166+1000*C1166+B1166</f>
        <v>2699996</v>
      </c>
      <c r="B1166" s="1">
        <v>-4</v>
      </c>
      <c r="C1166" s="1">
        <v>0</v>
      </c>
      <c r="D1166" s="2">
        <v>27</v>
      </c>
      <c r="E1166" s="5">
        <v>256.97000000000003</v>
      </c>
      <c r="F1166" s="5">
        <v>259.38</v>
      </c>
      <c r="G1166" s="6">
        <f>E1166*E1166</f>
        <v>66033.580900000015</v>
      </c>
      <c r="H1166" s="6">
        <f>2*E1166*F1166</f>
        <v>133305.75720000002</v>
      </c>
      <c r="I1166" s="5">
        <v>129.66</v>
      </c>
      <c r="J1166" s="5">
        <v>260.06</v>
      </c>
      <c r="K1166" s="6">
        <f>I1166*I1166</f>
        <v>16811.7156</v>
      </c>
      <c r="L1166" s="6">
        <f>2*I1166*J1166</f>
        <v>67438.7592</v>
      </c>
      <c r="M1166" s="6">
        <f>0.5*(G1166+K1166)</f>
        <v>41422.648250000006</v>
      </c>
      <c r="N1166" s="5">
        <f>0.5*P1166</f>
        <v>74696.738792769494</v>
      </c>
      <c r="O1166" s="6">
        <f>G1166-K1166</f>
        <v>49221.865300000019</v>
      </c>
      <c r="P1166" s="6">
        <f>SQRT(H1166*H1166+L1166*L1166)</f>
        <v>149393.47758553899</v>
      </c>
      <c r="Q1166" s="6">
        <f>(H1166*H1166-L1166*L1166)/(H1166*H1166+L1166*L1166)</f>
        <v>0.59244533915364295</v>
      </c>
      <c r="R1166"/>
      <c r="S1166"/>
    </row>
    <row r="1167" spans="1:19">
      <c r="A1167" s="1">
        <f>100000*D1167+1000*C1167+B1167</f>
        <v>2699997</v>
      </c>
      <c r="B1167" s="1">
        <v>-3</v>
      </c>
      <c r="C1167" s="1">
        <v>0</v>
      </c>
      <c r="D1167" s="2">
        <v>27</v>
      </c>
      <c r="E1167" s="5">
        <v>798.96</v>
      </c>
      <c r="F1167" s="5">
        <v>57.49</v>
      </c>
      <c r="G1167" s="6">
        <f>E1167*E1167</f>
        <v>638337.08160000003</v>
      </c>
      <c r="H1167" s="6">
        <f>2*E1167*F1167</f>
        <v>91864.420800000007</v>
      </c>
      <c r="I1167" s="5">
        <v>777.91</v>
      </c>
      <c r="J1167" s="5">
        <v>59.77</v>
      </c>
      <c r="K1167" s="6">
        <f>I1167*I1167</f>
        <v>605143.96809999994</v>
      </c>
      <c r="L1167" s="6">
        <f>2*I1167*J1167</f>
        <v>92991.361399999994</v>
      </c>
      <c r="M1167" s="6">
        <f>0.5*(G1167+K1167)</f>
        <v>621740.52484999993</v>
      </c>
      <c r="N1167" s="5">
        <f>0.5*P1167</f>
        <v>65357.603046518016</v>
      </c>
      <c r="O1167" s="6">
        <f>G1167-K1167</f>
        <v>33193.113500000094</v>
      </c>
      <c r="P1167" s="6">
        <f>SQRT(H1167*H1167+L1167*L1167)</f>
        <v>130715.20609303603</v>
      </c>
      <c r="Q1167" s="6">
        <f>(H1167*H1167-L1167*L1167)/(H1167*H1167+L1167*L1167)</f>
        <v>-1.2192193343597984E-2</v>
      </c>
      <c r="R1167"/>
      <c r="S1167"/>
    </row>
    <row r="1168" spans="1:19">
      <c r="A1168" s="1">
        <f>100000*D1168+1000*C1168+B1168</f>
        <v>2699998</v>
      </c>
      <c r="B1168" s="1">
        <v>-2</v>
      </c>
      <c r="C1168" s="1">
        <v>0</v>
      </c>
      <c r="D1168" s="2">
        <v>27</v>
      </c>
      <c r="E1168" s="5">
        <v>269.63</v>
      </c>
      <c r="F1168" s="5">
        <v>221.92</v>
      </c>
      <c r="G1168" s="6">
        <f>E1168*E1168</f>
        <v>72700.336899999995</v>
      </c>
      <c r="H1168" s="6">
        <f>2*E1168*F1168</f>
        <v>119672.57919999999</v>
      </c>
      <c r="I1168" s="5">
        <v>174.19</v>
      </c>
      <c r="J1168" s="5">
        <v>254.27</v>
      </c>
      <c r="K1168" s="6">
        <f>I1168*I1168</f>
        <v>30342.1561</v>
      </c>
      <c r="L1168" s="6">
        <f>2*I1168*J1168</f>
        <v>88582.582600000009</v>
      </c>
      <c r="M1168" s="6">
        <f>0.5*(G1168+K1168)</f>
        <v>51521.246499999994</v>
      </c>
      <c r="N1168" s="5">
        <f>0.5*P1168</f>
        <v>74445.282175007727</v>
      </c>
      <c r="O1168" s="6">
        <f>G1168-K1168</f>
        <v>42358.180799999995</v>
      </c>
      <c r="P1168" s="6">
        <f>SQRT(H1168*H1168+L1168*L1168)</f>
        <v>148890.56435001545</v>
      </c>
      <c r="Q1168" s="6">
        <f>(H1168*H1168-L1168*L1168)/(H1168*H1168+L1168*L1168)</f>
        <v>0.29206673588369803</v>
      </c>
      <c r="R1168"/>
      <c r="S1168"/>
    </row>
    <row r="1169" spans="1:19">
      <c r="A1169" s="1">
        <f>100000*D1169+1000*C1169+B1169</f>
        <v>2699999</v>
      </c>
      <c r="B1169" s="1">
        <v>-1</v>
      </c>
      <c r="C1169" s="1">
        <v>0</v>
      </c>
      <c r="D1169" s="2">
        <v>27</v>
      </c>
      <c r="E1169" s="5">
        <v>256.10000000000002</v>
      </c>
      <c r="F1169" s="5">
        <v>275.39</v>
      </c>
      <c r="G1169" s="6">
        <f>E1169*E1169</f>
        <v>65587.210000000006</v>
      </c>
      <c r="H1169" s="6">
        <f>2*E1169*F1169</f>
        <v>141054.758</v>
      </c>
      <c r="I1169" s="5">
        <v>146.44999999999999</v>
      </c>
      <c r="J1169" s="5">
        <v>267.97000000000003</v>
      </c>
      <c r="K1169" s="6">
        <f>I1169*I1169</f>
        <v>21447.602499999997</v>
      </c>
      <c r="L1169" s="6">
        <f>2*I1169*J1169</f>
        <v>78488.413</v>
      </c>
      <c r="M1169" s="6">
        <f>0.5*(G1169+K1169)</f>
        <v>43517.40625</v>
      </c>
      <c r="N1169" s="5">
        <f>0.5*P1169</f>
        <v>80710.71138593863</v>
      </c>
      <c r="O1169" s="6">
        <f>G1169-K1169</f>
        <v>44139.607500000013</v>
      </c>
      <c r="P1169" s="6">
        <f>SQRT(H1169*H1169+L1169*L1169)</f>
        <v>161421.42277187726</v>
      </c>
      <c r="Q1169" s="6">
        <f>(H1169*H1169-L1169*L1169)/(H1169*H1169+L1169*L1169)</f>
        <v>0.52715505579684685</v>
      </c>
      <c r="R1169"/>
      <c r="S1169"/>
    </row>
    <row r="1170" spans="1:19">
      <c r="A1170" s="1">
        <f>100000*D1170+1000*C1170+B1170</f>
        <v>2700000</v>
      </c>
      <c r="B1170" s="1">
        <v>0</v>
      </c>
      <c r="C1170" s="1">
        <v>0</v>
      </c>
      <c r="D1170" s="2">
        <v>27</v>
      </c>
      <c r="E1170" s="5">
        <v>25.68</v>
      </c>
      <c r="F1170" s="5">
        <v>224.24</v>
      </c>
      <c r="G1170" s="6">
        <f>E1170*E1170</f>
        <v>659.4624</v>
      </c>
      <c r="H1170" s="6">
        <f>2*E1170*F1170</f>
        <v>11516.966400000001</v>
      </c>
      <c r="I1170" s="5">
        <v>118.09</v>
      </c>
      <c r="J1170" s="5">
        <v>224.9</v>
      </c>
      <c r="K1170" s="6">
        <f>I1170*I1170</f>
        <v>13945.248100000001</v>
      </c>
      <c r="L1170" s="6">
        <f>2*I1170*J1170</f>
        <v>53116.882000000005</v>
      </c>
      <c r="M1170" s="6">
        <f>0.5*(G1170+K1170)</f>
        <v>7302.3552500000005</v>
      </c>
      <c r="N1170" s="5">
        <f>0.5*P1170</f>
        <v>27175.557346909438</v>
      </c>
      <c r="O1170" s="6">
        <f>G1170-K1170</f>
        <v>-13285.7857</v>
      </c>
      <c r="P1170" s="6">
        <f>SQRT(H1170*H1170+L1170*L1170)</f>
        <v>54351.114693818876</v>
      </c>
      <c r="Q1170" s="6">
        <f>(H1170*H1170-L1170*L1170)/(H1170*H1170+L1170*L1170)</f>
        <v>-0.91019732275802956</v>
      </c>
      <c r="R1170"/>
      <c r="S1170"/>
    </row>
    <row r="1171" spans="1:19">
      <c r="A1171" s="1">
        <f>100000*D1171+1000*C1171+B1171</f>
        <v>2700001</v>
      </c>
      <c r="B1171" s="1">
        <v>1</v>
      </c>
      <c r="C1171" s="1">
        <v>0</v>
      </c>
      <c r="D1171" s="2">
        <v>27</v>
      </c>
      <c r="E1171" s="5">
        <v>209.17</v>
      </c>
      <c r="F1171" s="5">
        <v>248.03</v>
      </c>
      <c r="G1171" s="6">
        <f>E1171*E1171</f>
        <v>43752.088899999995</v>
      </c>
      <c r="H1171" s="6">
        <f>2*E1171*F1171</f>
        <v>103760.87019999999</v>
      </c>
      <c r="I1171" s="5">
        <v>217.2</v>
      </c>
      <c r="J1171" s="5">
        <v>245.06</v>
      </c>
      <c r="K1171" s="6">
        <f>I1171*I1171</f>
        <v>47175.839999999997</v>
      </c>
      <c r="L1171" s="6">
        <f>2*I1171*J1171</f>
        <v>106454.064</v>
      </c>
      <c r="M1171" s="6">
        <f>0.5*(G1171+K1171)</f>
        <v>45463.964449999999</v>
      </c>
      <c r="N1171" s="5">
        <f>0.5*P1171</f>
        <v>74328.302023484546</v>
      </c>
      <c r="O1171" s="6">
        <f>G1171-K1171</f>
        <v>-3423.7511000000013</v>
      </c>
      <c r="P1171" s="6">
        <f>SQRT(H1171*H1171+L1171*L1171)</f>
        <v>148656.60404696909</v>
      </c>
      <c r="Q1171" s="6">
        <f>(H1171*H1171-L1171*L1171)/(H1171*H1171+L1171*L1171)</f>
        <v>-2.5619034427083229E-2</v>
      </c>
      <c r="R1171"/>
      <c r="S1171"/>
    </row>
    <row r="1172" spans="1:19">
      <c r="A1172" s="1">
        <f>100000*D1172+1000*C1172+B1172</f>
        <v>2700002</v>
      </c>
      <c r="B1172" s="1">
        <v>2</v>
      </c>
      <c r="C1172" s="1">
        <v>0</v>
      </c>
      <c r="D1172" s="2">
        <v>27</v>
      </c>
      <c r="E1172" s="5">
        <v>246.96</v>
      </c>
      <c r="F1172" s="5">
        <v>273.08999999999997</v>
      </c>
      <c r="G1172" s="6">
        <f>E1172*E1172</f>
        <v>60989.241600000001</v>
      </c>
      <c r="H1172" s="6">
        <f>2*E1172*F1172</f>
        <v>134884.6128</v>
      </c>
      <c r="I1172" s="5">
        <v>230.34</v>
      </c>
      <c r="J1172" s="5">
        <v>274.11</v>
      </c>
      <c r="K1172" s="6">
        <f>I1172*I1172</f>
        <v>53056.515599999999</v>
      </c>
      <c r="L1172" s="6">
        <f>2*I1172*J1172</f>
        <v>126276.99480000001</v>
      </c>
      <c r="M1172" s="6">
        <f>0.5*(G1172+K1172)</f>
        <v>57022.878599999996</v>
      </c>
      <c r="N1172" s="5">
        <f>0.5*P1172</f>
        <v>92384.709484206789</v>
      </c>
      <c r="O1172" s="6">
        <f>G1172-K1172</f>
        <v>7932.7260000000024</v>
      </c>
      <c r="P1172" s="6">
        <f>SQRT(H1172*H1172+L1172*L1172)</f>
        <v>184769.41896841358</v>
      </c>
      <c r="Q1172" s="6">
        <f>(H1172*H1172-L1172*L1172)/(H1172*H1172+L1172*L1172)</f>
        <v>6.5846414587135652E-2</v>
      </c>
      <c r="R1172"/>
      <c r="S1172"/>
    </row>
    <row r="1173" spans="1:19">
      <c r="A1173" s="1">
        <f>100000*D1173+1000*C1173+B1173</f>
        <v>2700003</v>
      </c>
      <c r="B1173" s="1">
        <v>3</v>
      </c>
      <c r="C1173" s="1">
        <v>0</v>
      </c>
      <c r="D1173" s="2">
        <v>27</v>
      </c>
      <c r="E1173" s="5">
        <v>832.32</v>
      </c>
      <c r="F1173" s="5">
        <v>47.51</v>
      </c>
      <c r="G1173" s="6">
        <f>E1173*E1173</f>
        <v>692756.58240000007</v>
      </c>
      <c r="H1173" s="6">
        <f>2*E1173*F1173</f>
        <v>79087.046400000007</v>
      </c>
      <c r="I1173" s="5">
        <v>812.08</v>
      </c>
      <c r="J1173" s="5">
        <v>48.75</v>
      </c>
      <c r="K1173" s="6">
        <f>I1173*I1173</f>
        <v>659473.92640000011</v>
      </c>
      <c r="L1173" s="6">
        <f>2*I1173*J1173</f>
        <v>79177.8</v>
      </c>
      <c r="M1173" s="6">
        <f>0.5*(G1173+K1173)</f>
        <v>676115.25440000009</v>
      </c>
      <c r="N1173" s="5">
        <f>0.5*P1173</f>
        <v>55955.082256028705</v>
      </c>
      <c r="O1173" s="6">
        <f>G1173-K1173</f>
        <v>33282.655999999959</v>
      </c>
      <c r="P1173" s="6">
        <f>SQRT(H1173*H1173+L1173*L1173)</f>
        <v>111910.16451205741</v>
      </c>
      <c r="Q1173" s="6">
        <f>(H1173*H1173-L1173*L1173)/(H1173*H1173+L1173*L1173)</f>
        <v>-1.1468569581016693E-3</v>
      </c>
      <c r="R1173"/>
      <c r="S1173"/>
    </row>
    <row r="1174" spans="1:19">
      <c r="A1174" s="1">
        <f>100000*D1174+1000*C1174+B1174</f>
        <v>2700004</v>
      </c>
      <c r="B1174" s="1">
        <v>4</v>
      </c>
      <c r="C1174" s="1">
        <v>0</v>
      </c>
      <c r="D1174" s="2">
        <v>27</v>
      </c>
      <c r="E1174" s="5">
        <v>207.74</v>
      </c>
      <c r="F1174" s="5">
        <v>308.39</v>
      </c>
      <c r="G1174" s="6">
        <f>E1174*E1174</f>
        <v>43155.907600000006</v>
      </c>
      <c r="H1174" s="6">
        <f>2*E1174*F1174</f>
        <v>128129.8772</v>
      </c>
      <c r="I1174" s="5">
        <v>132.31</v>
      </c>
      <c r="J1174" s="5">
        <v>307.74</v>
      </c>
      <c r="K1174" s="6">
        <f>I1174*I1174</f>
        <v>17505.936099999999</v>
      </c>
      <c r="L1174" s="6">
        <f>2*I1174*J1174</f>
        <v>81434.158800000005</v>
      </c>
      <c r="M1174" s="6">
        <f>0.5*(G1174+K1174)</f>
        <v>30330.921850000002</v>
      </c>
      <c r="N1174" s="5">
        <f>0.5*P1174</f>
        <v>75909.135897385073</v>
      </c>
      <c r="O1174" s="6">
        <f>G1174-K1174</f>
        <v>25649.971500000007</v>
      </c>
      <c r="P1174" s="6">
        <f>SQRT(H1174*H1174+L1174*L1174)</f>
        <v>151818.27179477015</v>
      </c>
      <c r="Q1174" s="6">
        <f>(H1174*H1174-L1174*L1174)/(H1174*H1174+L1174*L1174)</f>
        <v>0.42456650475951357</v>
      </c>
      <c r="R1174"/>
      <c r="S1174"/>
    </row>
    <row r="1175" spans="1:19">
      <c r="A1175" s="1">
        <f>100000*D1175+1000*C1175+B1175</f>
        <v>2700005</v>
      </c>
      <c r="B1175" s="1">
        <v>5</v>
      </c>
      <c r="C1175" s="1">
        <v>0</v>
      </c>
      <c r="D1175" s="2">
        <v>27</v>
      </c>
      <c r="E1175" s="5">
        <v>1000.64</v>
      </c>
      <c r="F1175" s="5">
        <v>57.79</v>
      </c>
      <c r="G1175" s="6">
        <f>E1175*E1175</f>
        <v>1001280.4096</v>
      </c>
      <c r="H1175" s="6">
        <f>2*E1175*F1175</f>
        <v>115653.9712</v>
      </c>
      <c r="I1175" s="5">
        <v>1060.95</v>
      </c>
      <c r="J1175" s="5">
        <v>53.37</v>
      </c>
      <c r="K1175" s="6">
        <f>I1175*I1175</f>
        <v>1125614.9025000001</v>
      </c>
      <c r="L1175" s="6">
        <f>2*I1175*J1175</f>
        <v>113245.803</v>
      </c>
      <c r="M1175" s="6">
        <f>0.5*(G1175+K1175)</f>
        <v>1063447.6560500001</v>
      </c>
      <c r="N1175" s="5">
        <f>0.5*P1175</f>
        <v>80932.769864013113</v>
      </c>
      <c r="O1175" s="6">
        <f>G1175-K1175</f>
        <v>-124334.49290000007</v>
      </c>
      <c r="P1175" s="6">
        <f>SQRT(H1175*H1175+L1175*L1175)</f>
        <v>161865.53972802623</v>
      </c>
      <c r="Q1175" s="6">
        <f>(H1175*H1175-L1175*L1175)/(H1175*H1175+L1175*L1175)</f>
        <v>2.1038917084264142E-2</v>
      </c>
      <c r="R1175"/>
      <c r="S1175"/>
    </row>
    <row r="1176" spans="1:19">
      <c r="A1176" s="1">
        <f>100000*D1176+1000*C1176+B1176</f>
        <v>2700006</v>
      </c>
      <c r="B1176" s="1">
        <v>6</v>
      </c>
      <c r="C1176" s="1">
        <v>0</v>
      </c>
      <c r="D1176" s="2">
        <v>27</v>
      </c>
      <c r="E1176" s="5">
        <v>236.04</v>
      </c>
      <c r="F1176" s="5">
        <v>284.01</v>
      </c>
      <c r="G1176" s="6">
        <f>E1176*E1176</f>
        <v>55714.881599999993</v>
      </c>
      <c r="H1176" s="6">
        <f>2*E1176*F1176</f>
        <v>134075.44079999998</v>
      </c>
      <c r="I1176" s="5">
        <v>287.88</v>
      </c>
      <c r="J1176" s="5">
        <v>275.07</v>
      </c>
      <c r="K1176" s="6">
        <f>I1176*I1176</f>
        <v>82874.89439999999</v>
      </c>
      <c r="L1176" s="6">
        <f>2*I1176*J1176</f>
        <v>158374.30319999999</v>
      </c>
      <c r="M1176" s="6">
        <f>0.5*(G1176+K1176)</f>
        <v>69294.887999999992</v>
      </c>
      <c r="N1176" s="5">
        <f>0.5*P1176</f>
        <v>103752.88398377153</v>
      </c>
      <c r="O1176" s="6">
        <f>G1176-K1176</f>
        <v>-27160.012799999997</v>
      </c>
      <c r="P1176" s="6">
        <f>SQRT(H1176*H1176+L1176*L1176)</f>
        <v>207505.76796754307</v>
      </c>
      <c r="Q1176" s="6">
        <f>(H1176*H1176-L1176*L1176)/(H1176*H1176+L1176*L1176)</f>
        <v>-0.16503529770499609</v>
      </c>
      <c r="R1176"/>
      <c r="S1176"/>
    </row>
    <row r="1177" spans="1:19">
      <c r="A1177" s="1">
        <f>100000*D1177+1000*C1177+B1177</f>
        <v>2701000</v>
      </c>
      <c r="B1177" s="1">
        <v>0</v>
      </c>
      <c r="C1177" s="1">
        <v>1</v>
      </c>
      <c r="D1177" s="2">
        <v>27</v>
      </c>
      <c r="E1177" s="5">
        <v>380.75</v>
      </c>
      <c r="F1177" s="5">
        <v>112.82</v>
      </c>
      <c r="G1177" s="6">
        <f>E1177*E1177</f>
        <v>144970.5625</v>
      </c>
      <c r="H1177" s="6">
        <f>2*E1177*F1177</f>
        <v>85912.43</v>
      </c>
      <c r="I1177" s="5">
        <v>276.99</v>
      </c>
      <c r="J1177" s="5">
        <v>258.95999999999998</v>
      </c>
      <c r="K1177" s="6">
        <f>I1177*I1177</f>
        <v>76723.460100000011</v>
      </c>
      <c r="L1177" s="6">
        <f>2*I1177*J1177</f>
        <v>143458.66079999998</v>
      </c>
      <c r="M1177" s="6">
        <f>0.5*(G1177+K1177)</f>
        <v>110847.01130000001</v>
      </c>
      <c r="N1177" s="5">
        <f>0.5*P1177</f>
        <v>83608.212794907828</v>
      </c>
      <c r="O1177" s="6">
        <f>G1177-K1177</f>
        <v>68247.102399999989</v>
      </c>
      <c r="P1177" s="6">
        <f>SQRT(H1177*H1177+L1177*L1177)</f>
        <v>167216.42558981566</v>
      </c>
      <c r="Q1177" s="6">
        <f>(H1177*H1177-L1177*L1177)/(H1177*H1177+L1177*L1177)</f>
        <v>-0.47206053216937571</v>
      </c>
      <c r="R1177"/>
      <c r="S1177"/>
    </row>
    <row r="1178" spans="1:19">
      <c r="A1178" s="1">
        <f>100000*D1178+1000*C1178+B1178</f>
        <v>2702000</v>
      </c>
      <c r="B1178" s="1">
        <v>0</v>
      </c>
      <c r="C1178" s="1">
        <v>2</v>
      </c>
      <c r="D1178" s="2">
        <v>27</v>
      </c>
      <c r="E1178" s="5">
        <v>430.8</v>
      </c>
      <c r="F1178" s="5">
        <v>126.12</v>
      </c>
      <c r="G1178" s="6">
        <f>E1178*E1178</f>
        <v>185588.64</v>
      </c>
      <c r="H1178" s="6">
        <f>2*E1178*F1178</f>
        <v>108664.99200000001</v>
      </c>
      <c r="I1178" s="5">
        <v>427.51</v>
      </c>
      <c r="J1178" s="5">
        <v>127.47</v>
      </c>
      <c r="K1178" s="6">
        <f>I1178*I1178</f>
        <v>182764.80009999999</v>
      </c>
      <c r="L1178" s="6">
        <f>2*I1178*J1178</f>
        <v>108989.39939999999</v>
      </c>
      <c r="M1178" s="6">
        <f>0.5*(G1178+K1178)</f>
        <v>184176.72005</v>
      </c>
      <c r="N1178" s="5">
        <f>0.5*P1178</f>
        <v>76952.53353193251</v>
      </c>
      <c r="O1178" s="6">
        <f>G1178-K1178</f>
        <v>2823.8399000000209</v>
      </c>
      <c r="P1178" s="6">
        <f>SQRT(H1178*H1178+L1178*L1178)</f>
        <v>153905.06706386502</v>
      </c>
      <c r="Q1178" s="6">
        <f>(H1178*H1178-L1178*L1178)/(H1178*H1178+L1178*L1178)</f>
        <v>-2.9809339222917532E-3</v>
      </c>
      <c r="R1178"/>
      <c r="S1178"/>
    </row>
    <row r="1179" spans="1:19">
      <c r="A1179" s="1">
        <f>100000*D1179+1000*C1179+B1179</f>
        <v>2703000</v>
      </c>
      <c r="B1179" s="1">
        <v>0</v>
      </c>
      <c r="C1179" s="1">
        <v>3</v>
      </c>
      <c r="D1179" s="2">
        <v>27</v>
      </c>
      <c r="E1179" s="5">
        <v>354.69</v>
      </c>
      <c r="F1179" s="5">
        <v>141.93</v>
      </c>
      <c r="G1179" s="6">
        <f>E1179*E1179</f>
        <v>125804.9961</v>
      </c>
      <c r="H1179" s="6">
        <f>2*E1179*F1179</f>
        <v>100682.3034</v>
      </c>
      <c r="I1179" s="5">
        <v>334.13</v>
      </c>
      <c r="J1179" s="5">
        <v>159.9</v>
      </c>
      <c r="K1179" s="6">
        <f>I1179*I1179</f>
        <v>111642.8569</v>
      </c>
      <c r="L1179" s="6">
        <f>2*I1179*J1179</f>
        <v>106854.774</v>
      </c>
      <c r="M1179" s="6">
        <f>0.5*(G1179+K1179)</f>
        <v>118723.9265</v>
      </c>
      <c r="N1179" s="5">
        <f>0.5*P1179</f>
        <v>73407.882656634247</v>
      </c>
      <c r="O1179" s="6">
        <f>G1179-K1179</f>
        <v>14162.139200000005</v>
      </c>
      <c r="P1179" s="6">
        <f>SQRT(H1179*H1179+L1179*L1179)</f>
        <v>146815.76531326849</v>
      </c>
      <c r="Q1179" s="6">
        <f>(H1179*H1179-L1179*L1179)/(H1179*H1179+L1179*L1179)</f>
        <v>-5.9430493962110607E-2</v>
      </c>
      <c r="R1179"/>
      <c r="S1179"/>
    </row>
    <row r="1180" spans="1:19">
      <c r="A1180" s="1">
        <f>100000*D1180+1000*C1180+B1180</f>
        <v>2704000</v>
      </c>
      <c r="B1180" s="1">
        <v>0</v>
      </c>
      <c r="C1180" s="1">
        <v>4</v>
      </c>
      <c r="D1180" s="2">
        <v>27</v>
      </c>
      <c r="E1180" s="5">
        <v>1173.07</v>
      </c>
      <c r="F1180" s="5">
        <v>35.619999999999997</v>
      </c>
      <c r="G1180" s="6">
        <f>E1180*E1180</f>
        <v>1376093.2248999998</v>
      </c>
      <c r="H1180" s="6">
        <f>2*E1180*F1180</f>
        <v>83569.506799999988</v>
      </c>
      <c r="I1180" s="5">
        <v>1148.1600000000001</v>
      </c>
      <c r="J1180" s="5">
        <v>36.28</v>
      </c>
      <c r="K1180" s="6">
        <f>I1180*I1180</f>
        <v>1318271.3856000002</v>
      </c>
      <c r="L1180" s="6">
        <f>2*I1180*J1180</f>
        <v>83310.489600000015</v>
      </c>
      <c r="M1180" s="6">
        <f>0.5*(G1180+K1180)</f>
        <v>1347182.30525</v>
      </c>
      <c r="N1180" s="5">
        <f>0.5*P1180</f>
        <v>59001.059617999563</v>
      </c>
      <c r="O1180" s="6">
        <f>G1180-K1180</f>
        <v>57821.839299999643</v>
      </c>
      <c r="P1180" s="6">
        <f>SQRT(H1180*H1180+L1180*L1180)</f>
        <v>118002.11923599913</v>
      </c>
      <c r="Q1180" s="6">
        <f>(H1180*H1180-L1180*L1180)/(H1180*H1180+L1180*L1180)</f>
        <v>3.1042255704653741E-3</v>
      </c>
      <c r="R1180"/>
      <c r="S1180"/>
    </row>
    <row r="1181" spans="1:19">
      <c r="A1181" s="1">
        <f>100000*D1181+1000*C1181+B1181</f>
        <v>2706000</v>
      </c>
      <c r="B1181" s="1">
        <v>0</v>
      </c>
      <c r="C1181" s="1">
        <v>6</v>
      </c>
      <c r="D1181" s="2">
        <v>27</v>
      </c>
      <c r="E1181" s="5">
        <v>246.21</v>
      </c>
      <c r="F1181" s="5">
        <v>308.29000000000002</v>
      </c>
      <c r="G1181" s="6">
        <f>E1181*E1181</f>
        <v>60619.364100000006</v>
      </c>
      <c r="H1181" s="6">
        <f>2*E1181*F1181</f>
        <v>151808.1618</v>
      </c>
      <c r="I1181" s="5">
        <v>294.08</v>
      </c>
      <c r="J1181" s="5">
        <v>308.11</v>
      </c>
      <c r="K1181" s="6">
        <f>I1181*I1181</f>
        <v>86483.046399999992</v>
      </c>
      <c r="L1181" s="6">
        <f>2*I1181*J1181</f>
        <v>181217.97759999998</v>
      </c>
      <c r="M1181" s="6">
        <f>0.5*(G1181+K1181)</f>
        <v>73551.205249999999</v>
      </c>
      <c r="N1181" s="5">
        <f>0.5*P1181</f>
        <v>118200.75443343105</v>
      </c>
      <c r="O1181" s="6">
        <f>G1181-K1181</f>
        <v>-25863.682299999986</v>
      </c>
      <c r="P1181" s="6">
        <f>SQRT(H1181*H1181+L1181*L1181)</f>
        <v>236401.5088668621</v>
      </c>
      <c r="Q1181" s="6">
        <f>(H1181*H1181-L1181*L1181)/(H1181*H1181+L1181*L1181)</f>
        <v>-0.1752548877275929</v>
      </c>
      <c r="R1181"/>
      <c r="S1181"/>
    </row>
    <row r="1182" spans="1:19">
      <c r="A1182" s="1">
        <f>100000*D1182+1000*C1182+B1182</f>
        <v>2708000</v>
      </c>
      <c r="B1182" s="1">
        <v>0</v>
      </c>
      <c r="C1182" s="1">
        <v>8</v>
      </c>
      <c r="D1182" s="2">
        <v>27</v>
      </c>
      <c r="E1182" s="5">
        <v>31.03</v>
      </c>
      <c r="F1182" s="5">
        <v>285.26</v>
      </c>
      <c r="G1182" s="6">
        <f>E1182*E1182</f>
        <v>962.86090000000002</v>
      </c>
      <c r="H1182" s="6">
        <f>2*E1182*F1182</f>
        <v>17703.2356</v>
      </c>
      <c r="I1182" s="5">
        <v>97.07</v>
      </c>
      <c r="J1182" s="5">
        <v>283.58999999999997</v>
      </c>
      <c r="K1182" s="6">
        <f>I1182*I1182</f>
        <v>9422.584899999998</v>
      </c>
      <c r="L1182" s="6">
        <f>2*I1182*J1182</f>
        <v>55056.162599999989</v>
      </c>
      <c r="M1182" s="6">
        <f>0.5*(G1182+K1182)</f>
        <v>5192.7228999999988</v>
      </c>
      <c r="N1182" s="5">
        <f>0.5*P1182</f>
        <v>28916.196114577142</v>
      </c>
      <c r="O1182" s="6">
        <f>G1182-K1182</f>
        <v>-8459.7239999999983</v>
      </c>
      <c r="P1182" s="6">
        <f>SQRT(H1182*H1182+L1182*L1182)</f>
        <v>57832.392229154284</v>
      </c>
      <c r="Q1182" s="6">
        <f>(H1182*H1182-L1182*L1182)/(H1182*H1182+L1182*L1182)</f>
        <v>-0.81258990557308919</v>
      </c>
      <c r="R1182"/>
      <c r="S1182"/>
    </row>
    <row r="1183" spans="1:19">
      <c r="A1183" s="1">
        <f>100000*D1183+1000*C1183+B1183</f>
        <v>2793000</v>
      </c>
      <c r="B1183" s="1">
        <v>0</v>
      </c>
      <c r="C1183" s="1">
        <v>-7</v>
      </c>
      <c r="D1183" s="2">
        <v>28</v>
      </c>
      <c r="E1183" s="5">
        <v>80.38</v>
      </c>
      <c r="F1183" s="5">
        <v>282.02999999999997</v>
      </c>
      <c r="G1183" s="6">
        <f>E1183*E1183</f>
        <v>6460.9443999999994</v>
      </c>
      <c r="H1183" s="6">
        <f>2*E1183*F1183</f>
        <v>45339.142799999994</v>
      </c>
      <c r="I1183" s="5">
        <v>145.04</v>
      </c>
      <c r="J1183" s="5">
        <v>263.04000000000002</v>
      </c>
      <c r="K1183" s="6">
        <f>I1183*I1183</f>
        <v>21036.601599999998</v>
      </c>
      <c r="L1183" s="6">
        <f>2*I1183*J1183</f>
        <v>76302.643200000006</v>
      </c>
      <c r="M1183" s="6">
        <f>0.5*(G1183+K1183)</f>
        <v>13748.772999999999</v>
      </c>
      <c r="N1183" s="5">
        <f>0.5*P1183</f>
        <v>44378.292072660079</v>
      </c>
      <c r="O1183" s="6">
        <f>G1183-K1183</f>
        <v>-14575.657199999998</v>
      </c>
      <c r="P1183" s="6">
        <f>SQRT(H1183*H1183+L1183*L1183)</f>
        <v>88756.584145320157</v>
      </c>
      <c r="Q1183" s="6">
        <f>(H1183*H1183-L1183*L1183)/(H1183*H1183+L1183*L1183)</f>
        <v>-0.47811424125932778</v>
      </c>
      <c r="R1183"/>
      <c r="S1183"/>
    </row>
    <row r="1184" spans="1:19">
      <c r="A1184" s="1">
        <f>100000*D1184+1000*C1184+B1184</f>
        <v>2794000</v>
      </c>
      <c r="B1184" s="1">
        <v>0</v>
      </c>
      <c r="C1184" s="1">
        <v>-6</v>
      </c>
      <c r="D1184" s="2">
        <v>28</v>
      </c>
      <c r="E1184" s="5">
        <v>214.33</v>
      </c>
      <c r="F1184" s="5">
        <v>309.06</v>
      </c>
      <c r="G1184" s="6">
        <f>E1184*E1184</f>
        <v>45937.348900000005</v>
      </c>
      <c r="H1184" s="6">
        <f>2*E1184*F1184</f>
        <v>132481.65960000001</v>
      </c>
      <c r="I1184" s="5">
        <v>174.62</v>
      </c>
      <c r="J1184" s="5">
        <v>311.42</v>
      </c>
      <c r="K1184" s="6">
        <f>I1184*I1184</f>
        <v>30492.144400000001</v>
      </c>
      <c r="L1184" s="6">
        <f>2*I1184*J1184</f>
        <v>108760.3208</v>
      </c>
      <c r="M1184" s="6">
        <f>0.5*(G1184+K1184)</f>
        <v>38214.746650000001</v>
      </c>
      <c r="N1184" s="5">
        <f>0.5*P1184</f>
        <v>85703.263518504929</v>
      </c>
      <c r="O1184" s="6">
        <f>G1184-K1184</f>
        <v>15445.204500000003</v>
      </c>
      <c r="P1184" s="6">
        <f>SQRT(H1184*H1184+L1184*L1184)</f>
        <v>171406.52703700986</v>
      </c>
      <c r="Q1184" s="6">
        <f>(H1184*H1184-L1184*L1184)/(H1184*H1184+L1184*L1184)</f>
        <v>0.19477686450985912</v>
      </c>
      <c r="R1184"/>
      <c r="S1184"/>
    </row>
    <row r="1185" spans="1:19">
      <c r="A1185" s="1">
        <f>100000*D1185+1000*C1185+B1185</f>
        <v>2795000</v>
      </c>
      <c r="B1185" s="1">
        <v>0</v>
      </c>
      <c r="C1185" s="1">
        <v>-5</v>
      </c>
      <c r="D1185" s="2">
        <v>28</v>
      </c>
      <c r="E1185" s="5">
        <v>539.79</v>
      </c>
      <c r="F1185" s="5">
        <v>118.87</v>
      </c>
      <c r="G1185" s="6">
        <f>E1185*E1185</f>
        <v>291373.24409999995</v>
      </c>
      <c r="H1185" s="6">
        <f>2*E1185*F1185</f>
        <v>128329.6746</v>
      </c>
      <c r="I1185" s="5">
        <v>466.85</v>
      </c>
      <c r="J1185" s="5">
        <v>149.55000000000001</v>
      </c>
      <c r="K1185" s="6">
        <f>I1185*I1185</f>
        <v>217948.92250000002</v>
      </c>
      <c r="L1185" s="6">
        <f>2*I1185*J1185</f>
        <v>139634.83500000002</v>
      </c>
      <c r="M1185" s="6">
        <f>0.5*(G1185+K1185)</f>
        <v>254661.0833</v>
      </c>
      <c r="N1185" s="5">
        <f>0.5*P1185</f>
        <v>94824.037733608333</v>
      </c>
      <c r="O1185" s="6">
        <f>G1185-K1185</f>
        <v>73424.321599999937</v>
      </c>
      <c r="P1185" s="6">
        <f>SQRT(H1185*H1185+L1185*L1185)</f>
        <v>189648.07546721667</v>
      </c>
      <c r="Q1185" s="6">
        <f>(H1185*H1185-L1185*L1185)/(H1185*H1185+L1185*L1185)</f>
        <v>-8.4228123800341018E-2</v>
      </c>
      <c r="R1185"/>
      <c r="S1185"/>
    </row>
    <row r="1186" spans="1:19">
      <c r="A1186" s="1">
        <f>100000*D1186+1000*C1186+B1186</f>
        <v>2796000</v>
      </c>
      <c r="B1186" s="1">
        <v>0</v>
      </c>
      <c r="C1186" s="1">
        <v>-4</v>
      </c>
      <c r="D1186" s="2">
        <v>28</v>
      </c>
      <c r="E1186" s="5">
        <v>783.44</v>
      </c>
      <c r="F1186" s="5">
        <v>51.89</v>
      </c>
      <c r="G1186" s="6">
        <f>E1186*E1186</f>
        <v>613778.23360000004</v>
      </c>
      <c r="H1186" s="6">
        <f>2*E1186*F1186</f>
        <v>81305.403200000001</v>
      </c>
      <c r="I1186" s="5">
        <v>769.84</v>
      </c>
      <c r="J1186" s="5">
        <v>52.56</v>
      </c>
      <c r="K1186" s="6">
        <f>I1186*I1186</f>
        <v>592653.62560000003</v>
      </c>
      <c r="L1186" s="6">
        <f>2*I1186*J1186</f>
        <v>80925.580800000011</v>
      </c>
      <c r="M1186" s="6">
        <f>0.5*(G1186+K1186)</f>
        <v>603215.92960000003</v>
      </c>
      <c r="N1186" s="5">
        <f>0.5*P1186</f>
        <v>57357.471652200424</v>
      </c>
      <c r="O1186" s="6">
        <f>G1186-K1186</f>
        <v>21124.608000000007</v>
      </c>
      <c r="P1186" s="6">
        <f>SQRT(H1186*H1186+L1186*L1186)</f>
        <v>114714.94330440085</v>
      </c>
      <c r="Q1186" s="6">
        <f>(H1186*H1186-L1186*L1186)/(H1186*H1186+L1186*L1186)</f>
        <v>4.6824633455109232E-3</v>
      </c>
      <c r="R1186"/>
      <c r="S1186"/>
    </row>
    <row r="1187" spans="1:19">
      <c r="A1187" s="1">
        <f>100000*D1187+1000*C1187+B1187</f>
        <v>2797000</v>
      </c>
      <c r="B1187" s="1">
        <v>0</v>
      </c>
      <c r="C1187" s="1">
        <v>-3</v>
      </c>
      <c r="D1187" s="2">
        <v>28</v>
      </c>
      <c r="E1187" s="5">
        <v>685.29</v>
      </c>
      <c r="F1187" s="5">
        <v>59.52</v>
      </c>
      <c r="G1187" s="6">
        <f>E1187*E1187</f>
        <v>469622.38409999997</v>
      </c>
      <c r="H1187" s="6">
        <f>2*E1187*F1187</f>
        <v>81576.921600000001</v>
      </c>
      <c r="I1187" s="5">
        <v>674.75</v>
      </c>
      <c r="J1187" s="5">
        <v>60.25</v>
      </c>
      <c r="K1187" s="6">
        <f>I1187*I1187</f>
        <v>455287.5625</v>
      </c>
      <c r="L1187" s="6">
        <f>2*I1187*J1187</f>
        <v>81307.375</v>
      </c>
      <c r="M1187" s="6">
        <f>0.5*(G1187+K1187)</f>
        <v>462454.97329999995</v>
      </c>
      <c r="N1187" s="5">
        <f>0.5*P1187</f>
        <v>57588.374189421193</v>
      </c>
      <c r="O1187" s="6">
        <f>G1187-K1187</f>
        <v>14334.821599999967</v>
      </c>
      <c r="P1187" s="6">
        <f>SQRT(H1187*H1187+L1187*L1187)</f>
        <v>115176.74837884239</v>
      </c>
      <c r="Q1187" s="6">
        <f>(H1187*H1187-L1187*L1187)/(H1187*H1187+L1187*L1187)</f>
        <v>3.3096605072553552E-3</v>
      </c>
      <c r="R1187"/>
      <c r="S1187"/>
    </row>
    <row r="1188" spans="1:19">
      <c r="A1188" s="1">
        <f>100000*D1188+1000*C1188+B1188</f>
        <v>2798000</v>
      </c>
      <c r="B1188" s="1">
        <v>0</v>
      </c>
      <c r="C1188" s="1">
        <v>-2</v>
      </c>
      <c r="D1188" s="2">
        <v>28</v>
      </c>
      <c r="E1188" s="5">
        <v>1405.86</v>
      </c>
      <c r="F1188" s="5">
        <v>34.53</v>
      </c>
      <c r="G1188" s="6">
        <f>E1188*E1188</f>
        <v>1976442.3395999998</v>
      </c>
      <c r="H1188" s="6">
        <f>2*E1188*F1188</f>
        <v>97088.691599999991</v>
      </c>
      <c r="I1188" s="5">
        <v>1434.42</v>
      </c>
      <c r="J1188" s="5">
        <v>33.33</v>
      </c>
      <c r="K1188" s="6">
        <f>I1188*I1188</f>
        <v>2057560.7364000003</v>
      </c>
      <c r="L1188" s="6">
        <f>2*I1188*J1188</f>
        <v>95618.4372</v>
      </c>
      <c r="M1188" s="6">
        <f>0.5*(G1188+K1188)</f>
        <v>2017001.5380000002</v>
      </c>
      <c r="N1188" s="5">
        <f>0.5*P1188</f>
        <v>68134.241701897306</v>
      </c>
      <c r="O1188" s="6">
        <f>G1188-K1188</f>
        <v>-81118.396800000453</v>
      </c>
      <c r="P1188" s="6">
        <f>SQRT(H1188*H1188+L1188*L1188)</f>
        <v>136268.48340379461</v>
      </c>
      <c r="Q1188" s="6">
        <f>(H1188*H1188-L1188*L1188)/(H1188*H1188+L1188*L1188)</f>
        <v>1.5258063697389404E-2</v>
      </c>
      <c r="R1188"/>
      <c r="S1188"/>
    </row>
    <row r="1189" spans="1:19">
      <c r="A1189" s="1">
        <f>100000*D1189+1000*C1189+B1189</f>
        <v>2799000</v>
      </c>
      <c r="B1189" s="1">
        <v>0</v>
      </c>
      <c r="C1189" s="1">
        <v>-1</v>
      </c>
      <c r="D1189" s="2">
        <v>28</v>
      </c>
      <c r="E1189" s="5">
        <v>325.49</v>
      </c>
      <c r="F1189" s="5">
        <v>163.07</v>
      </c>
      <c r="G1189" s="6">
        <f>E1189*E1189</f>
        <v>105943.74010000001</v>
      </c>
      <c r="H1189" s="6">
        <f>2*E1189*F1189</f>
        <v>106155.3086</v>
      </c>
      <c r="I1189" s="5">
        <v>383.15</v>
      </c>
      <c r="J1189" s="5">
        <v>124.55</v>
      </c>
      <c r="K1189" s="6">
        <f>I1189*I1189</f>
        <v>146803.92249999999</v>
      </c>
      <c r="L1189" s="6">
        <f>2*I1189*J1189</f>
        <v>95442.664999999994</v>
      </c>
      <c r="M1189" s="6">
        <f>0.5*(G1189+K1189)</f>
        <v>126373.83129999999</v>
      </c>
      <c r="N1189" s="5">
        <f>0.5*P1189</f>
        <v>71376.207251197266</v>
      </c>
      <c r="O1189" s="6">
        <f>G1189-K1189</f>
        <v>-40860.182399999976</v>
      </c>
      <c r="P1189" s="6">
        <f>SQRT(H1189*H1189+L1189*L1189)</f>
        <v>142752.41450239453</v>
      </c>
      <c r="Q1189" s="6">
        <f>(H1189*H1189-L1189*L1189)/(H1189*H1189+L1189*L1189)</f>
        <v>0.10597804256968212</v>
      </c>
      <c r="R1189"/>
      <c r="S1189"/>
    </row>
    <row r="1190" spans="1:19">
      <c r="A1190" s="1">
        <f>100000*D1190+1000*C1190+B1190</f>
        <v>2799995</v>
      </c>
      <c r="B1190" s="1">
        <v>-5</v>
      </c>
      <c r="C1190" s="1">
        <v>0</v>
      </c>
      <c r="D1190" s="2">
        <v>28</v>
      </c>
      <c r="E1190" s="5">
        <v>342.73</v>
      </c>
      <c r="F1190" s="5">
        <v>259</v>
      </c>
      <c r="G1190" s="6">
        <f>E1190*E1190</f>
        <v>117463.85290000001</v>
      </c>
      <c r="H1190" s="6">
        <f>2*E1190*F1190</f>
        <v>177534.14</v>
      </c>
      <c r="I1190" s="5">
        <v>113.62</v>
      </c>
      <c r="J1190" s="5">
        <v>314.5</v>
      </c>
      <c r="K1190" s="6">
        <f>I1190*I1190</f>
        <v>12909.504400000002</v>
      </c>
      <c r="L1190" s="6">
        <f>2*I1190*J1190</f>
        <v>71466.98</v>
      </c>
      <c r="M1190" s="6">
        <f>0.5*(G1190+K1190)</f>
        <v>65186.678650000009</v>
      </c>
      <c r="N1190" s="5">
        <f>0.5*P1190</f>
        <v>95689.471855397976</v>
      </c>
      <c r="O1190" s="6">
        <f>G1190-K1190</f>
        <v>104554.34850000001</v>
      </c>
      <c r="P1190" s="6">
        <f>SQRT(H1190*H1190+L1190*L1190)</f>
        <v>191378.94371079595</v>
      </c>
      <c r="Q1190" s="6">
        <f>(H1190*H1190-L1190*L1190)/(H1190*H1190+L1190*L1190)</f>
        <v>0.72109740828470581</v>
      </c>
      <c r="R1190"/>
      <c r="S1190"/>
    </row>
    <row r="1191" spans="1:19">
      <c r="A1191" s="1">
        <f>100000*D1191+1000*C1191+B1191</f>
        <v>2799996</v>
      </c>
      <c r="B1191" s="1">
        <v>-4</v>
      </c>
      <c r="C1191" s="1">
        <v>0</v>
      </c>
      <c r="D1191" s="2">
        <v>28</v>
      </c>
      <c r="E1191" s="5">
        <v>346.17</v>
      </c>
      <c r="F1191" s="5">
        <v>191.33</v>
      </c>
      <c r="G1191" s="6">
        <f>E1191*E1191</f>
        <v>119833.6689</v>
      </c>
      <c r="H1191" s="6">
        <f>2*E1191*F1191</f>
        <v>132465.41220000002</v>
      </c>
      <c r="I1191" s="5">
        <v>336.82</v>
      </c>
      <c r="J1191" s="5">
        <v>199.79</v>
      </c>
      <c r="K1191" s="6">
        <f>I1191*I1191</f>
        <v>113447.71239999999</v>
      </c>
      <c r="L1191" s="6">
        <f>2*I1191*J1191</f>
        <v>134586.5356</v>
      </c>
      <c r="M1191" s="6">
        <f>0.5*(G1191+K1191)</f>
        <v>116640.69065</v>
      </c>
      <c r="N1191" s="5">
        <f>0.5*P1191</f>
        <v>94420.099812124201</v>
      </c>
      <c r="O1191" s="6">
        <f>G1191-K1191</f>
        <v>6385.9565000000148</v>
      </c>
      <c r="P1191" s="6">
        <f>SQRT(H1191*H1191+L1191*L1191)</f>
        <v>188840.1996242484</v>
      </c>
      <c r="Q1191" s="6">
        <f>(H1191*H1191-L1191*L1191)/(H1191*H1191+L1191*L1191)</f>
        <v>-1.5884471994681796E-2</v>
      </c>
      <c r="R1191"/>
      <c r="S1191"/>
    </row>
    <row r="1192" spans="1:19">
      <c r="A1192" s="1">
        <f>100000*D1192+1000*C1192+B1192</f>
        <v>2799997</v>
      </c>
      <c r="B1192" s="1">
        <v>-3</v>
      </c>
      <c r="C1192" s="1">
        <v>0</v>
      </c>
      <c r="D1192" s="2">
        <v>28</v>
      </c>
      <c r="E1192" s="5">
        <v>654.64</v>
      </c>
      <c r="F1192" s="5">
        <v>73.349999999999994</v>
      </c>
      <c r="G1192" s="6">
        <f>E1192*E1192</f>
        <v>428553.52960000001</v>
      </c>
      <c r="H1192" s="6">
        <f>2*E1192*F1192</f>
        <v>96035.687999999995</v>
      </c>
      <c r="I1192" s="5">
        <v>640.53</v>
      </c>
      <c r="J1192" s="5">
        <v>64.78</v>
      </c>
      <c r="K1192" s="6">
        <f>I1192*I1192</f>
        <v>410278.68089999998</v>
      </c>
      <c r="L1192" s="6">
        <f>2*I1192*J1192</f>
        <v>82987.066800000001</v>
      </c>
      <c r="M1192" s="6">
        <f>0.5*(G1192+K1192)</f>
        <v>419416.10525000002</v>
      </c>
      <c r="N1192" s="5">
        <f>0.5*P1192</f>
        <v>63462.009552371179</v>
      </c>
      <c r="O1192" s="6">
        <f>G1192-K1192</f>
        <v>18274.848700000031</v>
      </c>
      <c r="P1192" s="6">
        <f>SQRT(H1192*H1192+L1192*L1192)</f>
        <v>126924.01910474236</v>
      </c>
      <c r="Q1192" s="6">
        <f>(H1192*H1192-L1192*L1192)/(H1192*H1192+L1192*L1192)</f>
        <v>0.14500575136724633</v>
      </c>
      <c r="R1192"/>
      <c r="S1192"/>
    </row>
    <row r="1193" spans="1:19">
      <c r="A1193" s="1">
        <f>100000*D1193+1000*C1193+B1193</f>
        <v>2799998</v>
      </c>
      <c r="B1193" s="1">
        <v>-2</v>
      </c>
      <c r="C1193" s="1">
        <v>0</v>
      </c>
      <c r="D1193" s="2">
        <v>28</v>
      </c>
      <c r="E1193" s="5">
        <v>328.61</v>
      </c>
      <c r="F1193" s="5">
        <v>261.83</v>
      </c>
      <c r="G1193" s="6">
        <f>E1193*E1193</f>
        <v>107984.53210000001</v>
      </c>
      <c r="H1193" s="6">
        <f>2*E1193*F1193</f>
        <v>172079.91260000001</v>
      </c>
      <c r="I1193" s="5">
        <v>253.83</v>
      </c>
      <c r="J1193" s="5">
        <v>305.08999999999997</v>
      </c>
      <c r="K1193" s="6">
        <f>I1193*I1193</f>
        <v>64429.668900000004</v>
      </c>
      <c r="L1193" s="6">
        <f>2*I1193*J1193</f>
        <v>154881.98939999999</v>
      </c>
      <c r="M1193" s="6">
        <f>0.5*(G1193+K1193)</f>
        <v>86207.1005</v>
      </c>
      <c r="N1193" s="5">
        <f>0.5*P1193</f>
        <v>115758.29015768736</v>
      </c>
      <c r="O1193" s="6">
        <f>G1193-K1193</f>
        <v>43554.863200000007</v>
      </c>
      <c r="P1193" s="6">
        <f>SQRT(H1193*H1193+L1193*L1193)</f>
        <v>231516.58031537471</v>
      </c>
      <c r="Q1193" s="6">
        <f>(H1193*H1193-L1193*L1193)/(H1193*H1193+L1193*L1193)</f>
        <v>0.10490808474461502</v>
      </c>
      <c r="R1193"/>
      <c r="S1193"/>
    </row>
    <row r="1194" spans="1:19">
      <c r="A1194" s="1">
        <f>100000*D1194+1000*C1194+B1194</f>
        <v>2799999</v>
      </c>
      <c r="B1194" s="1">
        <v>-1</v>
      </c>
      <c r="C1194" s="1">
        <v>0</v>
      </c>
      <c r="D1194" s="2">
        <v>28</v>
      </c>
      <c r="E1194" s="5">
        <v>473.17</v>
      </c>
      <c r="F1194" s="5">
        <v>107.88</v>
      </c>
      <c r="G1194" s="6">
        <f>E1194*E1194</f>
        <v>223889.84890000001</v>
      </c>
      <c r="H1194" s="6">
        <f>2*E1194*F1194</f>
        <v>102091.15919999999</v>
      </c>
      <c r="I1194" s="5">
        <v>520.62</v>
      </c>
      <c r="J1194" s="5">
        <v>95.38</v>
      </c>
      <c r="K1194" s="6">
        <f>I1194*I1194</f>
        <v>271045.18440000003</v>
      </c>
      <c r="L1194" s="6">
        <f>2*I1194*J1194</f>
        <v>99313.4712</v>
      </c>
      <c r="M1194" s="6">
        <f>0.5*(G1194+K1194)</f>
        <v>247467.51665000001</v>
      </c>
      <c r="N1194" s="5">
        <f>0.5*P1194</f>
        <v>71214.061723428211</v>
      </c>
      <c r="O1194" s="6">
        <f>G1194-K1194</f>
        <v>-47155.335500000016</v>
      </c>
      <c r="P1194" s="6">
        <f>SQRT(H1194*H1194+L1194*L1194)</f>
        <v>142428.12344685642</v>
      </c>
      <c r="Q1194" s="6">
        <f>(H1194*H1194-L1194*L1194)/(H1194*H1194+L1194*L1194)</f>
        <v>2.7577913749049048E-2</v>
      </c>
      <c r="R1194"/>
      <c r="S1194"/>
    </row>
    <row r="1195" spans="1:19">
      <c r="A1195" s="1">
        <f>100000*D1195+1000*C1195+B1195</f>
        <v>2800000</v>
      </c>
      <c r="B1195" s="1">
        <v>0</v>
      </c>
      <c r="C1195" s="1">
        <v>0</v>
      </c>
      <c r="D1195" s="2">
        <v>28</v>
      </c>
      <c r="E1195" s="5">
        <v>1027.48</v>
      </c>
      <c r="F1195" s="5">
        <v>38.380000000000003</v>
      </c>
      <c r="G1195" s="6">
        <f>E1195*E1195</f>
        <v>1055715.1503999999</v>
      </c>
      <c r="H1195" s="6">
        <f>2*E1195*F1195</f>
        <v>78869.36480000001</v>
      </c>
      <c r="I1195" s="5">
        <v>1010.19</v>
      </c>
      <c r="J1195" s="5">
        <v>39.03</v>
      </c>
      <c r="K1195" s="6">
        <f>I1195*I1195</f>
        <v>1020483.8361000001</v>
      </c>
      <c r="L1195" s="6">
        <f>2*I1195*J1195</f>
        <v>78855.431400000001</v>
      </c>
      <c r="M1195" s="6">
        <f>0.5*(G1195+K1195)</f>
        <v>1038099.4932500001</v>
      </c>
      <c r="N1195" s="5">
        <f>0.5*P1195</f>
        <v>55764.136694733264</v>
      </c>
      <c r="O1195" s="6">
        <f>G1195-K1195</f>
        <v>35231.314299999853</v>
      </c>
      <c r="P1195" s="6">
        <f>SQRT(H1195*H1195+L1195*L1195)</f>
        <v>111528.27338946653</v>
      </c>
      <c r="Q1195" s="6">
        <f>(H1195*H1195-L1195*L1195)/(H1195*H1195+L1195*L1195)</f>
        <v>1.7667989088541964E-4</v>
      </c>
      <c r="R1195"/>
      <c r="S1195"/>
    </row>
    <row r="1196" spans="1:19">
      <c r="A1196" s="1">
        <f>100000*D1196+1000*C1196+B1196</f>
        <v>2800001</v>
      </c>
      <c r="B1196" s="1">
        <v>1</v>
      </c>
      <c r="C1196" s="1">
        <v>0</v>
      </c>
      <c r="D1196" s="2">
        <v>28</v>
      </c>
      <c r="E1196" s="5">
        <v>521.17999999999995</v>
      </c>
      <c r="F1196" s="5">
        <v>120.46</v>
      </c>
      <c r="G1196" s="6">
        <f>E1196*E1196</f>
        <v>271628.59239999996</v>
      </c>
      <c r="H1196" s="6">
        <f>2*E1196*F1196</f>
        <v>125562.68559999998</v>
      </c>
      <c r="I1196" s="5">
        <v>516.98</v>
      </c>
      <c r="J1196" s="5">
        <v>120.65</v>
      </c>
      <c r="K1196" s="6">
        <f>I1196*I1196</f>
        <v>267268.32040000003</v>
      </c>
      <c r="L1196" s="6">
        <f>2*I1196*J1196</f>
        <v>124747.274</v>
      </c>
      <c r="M1196" s="6">
        <f>0.5*(G1196+K1196)</f>
        <v>269448.45640000002</v>
      </c>
      <c r="N1196" s="5">
        <f>0.5*P1196</f>
        <v>88498.404484933402</v>
      </c>
      <c r="O1196" s="6">
        <f>G1196-K1196</f>
        <v>4360.271999999939</v>
      </c>
      <c r="P1196" s="6">
        <f>SQRT(H1196*H1196+L1196*L1196)</f>
        <v>176996.8089698668</v>
      </c>
      <c r="Q1196" s="6">
        <f>(H1196*H1196-L1196*L1196)/(H1196*H1196+L1196*L1196)</f>
        <v>6.5151458475049325E-3</v>
      </c>
      <c r="R1196"/>
      <c r="S1196"/>
    </row>
    <row r="1197" spans="1:19">
      <c r="A1197" s="1">
        <f>100000*D1197+1000*C1197+B1197</f>
        <v>2800002</v>
      </c>
      <c r="B1197" s="1">
        <v>2</v>
      </c>
      <c r="C1197" s="1">
        <v>0</v>
      </c>
      <c r="D1197" s="2">
        <v>28</v>
      </c>
      <c r="E1197" s="5">
        <v>285.45999999999998</v>
      </c>
      <c r="F1197" s="5">
        <v>256.58999999999997</v>
      </c>
      <c r="G1197" s="6">
        <f>E1197*E1197</f>
        <v>81487.411599999992</v>
      </c>
      <c r="H1197" s="6">
        <f>2*E1197*F1197</f>
        <v>146492.36279999997</v>
      </c>
      <c r="I1197" s="5">
        <v>276.25</v>
      </c>
      <c r="J1197" s="5">
        <v>273.88</v>
      </c>
      <c r="K1197" s="6">
        <f>I1197*I1197</f>
        <v>76314.0625</v>
      </c>
      <c r="L1197" s="6">
        <f>2*I1197*J1197</f>
        <v>151318.70000000001</v>
      </c>
      <c r="M1197" s="6">
        <f>0.5*(G1197+K1197)</f>
        <v>78900.737049999996</v>
      </c>
      <c r="N1197" s="5">
        <f>0.5*P1197</f>
        <v>105305.93683218531</v>
      </c>
      <c r="O1197" s="6">
        <f>G1197-K1197</f>
        <v>5173.3490999999922</v>
      </c>
      <c r="P1197" s="6">
        <f>SQRT(H1197*H1197+L1197*L1197)</f>
        <v>210611.87366437062</v>
      </c>
      <c r="Q1197" s="6">
        <f>(H1197*H1197-L1197*L1197)/(H1197*H1197+L1197*L1197)</f>
        <v>-3.2403564322082024E-2</v>
      </c>
      <c r="R1197"/>
      <c r="S1197"/>
    </row>
    <row r="1198" spans="1:19">
      <c r="A1198" s="1">
        <f>100000*D1198+1000*C1198+B1198</f>
        <v>2800003</v>
      </c>
      <c r="B1198" s="1">
        <v>3</v>
      </c>
      <c r="C1198" s="1">
        <v>0</v>
      </c>
      <c r="D1198" s="2">
        <v>28</v>
      </c>
      <c r="E1198" s="5">
        <v>705.69</v>
      </c>
      <c r="F1198" s="5">
        <v>66.63</v>
      </c>
      <c r="G1198" s="6">
        <f>E1198*E1198</f>
        <v>497998.37610000005</v>
      </c>
      <c r="H1198" s="6">
        <f>2*E1198*F1198</f>
        <v>94040.249400000001</v>
      </c>
      <c r="I1198" s="5">
        <v>658.67</v>
      </c>
      <c r="J1198" s="5">
        <v>72.45</v>
      </c>
      <c r="K1198" s="6">
        <f>I1198*I1198</f>
        <v>433846.16889999993</v>
      </c>
      <c r="L1198" s="6">
        <f>2*I1198*J1198</f>
        <v>95441.282999999996</v>
      </c>
      <c r="M1198" s="6">
        <f>0.5*(G1198+K1198)</f>
        <v>465922.27249999996</v>
      </c>
      <c r="N1198" s="5">
        <f>0.5*P1198</f>
        <v>66993.6694917891</v>
      </c>
      <c r="O1198" s="6">
        <f>G1198-K1198</f>
        <v>64152.207200000121</v>
      </c>
      <c r="P1198" s="6">
        <f>SQRT(H1198*H1198+L1198*L1198)</f>
        <v>133987.3389835782</v>
      </c>
      <c r="Q1198" s="6">
        <f>(H1198*H1198-L1198*L1198)/(H1198*H1198+L1198*L1198)</f>
        <v>-1.4787267016710379E-2</v>
      </c>
      <c r="R1198"/>
      <c r="S1198"/>
    </row>
    <row r="1199" spans="1:19">
      <c r="A1199" s="1">
        <f>100000*D1199+1000*C1199+B1199</f>
        <v>2800004</v>
      </c>
      <c r="B1199" s="1">
        <v>4</v>
      </c>
      <c r="C1199" s="1">
        <v>0</v>
      </c>
      <c r="D1199" s="2">
        <v>28</v>
      </c>
      <c r="E1199" s="5">
        <v>525.36</v>
      </c>
      <c r="F1199" s="5">
        <v>97.13</v>
      </c>
      <c r="G1199" s="6">
        <f>E1199*E1199</f>
        <v>276003.12959999999</v>
      </c>
      <c r="H1199" s="6">
        <f>2*E1199*F1199</f>
        <v>102056.4336</v>
      </c>
      <c r="I1199" s="5">
        <v>448.72</v>
      </c>
      <c r="J1199" s="5">
        <v>157.80000000000001</v>
      </c>
      <c r="K1199" s="6">
        <f>I1199*I1199</f>
        <v>201349.63840000003</v>
      </c>
      <c r="L1199" s="6">
        <f>2*I1199*J1199</f>
        <v>141616.03200000001</v>
      </c>
      <c r="M1199" s="6">
        <f>0.5*(G1199+K1199)</f>
        <v>238676.38400000002</v>
      </c>
      <c r="N1199" s="5">
        <f>0.5*P1199</f>
        <v>87279.173000459035</v>
      </c>
      <c r="O1199" s="6">
        <f>G1199-K1199</f>
        <v>74653.49119999996</v>
      </c>
      <c r="P1199" s="6">
        <f>SQRT(H1199*H1199+L1199*L1199)</f>
        <v>174558.34600091807</v>
      </c>
      <c r="Q1199" s="6">
        <f>(H1199*H1199-L1199*L1199)/(H1199*H1199+L1199*L1199)</f>
        <v>-0.31635674284061593</v>
      </c>
      <c r="R1199"/>
      <c r="S1199"/>
    </row>
    <row r="1200" spans="1:19">
      <c r="A1200" s="1">
        <f>100000*D1200+1000*C1200+B1200</f>
        <v>2800005</v>
      </c>
      <c r="B1200" s="1">
        <v>5</v>
      </c>
      <c r="C1200" s="1">
        <v>0</v>
      </c>
      <c r="D1200" s="2">
        <v>28</v>
      </c>
      <c r="E1200" s="5">
        <v>261.67</v>
      </c>
      <c r="F1200" s="5">
        <v>283.36</v>
      </c>
      <c r="G1200" s="6">
        <f>E1200*E1200</f>
        <v>68471.188900000008</v>
      </c>
      <c r="H1200" s="6">
        <f>2*E1200*F1200</f>
        <v>148293.62240000002</v>
      </c>
      <c r="I1200" s="5">
        <v>364.5</v>
      </c>
      <c r="J1200" s="5">
        <v>174.01</v>
      </c>
      <c r="K1200" s="6">
        <f>I1200*I1200</f>
        <v>132860.25</v>
      </c>
      <c r="L1200" s="6">
        <f>2*I1200*J1200</f>
        <v>126853.29</v>
      </c>
      <c r="M1200" s="6">
        <f>0.5*(G1200+K1200)</f>
        <v>100665.71945</v>
      </c>
      <c r="N1200" s="5">
        <f>0.5*P1200</f>
        <v>97574.017581959153</v>
      </c>
      <c r="O1200" s="6">
        <f>G1200-K1200</f>
        <v>-64389.061099999992</v>
      </c>
      <c r="P1200" s="6">
        <f>SQRT(H1200*H1200+L1200*L1200)</f>
        <v>195148.03516391831</v>
      </c>
      <c r="Q1200" s="6">
        <f>(H1200*H1200-L1200*L1200)/(H1200*H1200+L1200*L1200)</f>
        <v>0.15490584027748208</v>
      </c>
      <c r="R1200"/>
      <c r="S1200"/>
    </row>
    <row r="1201" spans="1:19">
      <c r="A1201" s="1">
        <f>100000*D1201+1000*C1201+B1201</f>
        <v>2801000</v>
      </c>
      <c r="B1201" s="1">
        <v>0</v>
      </c>
      <c r="C1201" s="1">
        <v>1</v>
      </c>
      <c r="D1201" s="2">
        <v>28</v>
      </c>
      <c r="E1201" s="5">
        <v>430.26</v>
      </c>
      <c r="F1201" s="5">
        <v>123.86</v>
      </c>
      <c r="G1201" s="6">
        <f>E1201*E1201</f>
        <v>185123.66759999999</v>
      </c>
      <c r="H1201" s="6">
        <f>2*E1201*F1201</f>
        <v>106584.00719999999</v>
      </c>
      <c r="I1201" s="5">
        <v>337.82</v>
      </c>
      <c r="J1201" s="5">
        <v>184.98</v>
      </c>
      <c r="K1201" s="6">
        <f>I1201*I1201</f>
        <v>114122.35239999999</v>
      </c>
      <c r="L1201" s="6">
        <f>2*I1201*J1201</f>
        <v>124979.8872</v>
      </c>
      <c r="M1201" s="6">
        <f>0.5*(G1201+K1201)</f>
        <v>149623.00999999998</v>
      </c>
      <c r="N1201" s="5">
        <f>0.5*P1201</f>
        <v>82128.135853881366</v>
      </c>
      <c r="O1201" s="6">
        <f>G1201-K1201</f>
        <v>71001.315199999997</v>
      </c>
      <c r="P1201" s="6">
        <f>SQRT(H1201*H1201+L1201*L1201)</f>
        <v>164256.27170776273</v>
      </c>
      <c r="Q1201" s="6">
        <f>(H1201*H1201-L1201*L1201)/(H1201*H1201+L1201*L1201)</f>
        <v>-0.15788740644470736</v>
      </c>
      <c r="R1201"/>
      <c r="S1201"/>
    </row>
    <row r="1202" spans="1:19">
      <c r="A1202" s="1">
        <f>100000*D1202+1000*C1202+B1202</f>
        <v>2802000</v>
      </c>
      <c r="B1202" s="1">
        <v>0</v>
      </c>
      <c r="C1202" s="1">
        <v>2</v>
      </c>
      <c r="D1202" s="2">
        <v>28</v>
      </c>
      <c r="E1202" s="5">
        <v>1450.94</v>
      </c>
      <c r="F1202" s="5">
        <v>38.39</v>
      </c>
      <c r="G1202" s="6">
        <f>E1202*E1202</f>
        <v>2105226.8836000003</v>
      </c>
      <c r="H1202" s="6">
        <f>2*E1202*F1202</f>
        <v>111403.1732</v>
      </c>
      <c r="I1202" s="5">
        <v>1445.83</v>
      </c>
      <c r="J1202" s="5">
        <v>38.57</v>
      </c>
      <c r="K1202" s="6">
        <f>I1202*I1202</f>
        <v>2090424.3888999999</v>
      </c>
      <c r="L1202" s="6">
        <f>2*I1202*J1202</f>
        <v>111531.3262</v>
      </c>
      <c r="M1202" s="6">
        <f>0.5*(G1202+K1202)</f>
        <v>2097825.63625</v>
      </c>
      <c r="N1202" s="5">
        <f>0.5*P1202</f>
        <v>78819.261165910473</v>
      </c>
      <c r="O1202" s="6">
        <f>G1202-K1202</f>
        <v>14802.494700000389</v>
      </c>
      <c r="P1202" s="6">
        <f>SQRT(H1202*H1202+L1202*L1202)</f>
        <v>157638.52233182095</v>
      </c>
      <c r="Q1202" s="6">
        <f>(H1202*H1202-L1202*L1202)/(H1202*H1202+L1202*L1202)</f>
        <v>-1.1496915730586385E-3</v>
      </c>
      <c r="R1202"/>
      <c r="S1202"/>
    </row>
    <row r="1203" spans="1:19">
      <c r="A1203" s="1">
        <f>100000*D1203+1000*C1203+B1203</f>
        <v>2803000</v>
      </c>
      <c r="B1203" s="1">
        <v>0</v>
      </c>
      <c r="C1203" s="1">
        <v>3</v>
      </c>
      <c r="D1203" s="2">
        <v>28</v>
      </c>
      <c r="E1203" s="5">
        <v>673.1</v>
      </c>
      <c r="F1203" s="5">
        <v>70.27</v>
      </c>
      <c r="G1203" s="6">
        <f>E1203*E1203</f>
        <v>453063.61000000004</v>
      </c>
      <c r="H1203" s="6">
        <f>2*E1203*F1203</f>
        <v>94597.474000000002</v>
      </c>
      <c r="I1203" s="5">
        <v>645.13</v>
      </c>
      <c r="J1203" s="5">
        <v>73.989999999999995</v>
      </c>
      <c r="K1203" s="6">
        <f>I1203*I1203</f>
        <v>416192.7169</v>
      </c>
      <c r="L1203" s="6">
        <f>2*I1203*J1203</f>
        <v>95466.337399999989</v>
      </c>
      <c r="M1203" s="6">
        <f>0.5*(G1203+K1203)</f>
        <v>434628.16344999999</v>
      </c>
      <c r="N1203" s="5">
        <f>0.5*P1203</f>
        <v>67198.407093753558</v>
      </c>
      <c r="O1203" s="6">
        <f>G1203-K1203</f>
        <v>36870.893100000045</v>
      </c>
      <c r="P1203" s="6">
        <f>SQRT(H1203*H1203+L1203*L1203)</f>
        <v>134396.81418750712</v>
      </c>
      <c r="Q1203" s="6">
        <f>(H1203*H1203-L1203*L1203)/(H1203*H1203+L1203*L1203)</f>
        <v>-9.1426688383942582E-3</v>
      </c>
      <c r="R1203"/>
      <c r="S1203"/>
    </row>
    <row r="1204" spans="1:19">
      <c r="A1204" s="1">
        <f>100000*D1204+1000*C1204+B1204</f>
        <v>2804000</v>
      </c>
      <c r="B1204" s="1">
        <v>0</v>
      </c>
      <c r="C1204" s="1">
        <v>4</v>
      </c>
      <c r="D1204" s="2">
        <v>28</v>
      </c>
      <c r="E1204" s="5">
        <v>825.4</v>
      </c>
      <c r="F1204" s="5">
        <v>68.099999999999994</v>
      </c>
      <c r="G1204" s="6">
        <f>E1204*E1204</f>
        <v>681285.15999999992</v>
      </c>
      <c r="H1204" s="6">
        <f>2*E1204*F1204</f>
        <v>112419.47999999998</v>
      </c>
      <c r="I1204" s="5">
        <v>824.39</v>
      </c>
      <c r="J1204" s="5">
        <v>68.48</v>
      </c>
      <c r="K1204" s="6">
        <f>I1204*I1204</f>
        <v>679618.87209999992</v>
      </c>
      <c r="L1204" s="6">
        <f>2*I1204*J1204</f>
        <v>112908.4544</v>
      </c>
      <c r="M1204" s="6">
        <f>0.5*(G1204+K1204)</f>
        <v>680452.01604999998</v>
      </c>
      <c r="N1204" s="5">
        <f>0.5*P1204</f>
        <v>79665.642780415816</v>
      </c>
      <c r="O1204" s="6">
        <f>G1204-K1204</f>
        <v>1666.2878999999957</v>
      </c>
      <c r="P1204" s="6">
        <f>SQRT(H1204*H1204+L1204*L1204)</f>
        <v>159331.28556083163</v>
      </c>
      <c r="Q1204" s="6">
        <f>(H1204*H1204-L1204*L1204)/(H1204*H1204+L1204*L1204)</f>
        <v>-4.3400930174143874E-3</v>
      </c>
      <c r="R1204"/>
      <c r="S1204"/>
    </row>
    <row r="1205" spans="1:19">
      <c r="A1205" s="1">
        <f>100000*D1205+1000*C1205+B1205</f>
        <v>2805000</v>
      </c>
      <c r="B1205" s="1">
        <v>0</v>
      </c>
      <c r="C1205" s="1">
        <v>5</v>
      </c>
      <c r="D1205" s="2">
        <v>28</v>
      </c>
      <c r="E1205" s="5">
        <v>484.66</v>
      </c>
      <c r="F1205" s="5">
        <v>109.61</v>
      </c>
      <c r="G1205" s="6">
        <f>E1205*E1205</f>
        <v>234895.31560000003</v>
      </c>
      <c r="H1205" s="6">
        <f>2*E1205*F1205</f>
        <v>106247.1652</v>
      </c>
      <c r="I1205" s="5">
        <v>489.83</v>
      </c>
      <c r="J1205" s="5">
        <v>110.58</v>
      </c>
      <c r="K1205" s="6">
        <f>I1205*I1205</f>
        <v>239933.42889999997</v>
      </c>
      <c r="L1205" s="6">
        <f>2*I1205*J1205</f>
        <v>108330.80279999999</v>
      </c>
      <c r="M1205" s="6">
        <f>0.5*(G1205+K1205)</f>
        <v>237414.37225000001</v>
      </c>
      <c r="N1205" s="5">
        <f>0.5*P1205</f>
        <v>75868.344763031069</v>
      </c>
      <c r="O1205" s="6">
        <f>G1205-K1205</f>
        <v>-5038.113299999939</v>
      </c>
      <c r="P1205" s="6">
        <f>SQRT(H1205*H1205+L1205*L1205)</f>
        <v>151736.68952606214</v>
      </c>
      <c r="Q1205" s="6">
        <f>(H1205*H1205-L1205*L1205)/(H1205*H1205+L1205*L1205)</f>
        <v>-1.9418966149391051E-2</v>
      </c>
      <c r="R1205"/>
      <c r="S1205"/>
    </row>
    <row r="1206" spans="1:19">
      <c r="A1206" s="1">
        <f>100000*D1206+1000*C1206+B1206</f>
        <v>2806000</v>
      </c>
      <c r="B1206" s="1">
        <v>0</v>
      </c>
      <c r="C1206" s="1">
        <v>6</v>
      </c>
      <c r="D1206" s="2">
        <v>28</v>
      </c>
      <c r="E1206" s="5">
        <v>203.82</v>
      </c>
      <c r="F1206" s="5">
        <v>279.43</v>
      </c>
      <c r="G1206" s="6">
        <f>E1206*E1206</f>
        <v>41542.592399999994</v>
      </c>
      <c r="H1206" s="6">
        <f>2*E1206*F1206</f>
        <v>113906.8452</v>
      </c>
      <c r="I1206" s="5">
        <v>134.01</v>
      </c>
      <c r="J1206" s="5">
        <v>281.14999999999998</v>
      </c>
      <c r="K1206" s="6">
        <f>I1206*I1206</f>
        <v>17958.680099999998</v>
      </c>
      <c r="L1206" s="6">
        <f>2*I1206*J1206</f>
        <v>75353.822999999989</v>
      </c>
      <c r="M1206" s="6">
        <f>0.5*(G1206+K1206)</f>
        <v>29750.636249999996</v>
      </c>
      <c r="N1206" s="5">
        <f>0.5*P1206</f>
        <v>68287.934556794309</v>
      </c>
      <c r="O1206" s="6">
        <f>G1206-K1206</f>
        <v>23583.912299999996</v>
      </c>
      <c r="P1206" s="6">
        <f>SQRT(H1206*H1206+L1206*L1206)</f>
        <v>136575.86911358862</v>
      </c>
      <c r="Q1206" s="6">
        <f>(H1206*H1206-L1206*L1206)/(H1206*H1206+L1206*L1206)</f>
        <v>0.39117478426283525</v>
      </c>
      <c r="R1206"/>
      <c r="S1206"/>
    </row>
    <row r="1207" spans="1:19">
      <c r="A1207" s="1">
        <f>100000*D1207+1000*C1207+B1207</f>
        <v>2894000</v>
      </c>
      <c r="B1207" s="1">
        <v>0</v>
      </c>
      <c r="C1207" s="1">
        <v>-6</v>
      </c>
      <c r="D1207" s="2">
        <v>29</v>
      </c>
      <c r="E1207" s="5">
        <v>137.32</v>
      </c>
      <c r="F1207" s="5">
        <v>264.75</v>
      </c>
      <c r="G1207" s="6">
        <f>E1207*E1207</f>
        <v>18856.782399999996</v>
      </c>
      <c r="H1207" s="6">
        <f>2*E1207*F1207</f>
        <v>72710.94</v>
      </c>
      <c r="I1207" s="5">
        <v>163.78</v>
      </c>
      <c r="J1207" s="5">
        <v>263.27999999999997</v>
      </c>
      <c r="K1207" s="6">
        <f>I1207*I1207</f>
        <v>26823.8884</v>
      </c>
      <c r="L1207" s="6">
        <f>2*I1207*J1207</f>
        <v>86239.996799999994</v>
      </c>
      <c r="M1207" s="6">
        <f>0.5*(G1207+K1207)</f>
        <v>22840.335399999996</v>
      </c>
      <c r="N1207" s="5">
        <f>0.5*P1207</f>
        <v>56400.837413436529</v>
      </c>
      <c r="O1207" s="6">
        <f>G1207-K1207</f>
        <v>-7967.1060000000034</v>
      </c>
      <c r="P1207" s="6">
        <f>SQRT(H1207*H1207+L1207*L1207)</f>
        <v>112801.67482687306</v>
      </c>
      <c r="Q1207" s="6">
        <f>(H1207*H1207-L1207*L1207)/(H1207*H1207+L1207*L1207)</f>
        <v>-0.16900498551563967</v>
      </c>
      <c r="R1207"/>
      <c r="S1207"/>
    </row>
    <row r="1208" spans="1:19">
      <c r="A1208" s="1">
        <f>100000*D1208+1000*C1208+B1208</f>
        <v>2896000</v>
      </c>
      <c r="B1208" s="1">
        <v>0</v>
      </c>
      <c r="C1208" s="1">
        <v>-4</v>
      </c>
      <c r="D1208" s="2">
        <v>29</v>
      </c>
      <c r="E1208" s="5">
        <v>928.98</v>
      </c>
      <c r="F1208" s="5">
        <v>60.61</v>
      </c>
      <c r="G1208" s="6">
        <f>E1208*E1208</f>
        <v>863003.84039999999</v>
      </c>
      <c r="H1208" s="6">
        <f>2*E1208*F1208</f>
        <v>112610.9556</v>
      </c>
      <c r="I1208" s="5">
        <v>917.59</v>
      </c>
      <c r="J1208" s="5">
        <v>60.95</v>
      </c>
      <c r="K1208" s="6">
        <f>I1208*I1208</f>
        <v>841971.4081</v>
      </c>
      <c r="L1208" s="6">
        <f>2*I1208*J1208</f>
        <v>111854.22100000001</v>
      </c>
      <c r="M1208" s="6">
        <f>0.5*(G1208+K1208)</f>
        <v>852487.62424999999</v>
      </c>
      <c r="N1208" s="5">
        <f>0.5*P1208</f>
        <v>79360.875241932052</v>
      </c>
      <c r="O1208" s="6">
        <f>G1208-K1208</f>
        <v>21032.432299999986</v>
      </c>
      <c r="P1208" s="6">
        <f>SQRT(H1208*H1208+L1208*L1208)</f>
        <v>158721.7504838641</v>
      </c>
      <c r="Q1208" s="6">
        <f>(H1208*H1208-L1208*L1208)/(H1208*H1208+L1208*L1208)</f>
        <v>6.742480155534524E-3</v>
      </c>
      <c r="R1208"/>
      <c r="S1208"/>
    </row>
    <row r="1209" spans="1:19">
      <c r="A1209" s="1">
        <f>100000*D1209+1000*C1209+B1209</f>
        <v>2897000</v>
      </c>
      <c r="B1209" s="1">
        <v>0</v>
      </c>
      <c r="C1209" s="1">
        <v>-3</v>
      </c>
      <c r="D1209" s="2">
        <v>29</v>
      </c>
      <c r="E1209" s="5">
        <v>500.62</v>
      </c>
      <c r="F1209" s="5">
        <v>102.6</v>
      </c>
      <c r="G1209" s="6">
        <f>E1209*E1209</f>
        <v>250620.38440000001</v>
      </c>
      <c r="H1209" s="6">
        <f>2*E1209*F1209</f>
        <v>102727.224</v>
      </c>
      <c r="I1209" s="5">
        <v>442.73</v>
      </c>
      <c r="J1209" s="5">
        <v>124.33</v>
      </c>
      <c r="K1209" s="6">
        <f>I1209*I1209</f>
        <v>196009.85290000003</v>
      </c>
      <c r="L1209" s="6">
        <f>2*I1209*J1209</f>
        <v>110089.2418</v>
      </c>
      <c r="M1209" s="6">
        <f>0.5*(G1209+K1209)</f>
        <v>223315.11865000002</v>
      </c>
      <c r="N1209" s="5">
        <f>0.5*P1209</f>
        <v>75286.990428036515</v>
      </c>
      <c r="O1209" s="6">
        <f>G1209-K1209</f>
        <v>54610.531499999983</v>
      </c>
      <c r="P1209" s="6">
        <f>SQRT(H1209*H1209+L1209*L1209)</f>
        <v>150573.98085607303</v>
      </c>
      <c r="Q1209" s="6">
        <f>(H1209*H1209-L1209*L1209)/(H1209*H1209+L1209*L1209)</f>
        <v>-6.9103846988293471E-2</v>
      </c>
      <c r="R1209"/>
      <c r="S1209"/>
    </row>
    <row r="1210" spans="1:19">
      <c r="A1210" s="1">
        <f>100000*D1210+1000*C1210+B1210</f>
        <v>2898000</v>
      </c>
      <c r="B1210" s="1">
        <v>0</v>
      </c>
      <c r="C1210" s="1">
        <v>-2</v>
      </c>
      <c r="D1210" s="2">
        <v>29</v>
      </c>
      <c r="E1210" s="5">
        <v>1155.6300000000001</v>
      </c>
      <c r="F1210" s="5">
        <v>47.62</v>
      </c>
      <c r="G1210" s="6">
        <f>E1210*E1210</f>
        <v>1335480.6969000003</v>
      </c>
      <c r="H1210" s="6">
        <f>2*E1210*F1210</f>
        <v>110062.20120000001</v>
      </c>
      <c r="I1210" s="5">
        <v>1117.51</v>
      </c>
      <c r="J1210" s="5">
        <v>48.7</v>
      </c>
      <c r="K1210" s="6">
        <f>I1210*I1210</f>
        <v>1248828.6000999999</v>
      </c>
      <c r="L1210" s="6">
        <f>2*I1210*J1210</f>
        <v>108845.474</v>
      </c>
      <c r="M1210" s="6">
        <f>0.5*(G1210+K1210)</f>
        <v>1292154.6485000001</v>
      </c>
      <c r="N1210" s="5">
        <f>0.5*P1210</f>
        <v>77396.746287027403</v>
      </c>
      <c r="O1210" s="6">
        <f>G1210-K1210</f>
        <v>86652.096800000407</v>
      </c>
      <c r="P1210" s="6">
        <f>SQRT(H1210*H1210+L1210*L1210)</f>
        <v>154793.49257405481</v>
      </c>
      <c r="Q1210" s="6">
        <f>(H1210*H1210-L1210*L1210)/(H1210*H1210+L1210*L1210)</f>
        <v>1.1116006885714331E-2</v>
      </c>
      <c r="R1210"/>
      <c r="S1210"/>
    </row>
    <row r="1211" spans="1:19">
      <c r="A1211" s="1">
        <f>100000*D1211+1000*C1211+B1211</f>
        <v>2899000</v>
      </c>
      <c r="B1211" s="1">
        <v>0</v>
      </c>
      <c r="C1211" s="1">
        <v>-1</v>
      </c>
      <c r="D1211" s="2">
        <v>29</v>
      </c>
      <c r="E1211" s="5">
        <v>160.71</v>
      </c>
      <c r="F1211" s="5">
        <v>255.89</v>
      </c>
      <c r="G1211" s="6">
        <f>E1211*E1211</f>
        <v>25827.704100000003</v>
      </c>
      <c r="H1211" s="6">
        <f>2*E1211*F1211</f>
        <v>82248.163799999995</v>
      </c>
      <c r="I1211" s="5">
        <v>121.98</v>
      </c>
      <c r="J1211" s="5">
        <v>257.25</v>
      </c>
      <c r="K1211" s="6">
        <f>I1211*I1211</f>
        <v>14879.120400000002</v>
      </c>
      <c r="L1211" s="6">
        <f>2*I1211*J1211</f>
        <v>62758.71</v>
      </c>
      <c r="M1211" s="6">
        <f>0.5*(G1211+K1211)</f>
        <v>20353.412250000001</v>
      </c>
      <c r="N1211" s="5">
        <f>0.5*P1211</f>
        <v>51728.657747267447</v>
      </c>
      <c r="O1211" s="6">
        <f>G1211-K1211</f>
        <v>10948.583700000001</v>
      </c>
      <c r="P1211" s="6">
        <f>SQRT(H1211*H1211+L1211*L1211)</f>
        <v>103457.31549453489</v>
      </c>
      <c r="Q1211" s="6">
        <f>(H1211*H1211-L1211*L1211)/(H1211*H1211+L1211*L1211)</f>
        <v>0.26403764307189664</v>
      </c>
      <c r="R1211"/>
      <c r="S1211"/>
    </row>
    <row r="1212" spans="1:19">
      <c r="A1212" s="1">
        <f>100000*D1212+1000*C1212+B1212</f>
        <v>2899995</v>
      </c>
      <c r="B1212" s="1">
        <v>-5</v>
      </c>
      <c r="C1212" s="1">
        <v>0</v>
      </c>
      <c r="D1212" s="2">
        <v>29</v>
      </c>
      <c r="E1212" s="5">
        <v>425.69</v>
      </c>
      <c r="F1212" s="5">
        <v>141.69999999999999</v>
      </c>
      <c r="G1212" s="6">
        <f>E1212*E1212</f>
        <v>181211.9761</v>
      </c>
      <c r="H1212" s="6">
        <f>2*E1212*F1212</f>
        <v>120640.54599999999</v>
      </c>
      <c r="I1212" s="5">
        <v>403.38</v>
      </c>
      <c r="J1212" s="5">
        <v>153.37</v>
      </c>
      <c r="K1212" s="6">
        <f>I1212*I1212</f>
        <v>162715.42439999999</v>
      </c>
      <c r="L1212" s="6">
        <f>2*I1212*J1212</f>
        <v>123732.7812</v>
      </c>
      <c r="M1212" s="6">
        <f>0.5*(G1212+K1212)</f>
        <v>171963.70024999999</v>
      </c>
      <c r="N1212" s="5">
        <f>0.5*P1212</f>
        <v>86405.935100930976</v>
      </c>
      <c r="O1212" s="6">
        <f>G1212-K1212</f>
        <v>18496.551700000011</v>
      </c>
      <c r="P1212" s="6">
        <f>SQRT(H1212*H1212+L1212*L1212)</f>
        <v>172811.87020186195</v>
      </c>
      <c r="Q1212" s="6">
        <f>(H1212*H1212-L1212*L1212)/(H1212*H1212+L1212*L1212)</f>
        <v>-2.5303417482389946E-2</v>
      </c>
      <c r="R1212"/>
      <c r="S1212"/>
    </row>
    <row r="1213" spans="1:19">
      <c r="A1213" s="1">
        <f>100000*D1213+1000*C1213+B1213</f>
        <v>2899996</v>
      </c>
      <c r="B1213" s="1">
        <v>-4</v>
      </c>
      <c r="C1213" s="1">
        <v>0</v>
      </c>
      <c r="D1213" s="2">
        <v>29</v>
      </c>
      <c r="E1213" s="5">
        <v>68.569999999999993</v>
      </c>
      <c r="F1213" s="5">
        <v>280.11</v>
      </c>
      <c r="G1213" s="6">
        <f>E1213*E1213</f>
        <v>4701.8448999999991</v>
      </c>
      <c r="H1213" s="6">
        <f>2*E1213*F1213</f>
        <v>38414.285400000001</v>
      </c>
      <c r="I1213" s="5">
        <v>212.01</v>
      </c>
      <c r="J1213" s="5">
        <v>281.10000000000002</v>
      </c>
      <c r="K1213" s="6">
        <f>I1213*I1213</f>
        <v>44948.240099999995</v>
      </c>
      <c r="L1213" s="6">
        <f>2*I1213*J1213</f>
        <v>119192.02200000001</v>
      </c>
      <c r="M1213" s="6">
        <f>0.5*(G1213+K1213)</f>
        <v>24825.042499999996</v>
      </c>
      <c r="N1213" s="5">
        <f>0.5*P1213</f>
        <v>62614.685640113894</v>
      </c>
      <c r="O1213" s="6">
        <f>G1213-K1213</f>
        <v>-40246.395199999999</v>
      </c>
      <c r="P1213" s="6">
        <f>SQRT(H1213*H1213+L1213*L1213)</f>
        <v>125229.37128022779</v>
      </c>
      <c r="Q1213" s="6">
        <f>(H1213*H1213-L1213*L1213)/(H1213*H1213+L1213*L1213)</f>
        <v>-0.81180715289795913</v>
      </c>
      <c r="R1213"/>
      <c r="S1213"/>
    </row>
    <row r="1214" spans="1:19">
      <c r="A1214" s="1">
        <f>100000*D1214+1000*C1214+B1214</f>
        <v>2899997</v>
      </c>
      <c r="B1214" s="1">
        <v>-3</v>
      </c>
      <c r="C1214" s="1">
        <v>0</v>
      </c>
      <c r="D1214" s="2">
        <v>29</v>
      </c>
      <c r="E1214" s="5">
        <v>641.11</v>
      </c>
      <c r="F1214" s="5">
        <v>75.430000000000007</v>
      </c>
      <c r="G1214" s="6">
        <f>E1214*E1214</f>
        <v>411022.03210000001</v>
      </c>
      <c r="H1214" s="6">
        <f>2*E1214*F1214</f>
        <v>96717.854600000006</v>
      </c>
      <c r="I1214" s="5">
        <v>632.16</v>
      </c>
      <c r="J1214" s="5">
        <v>76.42</v>
      </c>
      <c r="K1214" s="6">
        <f>I1214*I1214</f>
        <v>399626.26559999998</v>
      </c>
      <c r="L1214" s="6">
        <f>2*I1214*J1214</f>
        <v>96619.334399999992</v>
      </c>
      <c r="M1214" s="6">
        <f>0.5*(G1214+K1214)</f>
        <v>405324.14885</v>
      </c>
      <c r="N1214" s="5">
        <f>0.5*P1214</f>
        <v>68355.027573554835</v>
      </c>
      <c r="O1214" s="6">
        <f>G1214-K1214</f>
        <v>11395.766500000027</v>
      </c>
      <c r="P1214" s="6">
        <f>SQRT(H1214*H1214+L1214*L1214)</f>
        <v>136710.05514710967</v>
      </c>
      <c r="Q1214" s="6">
        <f>(H1214*H1214-L1214*L1214)/(H1214*H1214+L1214*L1214)</f>
        <v>1.0191538930195499E-3</v>
      </c>
      <c r="R1214"/>
      <c r="S1214"/>
    </row>
    <row r="1215" spans="1:19">
      <c r="A1215" s="1">
        <f>100000*D1215+1000*C1215+B1215</f>
        <v>2899998</v>
      </c>
      <c r="B1215" s="1">
        <v>-2</v>
      </c>
      <c r="C1215" s="1">
        <v>0</v>
      </c>
      <c r="D1215" s="2">
        <v>29</v>
      </c>
      <c r="E1215" s="5">
        <v>190.96</v>
      </c>
      <c r="F1215" s="5">
        <v>257.39</v>
      </c>
      <c r="G1215" s="6">
        <f>E1215*E1215</f>
        <v>36465.721600000004</v>
      </c>
      <c r="H1215" s="6">
        <f>2*E1215*F1215</f>
        <v>98302.388800000001</v>
      </c>
      <c r="I1215" s="5">
        <v>263.56</v>
      </c>
      <c r="J1215" s="5">
        <v>247.33</v>
      </c>
      <c r="K1215" s="6">
        <f>I1215*I1215</f>
        <v>69463.873600000006</v>
      </c>
      <c r="L1215" s="6">
        <f>2*I1215*J1215</f>
        <v>130372.58960000001</v>
      </c>
      <c r="M1215" s="6">
        <f>0.5*(G1215+K1215)</f>
        <v>52964.797600000005</v>
      </c>
      <c r="N1215" s="5">
        <f>0.5*P1215</f>
        <v>81640.020459938023</v>
      </c>
      <c r="O1215" s="6">
        <f>G1215-K1215</f>
        <v>-32998.152000000002</v>
      </c>
      <c r="P1215" s="6">
        <f>SQRT(H1215*H1215+L1215*L1215)</f>
        <v>163280.04091987605</v>
      </c>
      <c r="Q1215" s="6">
        <f>(H1215*H1215-L1215*L1215)/(H1215*H1215+L1215*L1215)</f>
        <v>-0.27507690217049102</v>
      </c>
      <c r="R1215"/>
      <c r="S1215"/>
    </row>
    <row r="1216" spans="1:19">
      <c r="A1216" s="1">
        <f>100000*D1216+1000*C1216+B1216</f>
        <v>2899999</v>
      </c>
      <c r="B1216" s="1">
        <v>-1</v>
      </c>
      <c r="C1216" s="1">
        <v>0</v>
      </c>
      <c r="D1216" s="2">
        <v>29</v>
      </c>
      <c r="E1216" s="5">
        <v>965.94</v>
      </c>
      <c r="F1216" s="5">
        <v>48.38</v>
      </c>
      <c r="G1216" s="6">
        <f>E1216*E1216</f>
        <v>933040.08360000013</v>
      </c>
      <c r="H1216" s="6">
        <f>2*E1216*F1216</f>
        <v>93464.354400000011</v>
      </c>
      <c r="I1216" s="5">
        <v>1000.91</v>
      </c>
      <c r="J1216" s="5">
        <v>40.26</v>
      </c>
      <c r="K1216" s="6">
        <f>I1216*I1216</f>
        <v>1001820.8280999999</v>
      </c>
      <c r="L1216" s="6">
        <f>2*I1216*J1216</f>
        <v>80593.273199999996</v>
      </c>
      <c r="M1216" s="6">
        <f>0.5*(G1216+K1216)</f>
        <v>967430.45585000003</v>
      </c>
      <c r="N1216" s="5">
        <f>0.5*P1216</f>
        <v>61706.687701777191</v>
      </c>
      <c r="O1216" s="6">
        <f>G1216-K1216</f>
        <v>-68780.744499999797</v>
      </c>
      <c r="P1216" s="6">
        <f>SQRT(H1216*H1216+L1216*L1216)</f>
        <v>123413.37540355438</v>
      </c>
      <c r="Q1216" s="6">
        <f>(H1216*H1216-L1216*L1216)/(H1216*H1216+L1216*L1216)</f>
        <v>0.14709016284168452</v>
      </c>
      <c r="R1216"/>
      <c r="S1216"/>
    </row>
    <row r="1217" spans="1:19">
      <c r="A1217" s="1">
        <f>100000*D1217+1000*C1217+B1217</f>
        <v>2900001</v>
      </c>
      <c r="B1217" s="1">
        <v>1</v>
      </c>
      <c r="C1217" s="1">
        <v>0</v>
      </c>
      <c r="D1217" s="2">
        <v>29</v>
      </c>
      <c r="E1217" s="5">
        <v>1042.0899999999999</v>
      </c>
      <c r="F1217" s="5">
        <v>38.520000000000003</v>
      </c>
      <c r="G1217" s="6">
        <f>E1217*E1217</f>
        <v>1085951.5680999998</v>
      </c>
      <c r="H1217" s="6">
        <f>2*E1217*F1217</f>
        <v>80282.613599999997</v>
      </c>
      <c r="I1217" s="5">
        <v>969.61</v>
      </c>
      <c r="J1217" s="5">
        <v>42.02</v>
      </c>
      <c r="K1217" s="6">
        <f>I1217*I1217</f>
        <v>940143.55209999997</v>
      </c>
      <c r="L1217" s="6">
        <f>2*I1217*J1217</f>
        <v>81486.024400000009</v>
      </c>
      <c r="M1217" s="6">
        <f>0.5*(G1217+K1217)</f>
        <v>1013047.5600999999</v>
      </c>
      <c r="N1217" s="5">
        <f>0.5*P1217</f>
        <v>57195.432988491972</v>
      </c>
      <c r="O1217" s="6">
        <f>G1217-K1217</f>
        <v>145808.01599999983</v>
      </c>
      <c r="P1217" s="6">
        <f>SQRT(H1217*H1217+L1217*L1217)</f>
        <v>114390.86597698394</v>
      </c>
      <c r="Q1217" s="6">
        <f>(H1217*H1217-L1217*L1217)/(H1217*H1217+L1217*L1217)</f>
        <v>-1.4877348561618101E-2</v>
      </c>
      <c r="R1217"/>
      <c r="S1217"/>
    </row>
    <row r="1218" spans="1:19">
      <c r="A1218" s="1">
        <f>100000*D1218+1000*C1218+B1218</f>
        <v>2900003</v>
      </c>
      <c r="B1218" s="1">
        <v>3</v>
      </c>
      <c r="C1218" s="1">
        <v>0</v>
      </c>
      <c r="D1218" s="2">
        <v>29</v>
      </c>
      <c r="E1218" s="5">
        <v>646.55999999999995</v>
      </c>
      <c r="F1218" s="5">
        <v>74.66</v>
      </c>
      <c r="G1218" s="6">
        <f>E1218*E1218</f>
        <v>418039.83359999995</v>
      </c>
      <c r="H1218" s="6">
        <f>2*E1218*F1218</f>
        <v>96544.339199999988</v>
      </c>
      <c r="I1218" s="5">
        <v>599.29999999999995</v>
      </c>
      <c r="J1218" s="5">
        <v>82.8</v>
      </c>
      <c r="K1218" s="6">
        <f>I1218*I1218</f>
        <v>359160.48999999993</v>
      </c>
      <c r="L1218" s="6">
        <f>2*I1218*J1218</f>
        <v>99244.079999999987</v>
      </c>
      <c r="M1218" s="6">
        <f>0.5*(G1218+K1218)</f>
        <v>388600.16179999994</v>
      </c>
      <c r="N1218" s="5">
        <f>0.5*P1218</f>
        <v>69228.23998667569</v>
      </c>
      <c r="O1218" s="6">
        <f>G1218-K1218</f>
        <v>58879.343600000022</v>
      </c>
      <c r="P1218" s="6">
        <f>SQRT(H1218*H1218+L1218*L1218)</f>
        <v>138456.47997335138</v>
      </c>
      <c r="Q1218" s="6">
        <f>(H1218*H1218-L1218*L1218)/(H1218*H1218+L1218*L1218)</f>
        <v>-2.7572903278517344E-2</v>
      </c>
      <c r="R1218"/>
      <c r="S1218"/>
    </row>
    <row r="1219" spans="1:19">
      <c r="A1219" s="1">
        <f>100000*D1219+1000*C1219+B1219</f>
        <v>2900004</v>
      </c>
      <c r="B1219" s="1">
        <v>4</v>
      </c>
      <c r="C1219" s="1">
        <v>0</v>
      </c>
      <c r="D1219" s="2">
        <v>29</v>
      </c>
      <c r="E1219" s="5">
        <v>168.59</v>
      </c>
      <c r="F1219" s="5">
        <v>309.66000000000003</v>
      </c>
      <c r="G1219" s="6">
        <f>E1219*E1219</f>
        <v>28422.588100000001</v>
      </c>
      <c r="H1219" s="6">
        <f>2*E1219*F1219</f>
        <v>104411.1588</v>
      </c>
      <c r="I1219" s="5">
        <v>147.05000000000001</v>
      </c>
      <c r="J1219" s="5">
        <v>310.37</v>
      </c>
      <c r="K1219" s="6">
        <f>I1219*I1219</f>
        <v>21623.702500000003</v>
      </c>
      <c r="L1219" s="6">
        <f>2*I1219*J1219</f>
        <v>91279.81700000001</v>
      </c>
      <c r="M1219" s="6">
        <f>0.5*(G1219+K1219)</f>
        <v>25023.145300000004</v>
      </c>
      <c r="N1219" s="5">
        <f>0.5*P1219</f>
        <v>69342.798965560054</v>
      </c>
      <c r="O1219" s="6">
        <f>G1219-K1219</f>
        <v>6798.8855999999978</v>
      </c>
      <c r="P1219" s="6">
        <f>SQRT(H1219*H1219+L1219*L1219)</f>
        <v>138685.59793112011</v>
      </c>
      <c r="Q1219" s="6">
        <f>(H1219*H1219-L1219*L1219)/(H1219*H1219+L1219*L1219)</f>
        <v>0.13360329778463476</v>
      </c>
      <c r="R1219"/>
      <c r="S1219"/>
    </row>
    <row r="1220" spans="1:19">
      <c r="A1220" s="1">
        <f>100000*D1220+1000*C1220+B1220</f>
        <v>2900005</v>
      </c>
      <c r="B1220" s="1">
        <v>5</v>
      </c>
      <c r="C1220" s="1">
        <v>0</v>
      </c>
      <c r="D1220" s="2">
        <v>29</v>
      </c>
      <c r="E1220" s="5">
        <v>402.35</v>
      </c>
      <c r="F1220" s="5">
        <v>154.34</v>
      </c>
      <c r="G1220" s="6">
        <f>E1220*E1220</f>
        <v>161885.52250000002</v>
      </c>
      <c r="H1220" s="6">
        <f>2*E1220*F1220</f>
        <v>124197.39800000002</v>
      </c>
      <c r="I1220" s="5">
        <v>432.99</v>
      </c>
      <c r="J1220" s="5">
        <v>136.53</v>
      </c>
      <c r="K1220" s="6">
        <f>I1220*I1220</f>
        <v>187480.3401</v>
      </c>
      <c r="L1220" s="6">
        <f>2*I1220*J1220</f>
        <v>118232.2494</v>
      </c>
      <c r="M1220" s="6">
        <f>0.5*(G1220+K1220)</f>
        <v>174682.9313</v>
      </c>
      <c r="N1220" s="5">
        <f>0.5*P1220</f>
        <v>85737.766573654997</v>
      </c>
      <c r="O1220" s="6">
        <f>G1220-K1220</f>
        <v>-25594.81759999998</v>
      </c>
      <c r="P1220" s="6">
        <f>SQRT(H1220*H1220+L1220*L1220)</f>
        <v>171475.53314730999</v>
      </c>
      <c r="Q1220" s="6">
        <f>(H1220*H1220-L1220*L1220)/(H1220*H1220+L1220*L1220)</f>
        <v>4.9181602249678727E-2</v>
      </c>
      <c r="R1220"/>
      <c r="S1220"/>
    </row>
    <row r="1221" spans="1:19">
      <c r="A1221" s="1">
        <f>100000*D1221+1000*C1221+B1221</f>
        <v>2901000</v>
      </c>
      <c r="B1221" s="1">
        <v>0</v>
      </c>
      <c r="C1221" s="1">
        <v>1</v>
      </c>
      <c r="D1221" s="2">
        <v>29</v>
      </c>
      <c r="E1221" s="5">
        <v>244.86</v>
      </c>
      <c r="F1221" s="5">
        <v>275.64999999999998</v>
      </c>
      <c r="G1221" s="6">
        <f>E1221*E1221</f>
        <v>59956.419600000008</v>
      </c>
      <c r="H1221" s="6">
        <f>2*E1221*F1221</f>
        <v>134991.318</v>
      </c>
      <c r="I1221" s="5">
        <v>200.16</v>
      </c>
      <c r="J1221" s="5">
        <v>274.58999999999997</v>
      </c>
      <c r="K1221" s="6">
        <f>I1221*I1221</f>
        <v>40064.025600000001</v>
      </c>
      <c r="L1221" s="6">
        <f>2*I1221*J1221</f>
        <v>109923.86879999998</v>
      </c>
      <c r="M1221" s="6">
        <f>0.5*(G1221+K1221)</f>
        <v>50010.222600000008</v>
      </c>
      <c r="N1221" s="5">
        <f>0.5*P1221</f>
        <v>87042.967647215381</v>
      </c>
      <c r="O1221" s="6">
        <f>G1221-K1221</f>
        <v>19892.394000000008</v>
      </c>
      <c r="P1221" s="6">
        <f>SQRT(H1221*H1221+L1221*L1221)</f>
        <v>174085.93529443076</v>
      </c>
      <c r="Q1221" s="6">
        <f>(H1221*H1221-L1221*L1221)/(H1221*H1221+L1221*L1221)</f>
        <v>0.20258089668153401</v>
      </c>
      <c r="R1221"/>
      <c r="S1221"/>
    </row>
    <row r="1222" spans="1:19">
      <c r="A1222" s="1">
        <f>100000*D1222+1000*C1222+B1222</f>
        <v>2902000</v>
      </c>
      <c r="B1222" s="1">
        <v>0</v>
      </c>
      <c r="C1222" s="1">
        <v>2</v>
      </c>
      <c r="D1222" s="2">
        <v>29</v>
      </c>
      <c r="E1222" s="5">
        <v>1080.82</v>
      </c>
      <c r="F1222" s="5">
        <v>43.5</v>
      </c>
      <c r="G1222" s="6">
        <f>E1222*E1222</f>
        <v>1168171.8723999998</v>
      </c>
      <c r="H1222" s="6">
        <f>2*E1222*F1222</f>
        <v>94031.34</v>
      </c>
      <c r="I1222" s="5">
        <v>1047.8599999999999</v>
      </c>
      <c r="J1222" s="5">
        <v>44.81</v>
      </c>
      <c r="K1222" s="6">
        <f>I1222*I1222</f>
        <v>1098010.5795999998</v>
      </c>
      <c r="L1222" s="6">
        <f>2*I1222*J1222</f>
        <v>93909.213199999998</v>
      </c>
      <c r="M1222" s="6">
        <f>0.5*(G1222+K1222)</f>
        <v>1133091.2259999998</v>
      </c>
      <c r="N1222" s="5">
        <f>0.5*P1222</f>
        <v>66447.033842825986</v>
      </c>
      <c r="O1222" s="6">
        <f>G1222-K1222</f>
        <v>70161.292799999937</v>
      </c>
      <c r="P1222" s="6">
        <f>SQRT(H1222*H1222+L1222*L1222)</f>
        <v>132894.06768565197</v>
      </c>
      <c r="Q1222" s="6">
        <f>(H1222*H1222-L1222*L1222)/(H1222*H1222+L1222*L1222)</f>
        <v>1.2996316798181487E-3</v>
      </c>
      <c r="R1222"/>
      <c r="S1222"/>
    </row>
    <row r="1223" spans="1:19">
      <c r="A1223" s="1">
        <f>100000*D1223+1000*C1223+B1223</f>
        <v>2903000</v>
      </c>
      <c r="B1223" s="1">
        <v>0</v>
      </c>
      <c r="C1223" s="1">
        <v>3</v>
      </c>
      <c r="D1223" s="2">
        <v>29</v>
      </c>
      <c r="E1223" s="5">
        <v>447.8</v>
      </c>
      <c r="F1223" s="5">
        <v>157.13999999999999</v>
      </c>
      <c r="G1223" s="6">
        <f>E1223*E1223</f>
        <v>200524.84</v>
      </c>
      <c r="H1223" s="6">
        <f>2*E1223*F1223</f>
        <v>140734.584</v>
      </c>
      <c r="I1223" s="5">
        <v>398.54</v>
      </c>
      <c r="J1223" s="5">
        <v>189.97</v>
      </c>
      <c r="K1223" s="6">
        <f>I1223*I1223</f>
        <v>158834.13160000002</v>
      </c>
      <c r="L1223" s="6">
        <f>2*I1223*J1223</f>
        <v>151421.28760000001</v>
      </c>
      <c r="M1223" s="6">
        <f>0.5*(G1223+K1223)</f>
        <v>179679.48580000002</v>
      </c>
      <c r="N1223" s="5">
        <f>0.5*P1223</f>
        <v>103361.77904827172</v>
      </c>
      <c r="O1223" s="6">
        <f>G1223-K1223</f>
        <v>41690.708399999974</v>
      </c>
      <c r="P1223" s="6">
        <f>SQRT(H1223*H1223+L1223*L1223)</f>
        <v>206723.55809654345</v>
      </c>
      <c r="Q1223" s="6">
        <f>(H1223*H1223-L1223*L1223)/(H1223*H1223+L1223*L1223)</f>
        <v>-7.3059793506051018E-2</v>
      </c>
      <c r="R1223"/>
      <c r="S1223"/>
    </row>
    <row r="1224" spans="1:19">
      <c r="A1224" s="1">
        <f>100000*D1224+1000*C1224+B1224</f>
        <v>2904000</v>
      </c>
      <c r="B1224" s="1">
        <v>0</v>
      </c>
      <c r="C1224" s="1">
        <v>4</v>
      </c>
      <c r="D1224" s="2">
        <v>29</v>
      </c>
      <c r="E1224" s="5">
        <v>884.75</v>
      </c>
      <c r="F1224" s="5">
        <v>65.2</v>
      </c>
      <c r="G1224" s="6">
        <f>E1224*E1224</f>
        <v>782782.5625</v>
      </c>
      <c r="H1224" s="6">
        <f>2*E1224*F1224</f>
        <v>115371.40000000001</v>
      </c>
      <c r="I1224" s="5">
        <v>936.65</v>
      </c>
      <c r="J1224" s="5">
        <v>50.7</v>
      </c>
      <c r="K1224" s="6">
        <f>I1224*I1224</f>
        <v>877313.22249999992</v>
      </c>
      <c r="L1224" s="6">
        <f>2*I1224*J1224</f>
        <v>94976.31</v>
      </c>
      <c r="M1224" s="6">
        <f>0.5*(G1224+K1224)</f>
        <v>830047.89249999996</v>
      </c>
      <c r="N1224" s="5">
        <f>0.5*P1224</f>
        <v>74717.901802673936</v>
      </c>
      <c r="O1224" s="6">
        <f>G1224-K1224</f>
        <v>-94530.659999999916</v>
      </c>
      <c r="P1224" s="6">
        <f>SQRT(H1224*H1224+L1224*L1224)</f>
        <v>149435.80360534787</v>
      </c>
      <c r="Q1224" s="6">
        <f>(H1224*H1224-L1224*L1224)/(H1224*H1224+L1224*L1224)</f>
        <v>0.19211182058394349</v>
      </c>
      <c r="R1224"/>
      <c r="S1224"/>
    </row>
    <row r="1225" spans="1:19">
      <c r="A1225" s="1">
        <f>100000*D1225+1000*C1225+B1225</f>
        <v>2905000</v>
      </c>
      <c r="B1225" s="1">
        <v>0</v>
      </c>
      <c r="C1225" s="1">
        <v>5</v>
      </c>
      <c r="D1225" s="2">
        <v>29</v>
      </c>
      <c r="E1225" s="5">
        <v>146.05000000000001</v>
      </c>
      <c r="F1225" s="5">
        <v>309.93</v>
      </c>
      <c r="G1225" s="6">
        <f>E1225*E1225</f>
        <v>21330.602500000005</v>
      </c>
      <c r="H1225" s="6">
        <f>2*E1225*F1225</f>
        <v>90530.553000000014</v>
      </c>
      <c r="I1225" s="5">
        <v>89.05</v>
      </c>
      <c r="J1225" s="5">
        <v>310.58999999999997</v>
      </c>
      <c r="K1225" s="6">
        <f>I1225*I1225</f>
        <v>7929.9024999999992</v>
      </c>
      <c r="L1225" s="6">
        <f>2*I1225*J1225</f>
        <v>55316.078999999991</v>
      </c>
      <c r="M1225" s="6">
        <f>0.5*(G1225+K1225)</f>
        <v>14630.252500000002</v>
      </c>
      <c r="N1225" s="5">
        <f>0.5*P1225</f>
        <v>53046.323205336419</v>
      </c>
      <c r="O1225" s="6">
        <f>G1225-K1225</f>
        <v>13400.700000000004</v>
      </c>
      <c r="P1225" s="6">
        <f>SQRT(H1225*H1225+L1225*L1225)</f>
        <v>106092.64641067284</v>
      </c>
      <c r="Q1225" s="6">
        <f>(H1225*H1225-L1225*L1225)/(H1225*H1225+L1225*L1225)</f>
        <v>0.45629640250362646</v>
      </c>
      <c r="R1225"/>
      <c r="S1225"/>
    </row>
    <row r="1226" spans="1:19">
      <c r="A1226" s="1">
        <f>100000*D1226+1000*C1226+B1226</f>
        <v>2906000</v>
      </c>
      <c r="B1226" s="1">
        <v>0</v>
      </c>
      <c r="C1226" s="1">
        <v>6</v>
      </c>
      <c r="D1226" s="2">
        <v>29</v>
      </c>
      <c r="E1226" s="5">
        <v>271.64</v>
      </c>
      <c r="F1226" s="5">
        <v>281.73</v>
      </c>
      <c r="G1226" s="6">
        <f>E1226*E1226</f>
        <v>73788.289599999989</v>
      </c>
      <c r="H1226" s="6">
        <f>2*E1226*F1226</f>
        <v>153058.27439999999</v>
      </c>
      <c r="I1226" s="5">
        <v>227.4</v>
      </c>
      <c r="J1226" s="5">
        <v>284.02</v>
      </c>
      <c r="K1226" s="6">
        <f>I1226*I1226</f>
        <v>51710.76</v>
      </c>
      <c r="L1226" s="6">
        <f>2*I1226*J1226</f>
        <v>129172.296</v>
      </c>
      <c r="M1226" s="6">
        <f>0.5*(G1226+K1226)</f>
        <v>62749.524799999999</v>
      </c>
      <c r="N1226" s="5">
        <f>0.5*P1226</f>
        <v>100140.29835213358</v>
      </c>
      <c r="O1226" s="6">
        <f>G1226-K1226</f>
        <v>22077.529599999987</v>
      </c>
      <c r="P1226" s="6">
        <f>SQRT(H1226*H1226+L1226*L1226)</f>
        <v>200280.59670426717</v>
      </c>
      <c r="Q1226" s="6">
        <f>(H1226*H1226-L1226*L1226)/(H1226*H1226+L1226*L1226)</f>
        <v>0.16806192567843423</v>
      </c>
      <c r="R1226"/>
      <c r="S1226"/>
    </row>
    <row r="1227" spans="1:19">
      <c r="A1227" s="1">
        <f>100000*D1227+1000*C1227+B1227</f>
        <v>2994000</v>
      </c>
      <c r="B1227" s="1">
        <v>0</v>
      </c>
      <c r="C1227" s="1">
        <v>-6</v>
      </c>
      <c r="D1227" s="2">
        <v>30</v>
      </c>
      <c r="E1227" s="5">
        <v>548.02</v>
      </c>
      <c r="F1227" s="5">
        <v>97.71</v>
      </c>
      <c r="G1227" s="6">
        <f>E1227*E1227</f>
        <v>300325.9204</v>
      </c>
      <c r="H1227" s="6">
        <f>2*E1227*F1227</f>
        <v>107094.06839999999</v>
      </c>
      <c r="I1227" s="5">
        <v>504.11</v>
      </c>
      <c r="J1227" s="5">
        <v>110.3</v>
      </c>
      <c r="K1227" s="6">
        <f>I1227*I1227</f>
        <v>254126.89210000003</v>
      </c>
      <c r="L1227" s="6">
        <f>2*I1227*J1227</f>
        <v>111206.666</v>
      </c>
      <c r="M1227" s="6">
        <f>0.5*(G1227+K1227)</f>
        <v>277226.40625</v>
      </c>
      <c r="N1227" s="5">
        <f>0.5*P1227</f>
        <v>77194.659869221898</v>
      </c>
      <c r="O1227" s="6">
        <f>G1227-K1227</f>
        <v>46199.028299999976</v>
      </c>
      <c r="P1227" s="6">
        <f>SQRT(H1227*H1227+L1227*L1227)</f>
        <v>154389.3197384438</v>
      </c>
      <c r="Q1227" s="6">
        <f>(H1227*H1227-L1227*L1227)/(H1227*H1227+L1227*L1227)</f>
        <v>-3.7664907672870659E-2</v>
      </c>
      <c r="R1227"/>
      <c r="S1227"/>
    </row>
    <row r="1228" spans="1:19">
      <c r="A1228" s="1">
        <f>100000*D1228+1000*C1228+B1228</f>
        <v>2995000</v>
      </c>
      <c r="B1228" s="1">
        <v>0</v>
      </c>
      <c r="C1228" s="1">
        <v>-5</v>
      </c>
      <c r="D1228" s="2">
        <v>30</v>
      </c>
      <c r="E1228" s="5">
        <v>224.44</v>
      </c>
      <c r="F1228" s="5">
        <v>310.62</v>
      </c>
      <c r="G1228" s="6">
        <f>E1228*E1228</f>
        <v>50373.313600000001</v>
      </c>
      <c r="H1228" s="6">
        <f>2*E1228*F1228</f>
        <v>139431.10560000001</v>
      </c>
      <c r="I1228" s="5">
        <v>174.77</v>
      </c>
      <c r="J1228" s="5">
        <v>309.91000000000003</v>
      </c>
      <c r="K1228" s="6">
        <f>I1228*I1228</f>
        <v>30544.552900000002</v>
      </c>
      <c r="L1228" s="6">
        <f>2*I1228*J1228</f>
        <v>108325.94140000001</v>
      </c>
      <c r="M1228" s="6">
        <f>0.5*(G1228+K1228)</f>
        <v>40458.933250000002</v>
      </c>
      <c r="N1228" s="5">
        <f>0.5*P1228</f>
        <v>88282.986454121768</v>
      </c>
      <c r="O1228" s="6">
        <f>G1228-K1228</f>
        <v>19828.760699999999</v>
      </c>
      <c r="P1228" s="6">
        <f>SQRT(H1228*H1228+L1228*L1228)</f>
        <v>176565.97290824354</v>
      </c>
      <c r="Q1228" s="6">
        <f>(H1228*H1228-L1228*L1228)/(H1228*H1228+L1228*L1228)</f>
        <v>0.24719773704638576</v>
      </c>
      <c r="R1228"/>
      <c r="S1228"/>
    </row>
    <row r="1229" spans="1:19">
      <c r="A1229" s="1">
        <f>100000*D1229+1000*C1229+B1229</f>
        <v>2996000</v>
      </c>
      <c r="B1229" s="1">
        <v>0</v>
      </c>
      <c r="C1229" s="1">
        <v>-4</v>
      </c>
      <c r="D1229" s="2">
        <v>30</v>
      </c>
      <c r="E1229" s="5">
        <v>701.44</v>
      </c>
      <c r="F1229" s="5">
        <v>71.260000000000005</v>
      </c>
      <c r="G1229" s="6">
        <f>E1229*E1229</f>
        <v>492018.07360000006</v>
      </c>
      <c r="H1229" s="6">
        <f>2*E1229*F1229</f>
        <v>99969.228800000012</v>
      </c>
      <c r="I1229" s="5">
        <v>667.93</v>
      </c>
      <c r="J1229" s="5">
        <v>76.680000000000007</v>
      </c>
      <c r="K1229" s="6">
        <f>I1229*I1229</f>
        <v>446130.48489999992</v>
      </c>
      <c r="L1229" s="6">
        <f>2*I1229*J1229</f>
        <v>102433.7448</v>
      </c>
      <c r="M1229" s="6">
        <f>0.5*(G1229+K1229)</f>
        <v>469074.27925000002</v>
      </c>
      <c r="N1229" s="5">
        <f>0.5*P1229</f>
        <v>71565.562215038663</v>
      </c>
      <c r="O1229" s="6">
        <f>G1229-K1229</f>
        <v>45887.588700000138</v>
      </c>
      <c r="P1229" s="6">
        <f>SQRT(H1229*H1229+L1229*L1229)</f>
        <v>143131.12443007733</v>
      </c>
      <c r="Q1229" s="6">
        <f>(H1229*H1229-L1229*L1229)/(H1229*H1229+L1229*L1229)</f>
        <v>-2.4348957098396819E-2</v>
      </c>
      <c r="R1229"/>
      <c r="S1229"/>
    </row>
    <row r="1230" spans="1:19">
      <c r="A1230" s="1">
        <f>100000*D1230+1000*C1230+B1230</f>
        <v>2997000</v>
      </c>
      <c r="B1230" s="1">
        <v>0</v>
      </c>
      <c r="C1230" s="1">
        <v>-3</v>
      </c>
      <c r="D1230" s="2">
        <v>30</v>
      </c>
      <c r="E1230" s="5">
        <v>157.03</v>
      </c>
      <c r="F1230" s="5">
        <v>278.48</v>
      </c>
      <c r="G1230" s="6">
        <f>E1230*E1230</f>
        <v>24658.420900000001</v>
      </c>
      <c r="H1230" s="6">
        <f>2*E1230*F1230</f>
        <v>87459.428800000009</v>
      </c>
      <c r="I1230" s="5">
        <v>153.47</v>
      </c>
      <c r="J1230" s="5">
        <v>277.41000000000003</v>
      </c>
      <c r="K1230" s="6">
        <f>I1230*I1230</f>
        <v>23553.0409</v>
      </c>
      <c r="L1230" s="6">
        <f>2*I1230*J1230</f>
        <v>85148.22540000001</v>
      </c>
      <c r="M1230" s="6">
        <f>0.5*(G1230+K1230)</f>
        <v>24105.730900000002</v>
      </c>
      <c r="N1230" s="5">
        <f>0.5*P1230</f>
        <v>61031.491819370342</v>
      </c>
      <c r="O1230" s="6">
        <f>G1230-K1230</f>
        <v>1105.380000000001</v>
      </c>
      <c r="P1230" s="6">
        <f>SQRT(H1230*H1230+L1230*L1230)</f>
        <v>122062.98363874068</v>
      </c>
      <c r="Q1230" s="6">
        <f>(H1230*H1230-L1230*L1230)/(H1230*H1230+L1230*L1230)</f>
        <v>2.6775047829400028E-2</v>
      </c>
      <c r="R1230"/>
      <c r="S1230"/>
    </row>
    <row r="1231" spans="1:19">
      <c r="A1231" s="1">
        <f>100000*D1231+1000*C1231+B1231</f>
        <v>2998000</v>
      </c>
      <c r="B1231" s="1">
        <v>0</v>
      </c>
      <c r="C1231" s="1">
        <v>-2</v>
      </c>
      <c r="D1231" s="2">
        <v>30</v>
      </c>
      <c r="E1231" s="5">
        <v>718.53</v>
      </c>
      <c r="F1231" s="5">
        <v>81.78</v>
      </c>
      <c r="G1231" s="6">
        <f>E1231*E1231</f>
        <v>516285.36089999997</v>
      </c>
      <c r="H1231" s="6">
        <f>2*E1231*F1231</f>
        <v>117522.7668</v>
      </c>
      <c r="I1231" s="5">
        <v>680.59</v>
      </c>
      <c r="J1231" s="5">
        <v>86.62</v>
      </c>
      <c r="K1231" s="6">
        <f>I1231*I1231</f>
        <v>463202.74810000003</v>
      </c>
      <c r="L1231" s="6">
        <f>2*I1231*J1231</f>
        <v>117905.41160000001</v>
      </c>
      <c r="M1231" s="6">
        <f>0.5*(G1231+K1231)</f>
        <v>489744.05449999997</v>
      </c>
      <c r="N1231" s="5">
        <f>0.5*P1231</f>
        <v>83236.540655070174</v>
      </c>
      <c r="O1231" s="6">
        <f>G1231-K1231</f>
        <v>53082.612799999944</v>
      </c>
      <c r="P1231" s="6">
        <f>SQRT(H1231*H1231+L1231*L1231)</f>
        <v>166473.08131014035</v>
      </c>
      <c r="Q1231" s="6">
        <f>(H1231*H1231-L1231*L1231)/(H1231*H1231+L1231*L1231)</f>
        <v>-3.2506201406371613E-3</v>
      </c>
      <c r="R1231"/>
      <c r="S1231"/>
    </row>
    <row r="1232" spans="1:19">
      <c r="A1232" s="1">
        <f>100000*D1232+1000*C1232+B1232</f>
        <v>2999000</v>
      </c>
      <c r="B1232" s="1">
        <v>0</v>
      </c>
      <c r="C1232" s="1">
        <v>-1</v>
      </c>
      <c r="D1232" s="2">
        <v>30</v>
      </c>
      <c r="E1232" s="5">
        <v>264.66000000000003</v>
      </c>
      <c r="F1232" s="5">
        <v>245.42</v>
      </c>
      <c r="G1232" s="6">
        <f>E1232*E1232</f>
        <v>70044.915600000008</v>
      </c>
      <c r="H1232" s="6">
        <f>2*E1232*F1232</f>
        <v>129905.71440000001</v>
      </c>
      <c r="I1232" s="5">
        <v>303.69</v>
      </c>
      <c r="J1232" s="5">
        <v>184.37</v>
      </c>
      <c r="K1232" s="6">
        <f>I1232*I1232</f>
        <v>92227.616099999999</v>
      </c>
      <c r="L1232" s="6">
        <f>2*I1232*J1232</f>
        <v>111982.65060000001</v>
      </c>
      <c r="M1232" s="6">
        <f>0.5*(G1232+K1232)</f>
        <v>81136.265849999996</v>
      </c>
      <c r="N1232" s="5">
        <f>0.5*P1232</f>
        <v>85754.89587944244</v>
      </c>
      <c r="O1232" s="6">
        <f>G1232-K1232</f>
        <v>-22182.700499999992</v>
      </c>
      <c r="P1232" s="6">
        <f>SQRT(H1232*H1232+L1232*L1232)</f>
        <v>171509.79175888488</v>
      </c>
      <c r="Q1232" s="6">
        <f>(H1232*H1232-L1232*L1232)/(H1232*H1232+L1232*L1232)</f>
        <v>0.14738367807141911</v>
      </c>
      <c r="R1232"/>
      <c r="S1232"/>
    </row>
    <row r="1233" spans="1:19">
      <c r="A1233" s="1">
        <f>100000*D1233+1000*C1233+B1233</f>
        <v>2999996</v>
      </c>
      <c r="B1233" s="1">
        <v>-4</v>
      </c>
      <c r="C1233" s="1">
        <v>0</v>
      </c>
      <c r="D1233" s="2">
        <v>30</v>
      </c>
      <c r="E1233" s="5">
        <v>427.78</v>
      </c>
      <c r="F1233" s="5">
        <v>137.04</v>
      </c>
      <c r="G1233" s="6">
        <f>E1233*E1233</f>
        <v>182995.72839999996</v>
      </c>
      <c r="H1233" s="6">
        <f>2*E1233*F1233</f>
        <v>117245.94239999999</v>
      </c>
      <c r="I1233" s="5">
        <v>407.11</v>
      </c>
      <c r="J1233" s="5">
        <v>148.16</v>
      </c>
      <c r="K1233" s="6">
        <f>I1233*I1233</f>
        <v>165738.5521</v>
      </c>
      <c r="L1233" s="6">
        <f>2*I1233*J1233</f>
        <v>120634.8352</v>
      </c>
      <c r="M1233" s="6">
        <f>0.5*(G1233+K1233)</f>
        <v>174367.14025</v>
      </c>
      <c r="N1233" s="5">
        <f>0.5*P1233</f>
        <v>84112.089608146212</v>
      </c>
      <c r="O1233" s="6">
        <f>G1233-K1233</f>
        <v>17257.176299999963</v>
      </c>
      <c r="P1233" s="6">
        <f>SQRT(H1233*H1233+L1233*L1233)</f>
        <v>168224.17921629242</v>
      </c>
      <c r="Q1233" s="6">
        <f>(H1233*H1233-L1233*L1233)/(H1233*H1233+L1233*L1233)</f>
        <v>-2.8486582105774712E-2</v>
      </c>
      <c r="R1233"/>
      <c r="S1233"/>
    </row>
    <row r="1234" spans="1:19">
      <c r="A1234" s="1">
        <f>100000*D1234+1000*C1234+B1234</f>
        <v>2999997</v>
      </c>
      <c r="B1234" s="1">
        <v>-3</v>
      </c>
      <c r="C1234" s="1">
        <v>0</v>
      </c>
      <c r="D1234" s="2">
        <v>30</v>
      </c>
      <c r="E1234" s="5">
        <v>1082.72</v>
      </c>
      <c r="F1234" s="5">
        <v>45.69</v>
      </c>
      <c r="G1234" s="6">
        <f>E1234*E1234</f>
        <v>1172282.5984</v>
      </c>
      <c r="H1234" s="6">
        <f>2*E1234*F1234</f>
        <v>98938.953599999993</v>
      </c>
      <c r="I1234" s="5">
        <v>1049.21</v>
      </c>
      <c r="J1234" s="5">
        <v>47.51</v>
      </c>
      <c r="K1234" s="6">
        <f>I1234*I1234</f>
        <v>1100841.6241000001</v>
      </c>
      <c r="L1234" s="6">
        <f>2*I1234*J1234</f>
        <v>99695.934200000003</v>
      </c>
      <c r="M1234" s="6">
        <f>0.5*(G1234+K1234)</f>
        <v>1136562.1112500001</v>
      </c>
      <c r="N1234" s="5">
        <f>0.5*P1234</f>
        <v>70228.548033320607</v>
      </c>
      <c r="O1234" s="6">
        <f>G1234-K1234</f>
        <v>71440.974299999885</v>
      </c>
      <c r="P1234" s="6">
        <f>SQRT(H1234*H1234+L1234*L1234)</f>
        <v>140457.09606664121</v>
      </c>
      <c r="Q1234" s="6">
        <f>(H1234*H1234-L1234*L1234)/(H1234*H1234+L1234*L1234)</f>
        <v>-7.6217185697948445E-3</v>
      </c>
      <c r="R1234"/>
      <c r="S1234"/>
    </row>
    <row r="1235" spans="1:19">
      <c r="A1235" s="1">
        <f>100000*D1235+1000*C1235+B1235</f>
        <v>2999998</v>
      </c>
      <c r="B1235" s="1">
        <v>-2</v>
      </c>
      <c r="C1235" s="1">
        <v>0</v>
      </c>
      <c r="D1235" s="2">
        <v>30</v>
      </c>
      <c r="E1235" s="5">
        <v>641.89</v>
      </c>
      <c r="F1235" s="5">
        <v>92.08</v>
      </c>
      <c r="G1235" s="6">
        <f>E1235*E1235</f>
        <v>412022.7721</v>
      </c>
      <c r="H1235" s="6">
        <f>2*E1235*F1235</f>
        <v>118210.46239999999</v>
      </c>
      <c r="I1235" s="5">
        <v>551.66999999999996</v>
      </c>
      <c r="J1235" s="5">
        <v>115.26</v>
      </c>
      <c r="K1235" s="6">
        <f>I1235*I1235</f>
        <v>304339.78889999993</v>
      </c>
      <c r="L1235" s="6">
        <f>2*I1235*J1235</f>
        <v>127170.9684</v>
      </c>
      <c r="M1235" s="6">
        <f>0.5*(G1235+K1235)</f>
        <v>358181.28049999999</v>
      </c>
      <c r="N1235" s="5">
        <f>0.5*P1235</f>
        <v>86813.260255296846</v>
      </c>
      <c r="O1235" s="6">
        <f>G1235-K1235</f>
        <v>107682.98320000008</v>
      </c>
      <c r="P1235" s="6">
        <f>SQRT(H1235*H1235+L1235*L1235)</f>
        <v>173626.52051059369</v>
      </c>
      <c r="Q1235" s="6">
        <f>(H1235*H1235-L1235*L1235)/(H1235*H1235+L1235*L1235)</f>
        <v>-7.2936027471717318E-2</v>
      </c>
      <c r="R1235"/>
      <c r="S1235"/>
    </row>
    <row r="1236" spans="1:19">
      <c r="A1236" s="1">
        <f>100000*D1236+1000*C1236+B1236</f>
        <v>2999999</v>
      </c>
      <c r="B1236" s="1">
        <v>-1</v>
      </c>
      <c r="C1236" s="1">
        <v>0</v>
      </c>
      <c r="D1236" s="2">
        <v>30</v>
      </c>
      <c r="E1236" s="5">
        <v>450.69</v>
      </c>
      <c r="F1236" s="5">
        <v>122.92</v>
      </c>
      <c r="G1236" s="6">
        <f>E1236*E1236</f>
        <v>203121.4761</v>
      </c>
      <c r="H1236" s="6">
        <f>2*E1236*F1236</f>
        <v>110797.6296</v>
      </c>
      <c r="I1236" s="5">
        <v>525.89</v>
      </c>
      <c r="J1236" s="5">
        <v>96.87</v>
      </c>
      <c r="K1236" s="6">
        <f>I1236*I1236</f>
        <v>276560.29209999996</v>
      </c>
      <c r="L1236" s="6">
        <f>2*I1236*J1236</f>
        <v>101885.9286</v>
      </c>
      <c r="M1236" s="6">
        <f>0.5*(G1236+K1236)</f>
        <v>239840.88409999997</v>
      </c>
      <c r="N1236" s="5">
        <f>0.5*P1236</f>
        <v>75260.974567937752</v>
      </c>
      <c r="O1236" s="6">
        <f>G1236-K1236</f>
        <v>-73438.815999999963</v>
      </c>
      <c r="P1236" s="6">
        <f>SQRT(H1236*H1236+L1236*L1236)</f>
        <v>150521.9491358755</v>
      </c>
      <c r="Q1236" s="6">
        <f>(H1236*H1236-L1236*L1236)/(H1236*H1236+L1236*L1236)</f>
        <v>8.3655568993259946E-2</v>
      </c>
      <c r="R1236"/>
      <c r="S1236"/>
    </row>
    <row r="1237" spans="1:19">
      <c r="A1237" s="1">
        <f>100000*D1237+1000*C1237+B1237</f>
        <v>3000000</v>
      </c>
      <c r="B1237" s="1">
        <v>0</v>
      </c>
      <c r="C1237" s="1">
        <v>0</v>
      </c>
      <c r="D1237" s="2">
        <v>30</v>
      </c>
      <c r="E1237" s="5">
        <v>375.42</v>
      </c>
      <c r="F1237" s="5">
        <v>132.9</v>
      </c>
      <c r="G1237" s="6">
        <f>E1237*E1237</f>
        <v>140940.17640000003</v>
      </c>
      <c r="H1237" s="6">
        <f>2*E1237*F1237</f>
        <v>99786.636000000013</v>
      </c>
      <c r="I1237" s="5">
        <v>354.55</v>
      </c>
      <c r="J1237" s="5">
        <v>145.22999999999999</v>
      </c>
      <c r="K1237" s="6">
        <f>I1237*I1237</f>
        <v>125705.70250000001</v>
      </c>
      <c r="L1237" s="6">
        <f>2*I1237*J1237</f>
        <v>102982.59299999999</v>
      </c>
      <c r="M1237" s="6">
        <f>0.5*(G1237+K1237)</f>
        <v>133322.93945000001</v>
      </c>
      <c r="N1237" s="5">
        <f>0.5*P1237</f>
        <v>71698.652681204796</v>
      </c>
      <c r="O1237" s="6">
        <f>G1237-K1237</f>
        <v>15234.473900000012</v>
      </c>
      <c r="P1237" s="6">
        <f>SQRT(H1237*H1237+L1237*L1237)</f>
        <v>143397.30536240959</v>
      </c>
      <c r="Q1237" s="6">
        <f>(H1237*H1237-L1237*L1237)/(H1237*H1237+L1237*L1237)</f>
        <v>-3.1515267408572384E-2</v>
      </c>
      <c r="R1237"/>
      <c r="S1237"/>
    </row>
    <row r="1238" spans="1:19">
      <c r="A1238" s="1">
        <f>100000*D1238+1000*C1238+B1238</f>
        <v>3000001</v>
      </c>
      <c r="B1238" s="1">
        <v>1</v>
      </c>
      <c r="C1238" s="1">
        <v>0</v>
      </c>
      <c r="D1238" s="2">
        <v>30</v>
      </c>
      <c r="E1238" s="5">
        <v>510.21</v>
      </c>
      <c r="F1238" s="5">
        <v>84.08</v>
      </c>
      <c r="G1238" s="6">
        <f>E1238*E1238</f>
        <v>260314.24409999998</v>
      </c>
      <c r="H1238" s="6">
        <f>2*E1238*F1238</f>
        <v>85796.9136</v>
      </c>
      <c r="I1238" s="5">
        <v>453.01</v>
      </c>
      <c r="J1238" s="5">
        <v>101.07</v>
      </c>
      <c r="K1238" s="6">
        <f>I1238*I1238</f>
        <v>205218.0601</v>
      </c>
      <c r="L1238" s="6">
        <f>2*I1238*J1238</f>
        <v>91571.441399999996</v>
      </c>
      <c r="M1238" s="6">
        <f>0.5*(G1238+K1238)</f>
        <v>232766.15210000001</v>
      </c>
      <c r="N1238" s="5">
        <f>0.5*P1238</f>
        <v>62742.408431936004</v>
      </c>
      <c r="O1238" s="6">
        <f>G1238-K1238</f>
        <v>55096.183999999979</v>
      </c>
      <c r="P1238" s="6">
        <f>SQRT(H1238*H1238+L1238*L1238)</f>
        <v>125484.81686387201</v>
      </c>
      <c r="Q1238" s="6">
        <f>(H1238*H1238-L1238*L1238)/(H1238*H1238+L1238*L1238)</f>
        <v>-6.504445098080236E-2</v>
      </c>
      <c r="R1238"/>
      <c r="S1238"/>
    </row>
    <row r="1239" spans="1:19">
      <c r="A1239" s="1">
        <f>100000*D1239+1000*C1239+B1239</f>
        <v>3000002</v>
      </c>
      <c r="B1239" s="1">
        <v>2</v>
      </c>
      <c r="C1239" s="1">
        <v>0</v>
      </c>
      <c r="D1239" s="2">
        <v>30</v>
      </c>
      <c r="E1239" s="5">
        <v>559.79</v>
      </c>
      <c r="F1239" s="5">
        <v>90.13</v>
      </c>
      <c r="G1239" s="6">
        <f>E1239*E1239</f>
        <v>313364.84409999999</v>
      </c>
      <c r="H1239" s="6">
        <f>2*E1239*F1239</f>
        <v>100907.74539999999</v>
      </c>
      <c r="I1239" s="5">
        <v>516.04999999999995</v>
      </c>
      <c r="J1239" s="5">
        <v>100.21</v>
      </c>
      <c r="K1239" s="6">
        <f>I1239*I1239</f>
        <v>266307.60249999998</v>
      </c>
      <c r="L1239" s="6">
        <f>2*I1239*J1239</f>
        <v>103426.74099999998</v>
      </c>
      <c r="M1239" s="6">
        <f>0.5*(G1239+K1239)</f>
        <v>289836.22329999995</v>
      </c>
      <c r="N1239" s="5">
        <f>0.5*P1239</f>
        <v>72248.63984116292</v>
      </c>
      <c r="O1239" s="6">
        <f>G1239-K1239</f>
        <v>47057.241600000008</v>
      </c>
      <c r="P1239" s="6">
        <f>SQRT(H1239*H1239+L1239*L1239)</f>
        <v>144497.27968232584</v>
      </c>
      <c r="Q1239" s="6">
        <f>(H1239*H1239-L1239*L1239)/(H1239*H1239+L1239*L1239)</f>
        <v>-2.4651862529747656E-2</v>
      </c>
      <c r="R1239"/>
      <c r="S1239"/>
    </row>
    <row r="1240" spans="1:19">
      <c r="A1240" s="1">
        <f>100000*D1240+1000*C1240+B1240</f>
        <v>3000003</v>
      </c>
      <c r="B1240" s="1">
        <v>3</v>
      </c>
      <c r="C1240" s="1">
        <v>0</v>
      </c>
      <c r="D1240" s="2">
        <v>30</v>
      </c>
      <c r="E1240" s="5">
        <v>1104.1300000000001</v>
      </c>
      <c r="F1240" s="5">
        <v>51.83</v>
      </c>
      <c r="G1240" s="6">
        <f>E1240*E1240</f>
        <v>1219103.0569000002</v>
      </c>
      <c r="H1240" s="6">
        <f>2*E1240*F1240</f>
        <v>114454.11580000001</v>
      </c>
      <c r="I1240" s="5">
        <v>1115.8800000000001</v>
      </c>
      <c r="J1240" s="5">
        <v>50.86</v>
      </c>
      <c r="K1240" s="6">
        <f>I1240*I1240</f>
        <v>1245188.1744000001</v>
      </c>
      <c r="L1240" s="6">
        <f>2*I1240*J1240</f>
        <v>113507.31360000001</v>
      </c>
      <c r="M1240" s="6">
        <f>0.5*(G1240+K1240)</f>
        <v>1232145.6156500001</v>
      </c>
      <c r="N1240" s="5">
        <f>0.5*P1240</f>
        <v>80597.231441670127</v>
      </c>
      <c r="O1240" s="6">
        <f>G1240-K1240</f>
        <v>-26085.117499999935</v>
      </c>
      <c r="P1240" s="6">
        <f>SQRT(H1240*H1240+L1240*L1240)</f>
        <v>161194.46288334025</v>
      </c>
      <c r="Q1240" s="6">
        <f>(H1240*H1240-L1240*L1240)/(H1240*H1240+L1240*L1240)</f>
        <v>8.3065444025750227E-3</v>
      </c>
      <c r="R1240"/>
      <c r="S1240"/>
    </row>
    <row r="1241" spans="1:19">
      <c r="A1241" s="1">
        <f>100000*D1241+1000*C1241+B1241</f>
        <v>3000004</v>
      </c>
      <c r="B1241" s="1">
        <v>4</v>
      </c>
      <c r="C1241" s="1">
        <v>0</v>
      </c>
      <c r="D1241" s="2">
        <v>30</v>
      </c>
      <c r="E1241" s="5">
        <v>486.83</v>
      </c>
      <c r="F1241" s="5">
        <v>112.01</v>
      </c>
      <c r="G1241" s="6">
        <f>E1241*E1241</f>
        <v>237003.44889999999</v>
      </c>
      <c r="H1241" s="6">
        <f>2*E1241*F1241</f>
        <v>109059.6566</v>
      </c>
      <c r="I1241" s="5">
        <v>288.58</v>
      </c>
      <c r="J1241" s="5">
        <v>281.93</v>
      </c>
      <c r="K1241" s="6">
        <f>I1241*I1241</f>
        <v>83278.416399999987</v>
      </c>
      <c r="L1241" s="6">
        <f>2*I1241*J1241</f>
        <v>162718.7188</v>
      </c>
      <c r="M1241" s="6">
        <f>0.5*(G1241+K1241)</f>
        <v>160140.93264999997</v>
      </c>
      <c r="N1241" s="5">
        <f>0.5*P1241</f>
        <v>97943.083147335376</v>
      </c>
      <c r="O1241" s="6">
        <f>G1241-K1241</f>
        <v>153725.0325</v>
      </c>
      <c r="P1241" s="6">
        <f>SQRT(H1241*H1241+L1241*L1241)</f>
        <v>195886.16629467075</v>
      </c>
      <c r="Q1241" s="6">
        <f>(H1241*H1241-L1241*L1241)/(H1241*H1241+L1241*L1241)</f>
        <v>-0.38005849396798347</v>
      </c>
      <c r="R1241"/>
      <c r="S1241"/>
    </row>
    <row r="1242" spans="1:19">
      <c r="A1242" s="1">
        <f>100000*D1242+1000*C1242+B1242</f>
        <v>3001000</v>
      </c>
      <c r="B1242" s="1">
        <v>0</v>
      </c>
      <c r="C1242" s="1">
        <v>1</v>
      </c>
      <c r="D1242" s="2">
        <v>30</v>
      </c>
      <c r="E1242" s="5">
        <v>289.85000000000002</v>
      </c>
      <c r="F1242" s="5">
        <v>207.51</v>
      </c>
      <c r="G1242" s="6">
        <f>E1242*E1242</f>
        <v>84013.022500000006</v>
      </c>
      <c r="H1242" s="6">
        <f>2*E1242*F1242</f>
        <v>120293.54700000001</v>
      </c>
      <c r="I1242" s="5">
        <v>257.2</v>
      </c>
      <c r="J1242" s="5">
        <v>257.66000000000003</v>
      </c>
      <c r="K1242" s="6">
        <f>I1242*I1242</f>
        <v>66151.839999999997</v>
      </c>
      <c r="L1242" s="6">
        <f>2*I1242*J1242</f>
        <v>132540.304</v>
      </c>
      <c r="M1242" s="6">
        <f>0.5*(G1242+K1242)</f>
        <v>75082.431249999994</v>
      </c>
      <c r="N1242" s="5">
        <f>0.5*P1242</f>
        <v>89495.06918575686</v>
      </c>
      <c r="O1242" s="6">
        <f>G1242-K1242</f>
        <v>17861.18250000001</v>
      </c>
      <c r="P1242" s="6">
        <f>SQRT(H1242*H1242+L1242*L1242)</f>
        <v>178990.13837151372</v>
      </c>
      <c r="Q1242" s="6">
        <f>(H1242*H1242-L1242*L1242)/(H1242*H1242+L1242*L1242)</f>
        <v>-9.6649166426696256E-2</v>
      </c>
      <c r="R1242"/>
      <c r="S1242"/>
    </row>
    <row r="1243" spans="1:19">
      <c r="A1243" s="1">
        <f>100000*D1243+1000*C1243+B1243</f>
        <v>3002000</v>
      </c>
      <c r="B1243" s="1">
        <v>0</v>
      </c>
      <c r="C1243" s="1">
        <v>2</v>
      </c>
      <c r="D1243" s="2">
        <v>30</v>
      </c>
      <c r="E1243" s="5">
        <v>703.87</v>
      </c>
      <c r="F1243" s="5">
        <v>67.63</v>
      </c>
      <c r="G1243" s="6">
        <f>E1243*E1243</f>
        <v>495432.97690000001</v>
      </c>
      <c r="H1243" s="6">
        <f>2*E1243*F1243</f>
        <v>95205.456200000001</v>
      </c>
      <c r="I1243" s="5">
        <v>719.45</v>
      </c>
      <c r="J1243" s="5">
        <v>66.790000000000006</v>
      </c>
      <c r="K1243" s="6">
        <f>I1243*I1243</f>
        <v>517608.30250000005</v>
      </c>
      <c r="L1243" s="6">
        <f>2*I1243*J1243</f>
        <v>96104.131000000008</v>
      </c>
      <c r="M1243" s="6">
        <f>0.5*(G1243+K1243)</f>
        <v>506520.63970000006</v>
      </c>
      <c r="N1243" s="5">
        <f>0.5*P1243</f>
        <v>67638.899469009848</v>
      </c>
      <c r="O1243" s="6">
        <f>G1243-K1243</f>
        <v>-22175.32560000004</v>
      </c>
      <c r="P1243" s="6">
        <f>SQRT(H1243*H1243+L1243*L1243)</f>
        <v>135277.7989380197</v>
      </c>
      <c r="Q1243" s="6">
        <f>(H1243*H1243-L1243*L1243)/(H1243*H1243+L1243*L1243)</f>
        <v>-9.3947719303023366E-3</v>
      </c>
      <c r="R1243"/>
      <c r="S1243"/>
    </row>
    <row r="1244" spans="1:19">
      <c r="A1244" s="1">
        <f>100000*D1244+1000*C1244+B1244</f>
        <v>3003000</v>
      </c>
      <c r="B1244" s="1">
        <v>0</v>
      </c>
      <c r="C1244" s="1">
        <v>3</v>
      </c>
      <c r="D1244" s="2">
        <v>30</v>
      </c>
      <c r="E1244" s="5">
        <v>167.76</v>
      </c>
      <c r="F1244" s="5">
        <v>279</v>
      </c>
      <c r="G1244" s="6">
        <f>E1244*E1244</f>
        <v>28143.417599999997</v>
      </c>
      <c r="H1244" s="6">
        <f>2*E1244*F1244</f>
        <v>93610.08</v>
      </c>
      <c r="I1244" s="5">
        <v>285.7</v>
      </c>
      <c r="J1244" s="5">
        <v>261.83</v>
      </c>
      <c r="K1244" s="6">
        <f>I1244*I1244</f>
        <v>81624.489999999991</v>
      </c>
      <c r="L1244" s="6">
        <f>2*I1244*J1244</f>
        <v>149609.66199999998</v>
      </c>
      <c r="M1244" s="6">
        <f>0.5*(G1244+K1244)</f>
        <v>54883.953799999996</v>
      </c>
      <c r="N1244" s="5">
        <f>0.5*P1244</f>
        <v>88241.002432770212</v>
      </c>
      <c r="O1244" s="6">
        <f>G1244-K1244</f>
        <v>-53481.07239999999</v>
      </c>
      <c r="P1244" s="6">
        <f>SQRT(H1244*H1244+L1244*L1244)</f>
        <v>176482.00486554042</v>
      </c>
      <c r="Q1244" s="6">
        <f>(H1244*H1244-L1244*L1244)/(H1244*H1244+L1244*L1244)</f>
        <v>-0.43730329650667626</v>
      </c>
      <c r="R1244"/>
      <c r="S1244"/>
    </row>
    <row r="1245" spans="1:19">
      <c r="A1245" s="1">
        <f>100000*D1245+1000*C1245+B1245</f>
        <v>3004000</v>
      </c>
      <c r="B1245" s="1">
        <v>0</v>
      </c>
      <c r="C1245" s="1">
        <v>4</v>
      </c>
      <c r="D1245" s="2">
        <v>30</v>
      </c>
      <c r="E1245" s="5">
        <v>753.51</v>
      </c>
      <c r="F1245" s="5">
        <v>65.069999999999993</v>
      </c>
      <c r="G1245" s="6">
        <f>E1245*E1245</f>
        <v>567777.32010000001</v>
      </c>
      <c r="H1245" s="6">
        <f>2*E1245*F1245</f>
        <v>98061.791399999987</v>
      </c>
      <c r="I1245" s="5">
        <v>713.06</v>
      </c>
      <c r="J1245" s="5">
        <v>70.02</v>
      </c>
      <c r="K1245" s="6">
        <f>I1245*I1245</f>
        <v>508454.56359999994</v>
      </c>
      <c r="L1245" s="6">
        <f>2*I1245*J1245</f>
        <v>99856.922399999981</v>
      </c>
      <c r="M1245" s="6">
        <f>0.5*(G1245+K1245)</f>
        <v>538115.94184999994</v>
      </c>
      <c r="N1245" s="5">
        <f>0.5*P1245</f>
        <v>69977.710529454896</v>
      </c>
      <c r="O1245" s="6">
        <f>G1245-K1245</f>
        <v>59322.756500000076</v>
      </c>
      <c r="P1245" s="6">
        <f>SQRT(H1245*H1245+L1245*L1245)</f>
        <v>139955.42105890979</v>
      </c>
      <c r="Q1245" s="6">
        <f>(H1245*H1245-L1245*L1245)/(H1245*H1245+L1245*L1245)</f>
        <v>-1.8138591344418874E-2</v>
      </c>
      <c r="R1245"/>
      <c r="S1245"/>
    </row>
    <row r="1246" spans="1:19">
      <c r="A1246" s="1">
        <f>100000*D1246+1000*C1246+B1246</f>
        <v>3006000</v>
      </c>
      <c r="B1246" s="1">
        <v>0</v>
      </c>
      <c r="C1246" s="1">
        <v>6</v>
      </c>
      <c r="D1246" s="2">
        <v>30</v>
      </c>
      <c r="E1246" s="5">
        <v>511.02</v>
      </c>
      <c r="F1246" s="5">
        <v>93.56</v>
      </c>
      <c r="G1246" s="6">
        <f>E1246*E1246</f>
        <v>261141.44039999999</v>
      </c>
      <c r="H1246" s="6">
        <f>2*E1246*F1246</f>
        <v>95622.062399999995</v>
      </c>
      <c r="I1246" s="5">
        <v>479.32</v>
      </c>
      <c r="J1246" s="5">
        <v>102.34</v>
      </c>
      <c r="K1246" s="6">
        <f>I1246*I1246</f>
        <v>229747.6624</v>
      </c>
      <c r="L1246" s="6">
        <f>2*I1246*J1246</f>
        <v>98107.217600000004</v>
      </c>
      <c r="M1246" s="6">
        <f>0.5*(G1246+K1246)</f>
        <v>245444.5514</v>
      </c>
      <c r="N1246" s="5">
        <f>0.5*P1246</f>
        <v>68499.279125482863</v>
      </c>
      <c r="O1246" s="6">
        <f>G1246-K1246</f>
        <v>31393.777999999991</v>
      </c>
      <c r="P1246" s="6">
        <f>SQRT(H1246*H1246+L1246*L1246)</f>
        <v>136998.55825096573</v>
      </c>
      <c r="Q1246" s="6">
        <f>(H1246*H1246-L1246*L1246)/(H1246*H1246+L1246*L1246)</f>
        <v>-2.5651737491272922E-2</v>
      </c>
      <c r="R1246"/>
      <c r="S1246"/>
    </row>
    <row r="1247" spans="1:19">
      <c r="A1247" s="1">
        <f>100000*D1247+1000*C1247+B1247</f>
        <v>3096000</v>
      </c>
      <c r="B1247" s="1">
        <v>0</v>
      </c>
      <c r="C1247" s="1">
        <v>-4</v>
      </c>
      <c r="D1247" s="2">
        <v>31</v>
      </c>
      <c r="E1247" s="5">
        <v>703.95</v>
      </c>
      <c r="F1247" s="5">
        <v>73.599999999999994</v>
      </c>
      <c r="G1247" s="6">
        <f>E1247*E1247</f>
        <v>495545.60250000004</v>
      </c>
      <c r="H1247" s="6">
        <f>2*E1247*F1247</f>
        <v>103621.44</v>
      </c>
      <c r="I1247" s="5">
        <v>757.37</v>
      </c>
      <c r="J1247" s="5">
        <v>65.3</v>
      </c>
      <c r="K1247" s="6">
        <f>I1247*I1247</f>
        <v>573609.31689999998</v>
      </c>
      <c r="L1247" s="6">
        <f>2*I1247*J1247</f>
        <v>98912.521999999997</v>
      </c>
      <c r="M1247" s="6">
        <f>0.5*(G1247+K1247)</f>
        <v>534577.45970000001</v>
      </c>
      <c r="N1247" s="5">
        <f>0.5*P1247</f>
        <v>71625.9203013722</v>
      </c>
      <c r="O1247" s="6">
        <f>G1247-K1247</f>
        <v>-78063.714399999939</v>
      </c>
      <c r="P1247" s="6">
        <f>SQRT(H1247*H1247+L1247*L1247)</f>
        <v>143251.8406027444</v>
      </c>
      <c r="Q1247" s="6">
        <f>(H1247*H1247-L1247*L1247)/(H1247*H1247+L1247*L1247)</f>
        <v>4.6474910781618292E-2</v>
      </c>
      <c r="R1247"/>
      <c r="S1247"/>
    </row>
    <row r="1248" spans="1:19">
      <c r="A1248" s="1">
        <f>100000*D1248+1000*C1248+B1248</f>
        <v>3097000</v>
      </c>
      <c r="B1248" s="1">
        <v>0</v>
      </c>
      <c r="C1248" s="1">
        <v>-3</v>
      </c>
      <c r="D1248" s="2">
        <v>31</v>
      </c>
      <c r="E1248" s="5">
        <v>302.45</v>
      </c>
      <c r="F1248" s="5">
        <v>309.61</v>
      </c>
      <c r="G1248" s="6">
        <f>E1248*E1248</f>
        <v>91476.002499999988</v>
      </c>
      <c r="H1248" s="6">
        <f>2*E1248*F1248</f>
        <v>187283.08900000001</v>
      </c>
      <c r="I1248" s="5">
        <v>206.81</v>
      </c>
      <c r="J1248" s="5">
        <v>309.7</v>
      </c>
      <c r="K1248" s="6">
        <f>I1248*I1248</f>
        <v>42770.376100000001</v>
      </c>
      <c r="L1248" s="6">
        <f>2*I1248*J1248</f>
        <v>128098.114</v>
      </c>
      <c r="M1248" s="6">
        <f>0.5*(G1248+K1248)</f>
        <v>67123.189299999998</v>
      </c>
      <c r="N1248" s="5">
        <f>0.5*P1248</f>
        <v>113450.52031143238</v>
      </c>
      <c r="O1248" s="6">
        <f>G1248-K1248</f>
        <v>48705.626399999986</v>
      </c>
      <c r="P1248" s="6">
        <f>SQRT(H1248*H1248+L1248*L1248)</f>
        <v>226901.04062286476</v>
      </c>
      <c r="Q1248" s="6">
        <f>(H1248*H1248-L1248*L1248)/(H1248*H1248+L1248*L1248)</f>
        <v>0.36255533369627779</v>
      </c>
      <c r="R1248"/>
      <c r="S1248"/>
    </row>
    <row r="1249" spans="1:19">
      <c r="A1249" s="1">
        <f>100000*D1249+1000*C1249+B1249</f>
        <v>3098000</v>
      </c>
      <c r="B1249" s="1">
        <v>0</v>
      </c>
      <c r="C1249" s="1">
        <v>-2</v>
      </c>
      <c r="D1249" s="2">
        <v>31</v>
      </c>
      <c r="E1249" s="5">
        <v>1131.1400000000001</v>
      </c>
      <c r="F1249" s="5">
        <v>42.48</v>
      </c>
      <c r="G1249" s="6">
        <f>E1249*E1249</f>
        <v>1279477.6996000002</v>
      </c>
      <c r="H1249" s="6">
        <f>2*E1249*F1249</f>
        <v>96101.654399999999</v>
      </c>
      <c r="I1249" s="5">
        <v>1086.81</v>
      </c>
      <c r="J1249" s="5">
        <v>44.53</v>
      </c>
      <c r="K1249" s="6">
        <f>I1249*I1249</f>
        <v>1181155.9760999999</v>
      </c>
      <c r="L1249" s="6">
        <f>2*I1249*J1249</f>
        <v>96791.298599999995</v>
      </c>
      <c r="M1249" s="6">
        <f>0.5*(G1249+K1249)</f>
        <v>1230316.83785</v>
      </c>
      <c r="N1249" s="5">
        <f>0.5*P1249</f>
        <v>68198.393425159578</v>
      </c>
      <c r="O1249" s="6">
        <f>G1249-K1249</f>
        <v>98321.723500000313</v>
      </c>
      <c r="P1249" s="6">
        <f>SQRT(H1249*H1249+L1249*L1249)</f>
        <v>136396.78685031916</v>
      </c>
      <c r="Q1249" s="6">
        <f>(H1249*H1249-L1249*L1249)/(H1249*H1249+L1249*L1249)</f>
        <v>-7.1504466490506444E-3</v>
      </c>
      <c r="R1249"/>
      <c r="S1249"/>
    </row>
    <row r="1250" spans="1:19">
      <c r="A1250" s="1">
        <f>100000*D1250+1000*C1250+B1250</f>
        <v>3099000</v>
      </c>
      <c r="B1250" s="1">
        <v>0</v>
      </c>
      <c r="C1250" s="1">
        <v>-1</v>
      </c>
      <c r="D1250" s="2">
        <v>31</v>
      </c>
      <c r="E1250" s="5">
        <v>765.3</v>
      </c>
      <c r="F1250" s="5">
        <v>62.21</v>
      </c>
      <c r="G1250" s="6">
        <f>E1250*E1250</f>
        <v>585684.09</v>
      </c>
      <c r="H1250" s="6">
        <f>2*E1250*F1250</f>
        <v>95218.625999999989</v>
      </c>
      <c r="I1250" s="5">
        <v>794.59</v>
      </c>
      <c r="J1250" s="5">
        <v>59.87</v>
      </c>
      <c r="K1250" s="6">
        <f>I1250*I1250</f>
        <v>631373.2681000001</v>
      </c>
      <c r="L1250" s="6">
        <f>2*I1250*J1250</f>
        <v>95144.206600000005</v>
      </c>
      <c r="M1250" s="6">
        <f>0.5*(G1250+K1250)</f>
        <v>608528.67905000004</v>
      </c>
      <c r="N1250" s="5">
        <f>0.5*P1250</f>
        <v>67303.430051653675</v>
      </c>
      <c r="O1250" s="6">
        <f>G1250-K1250</f>
        <v>-45689.178100000136</v>
      </c>
      <c r="P1250" s="6">
        <f>SQRT(H1250*H1250+L1250*L1250)</f>
        <v>134606.86010330735</v>
      </c>
      <c r="Q1250" s="6">
        <f>(H1250*H1250-L1250*L1250)/(H1250*H1250+L1250*L1250)</f>
        <v>7.8186889331342227E-4</v>
      </c>
      <c r="R1250"/>
      <c r="S1250"/>
    </row>
    <row r="1251" spans="1:19">
      <c r="A1251" s="1">
        <f>100000*D1251+1000*C1251+B1251</f>
        <v>3099996</v>
      </c>
      <c r="B1251" s="1">
        <v>-4</v>
      </c>
      <c r="C1251" s="1">
        <v>0</v>
      </c>
      <c r="D1251" s="2">
        <v>31</v>
      </c>
      <c r="E1251" s="5">
        <v>535.95000000000005</v>
      </c>
      <c r="F1251" s="5">
        <v>104.07</v>
      </c>
      <c r="G1251" s="6">
        <f>E1251*E1251</f>
        <v>287242.40250000003</v>
      </c>
      <c r="H1251" s="6">
        <f>2*E1251*F1251</f>
        <v>111552.633</v>
      </c>
      <c r="I1251" s="5">
        <v>534.24</v>
      </c>
      <c r="J1251" s="5">
        <v>104.34</v>
      </c>
      <c r="K1251" s="6">
        <f>I1251*I1251</f>
        <v>285412.37760000001</v>
      </c>
      <c r="L1251" s="6">
        <f>2*I1251*J1251</f>
        <v>111485.2032</v>
      </c>
      <c r="M1251" s="6">
        <f>0.5*(G1251+K1251)</f>
        <v>286327.39005000005</v>
      </c>
      <c r="N1251" s="5">
        <f>0.5*P1251</f>
        <v>78855.78682281026</v>
      </c>
      <c r="O1251" s="6">
        <f>G1251-K1251</f>
        <v>1830.0249000000185</v>
      </c>
      <c r="P1251" s="6">
        <f>SQRT(H1251*H1251+L1251*L1251)</f>
        <v>157711.57364562052</v>
      </c>
      <c r="Q1251" s="6">
        <f>(H1251*H1251-L1251*L1251)/(H1251*H1251+L1251*L1251)</f>
        <v>6.0464892401877073E-4</v>
      </c>
      <c r="R1251"/>
      <c r="S1251"/>
    </row>
    <row r="1252" spans="1:19">
      <c r="A1252" s="1">
        <f>100000*D1252+1000*C1252+B1252</f>
        <v>3099997</v>
      </c>
      <c r="B1252" s="1">
        <v>-3</v>
      </c>
      <c r="C1252" s="1">
        <v>0</v>
      </c>
      <c r="D1252" s="2">
        <v>31</v>
      </c>
      <c r="E1252" s="5">
        <v>515.03</v>
      </c>
      <c r="F1252" s="5">
        <v>130.44999999999999</v>
      </c>
      <c r="G1252" s="6">
        <f>E1252*E1252</f>
        <v>265255.90089999995</v>
      </c>
      <c r="H1252" s="6">
        <f>2*E1252*F1252</f>
        <v>134371.32699999999</v>
      </c>
      <c r="I1252" s="5">
        <v>476.28</v>
      </c>
      <c r="J1252" s="5">
        <v>148.49</v>
      </c>
      <c r="K1252" s="6">
        <f>I1252*I1252</f>
        <v>226842.63839999997</v>
      </c>
      <c r="L1252" s="6">
        <f>2*I1252*J1252</f>
        <v>141445.63440000001</v>
      </c>
      <c r="M1252" s="6">
        <f>0.5*(G1252+K1252)</f>
        <v>246049.26964999997</v>
      </c>
      <c r="N1252" s="5">
        <f>0.5*P1252</f>
        <v>97548.091998971708</v>
      </c>
      <c r="O1252" s="6">
        <f>G1252-K1252</f>
        <v>38413.262499999983</v>
      </c>
      <c r="P1252" s="6">
        <f>SQRT(H1252*H1252+L1252*L1252)</f>
        <v>195096.18399794342</v>
      </c>
      <c r="Q1252" s="6">
        <f>(H1252*H1252-L1252*L1252)/(H1252*H1252+L1252*L1252)</f>
        <v>-5.1263392945943634E-2</v>
      </c>
      <c r="R1252"/>
      <c r="S1252"/>
    </row>
    <row r="1253" spans="1:19">
      <c r="A1253" s="1">
        <f>100000*D1253+1000*C1253+B1253</f>
        <v>3099998</v>
      </c>
      <c r="B1253" s="1">
        <v>-2</v>
      </c>
      <c r="C1253" s="1">
        <v>0</v>
      </c>
      <c r="D1253" s="2">
        <v>31</v>
      </c>
      <c r="E1253" s="5">
        <v>594.44000000000005</v>
      </c>
      <c r="F1253" s="5">
        <v>87.73</v>
      </c>
      <c r="G1253" s="6">
        <f>E1253*E1253</f>
        <v>353358.91360000009</v>
      </c>
      <c r="H1253" s="6">
        <f>2*E1253*F1253</f>
        <v>104300.44240000001</v>
      </c>
      <c r="I1253" s="5">
        <v>615.37</v>
      </c>
      <c r="J1253" s="5">
        <v>71.3</v>
      </c>
      <c r="K1253" s="6">
        <f>I1253*I1253</f>
        <v>378680.23690000002</v>
      </c>
      <c r="L1253" s="6">
        <f>2*I1253*J1253</f>
        <v>87751.762000000002</v>
      </c>
      <c r="M1253" s="6">
        <f>0.5*(G1253+K1253)</f>
        <v>366019.57525000005</v>
      </c>
      <c r="N1253" s="5">
        <f>0.5*P1253</f>
        <v>68152.318410565393</v>
      </c>
      <c r="O1253" s="6">
        <f>G1253-K1253</f>
        <v>-25321.323299999931</v>
      </c>
      <c r="P1253" s="6">
        <f>SQRT(H1253*H1253+L1253*L1253)</f>
        <v>136304.63682113079</v>
      </c>
      <c r="Q1253" s="6">
        <f>(H1253*H1253-L1253*L1253)/(H1253*H1253+L1253*L1253)</f>
        <v>0.17106509588704724</v>
      </c>
      <c r="R1253"/>
      <c r="S1253"/>
    </row>
    <row r="1254" spans="1:19">
      <c r="A1254" s="1">
        <f>100000*D1254+1000*C1254+B1254</f>
        <v>3099999</v>
      </c>
      <c r="B1254" s="1">
        <v>-1</v>
      </c>
      <c r="C1254" s="1">
        <v>0</v>
      </c>
      <c r="D1254" s="2">
        <v>31</v>
      </c>
      <c r="E1254" s="5">
        <v>551.52</v>
      </c>
      <c r="F1254" s="5">
        <v>93.63</v>
      </c>
      <c r="G1254" s="6">
        <f>E1254*E1254</f>
        <v>304174.31039999996</v>
      </c>
      <c r="H1254" s="6">
        <f>2*E1254*F1254</f>
        <v>103277.63519999999</v>
      </c>
      <c r="I1254" s="5">
        <v>531.44000000000005</v>
      </c>
      <c r="J1254" s="5">
        <v>122.46</v>
      </c>
      <c r="K1254" s="6">
        <f>I1254*I1254</f>
        <v>282428.47360000008</v>
      </c>
      <c r="L1254" s="6">
        <f>2*I1254*J1254</f>
        <v>130160.28480000001</v>
      </c>
      <c r="M1254" s="6">
        <f>0.5*(G1254+K1254)</f>
        <v>293301.39199999999</v>
      </c>
      <c r="N1254" s="5">
        <f>0.5*P1254</f>
        <v>83078.230710158648</v>
      </c>
      <c r="O1254" s="6">
        <f>G1254-K1254</f>
        <v>21745.836799999874</v>
      </c>
      <c r="P1254" s="6">
        <f>SQRT(H1254*H1254+L1254*L1254)</f>
        <v>166156.4614203173</v>
      </c>
      <c r="Q1254" s="6">
        <f>(H1254*H1254-L1254*L1254)/(H1254*H1254+L1254*L1254)</f>
        <v>-0.22730500943503668</v>
      </c>
      <c r="R1254"/>
      <c r="S1254"/>
    </row>
    <row r="1255" spans="1:19">
      <c r="A1255" s="1">
        <f>100000*D1255+1000*C1255+B1255</f>
        <v>3100000</v>
      </c>
      <c r="B1255" s="1">
        <v>0</v>
      </c>
      <c r="C1255" s="1">
        <v>0</v>
      </c>
      <c r="D1255" s="2">
        <v>31</v>
      </c>
      <c r="E1255" s="5">
        <v>112.43</v>
      </c>
      <c r="F1255" s="5">
        <v>257.23</v>
      </c>
      <c r="G1255" s="6">
        <f>E1255*E1255</f>
        <v>12640.504900000002</v>
      </c>
      <c r="H1255" s="6">
        <f>2*E1255*F1255</f>
        <v>57840.73780000001</v>
      </c>
      <c r="I1255" s="5">
        <v>129.18</v>
      </c>
      <c r="J1255" s="5">
        <v>257.36</v>
      </c>
      <c r="K1255" s="6">
        <f>I1255*I1255</f>
        <v>16687.472400000002</v>
      </c>
      <c r="L1255" s="6">
        <f>2*I1255*J1255</f>
        <v>66491.529600000009</v>
      </c>
      <c r="M1255" s="6">
        <f>0.5*(G1255+K1255)</f>
        <v>14663.988650000003</v>
      </c>
      <c r="N1255" s="5">
        <f>0.5*P1255</f>
        <v>44064.368989570321</v>
      </c>
      <c r="O1255" s="6">
        <f>G1255-K1255</f>
        <v>-4046.9675000000007</v>
      </c>
      <c r="P1255" s="6">
        <f>SQRT(H1255*H1255+L1255*L1255)</f>
        <v>88128.737979140642</v>
      </c>
      <c r="Q1255" s="6">
        <f>(H1255*H1255-L1255*L1255)/(H1255*H1255+L1255*L1255)</f>
        <v>-0.13848559832705354</v>
      </c>
      <c r="R1255"/>
      <c r="S1255"/>
    </row>
    <row r="1256" spans="1:19">
      <c r="A1256" s="1">
        <f>100000*D1256+1000*C1256+B1256</f>
        <v>3100001</v>
      </c>
      <c r="B1256" s="1">
        <v>1</v>
      </c>
      <c r="C1256" s="1">
        <v>0</v>
      </c>
      <c r="D1256" s="2">
        <v>31</v>
      </c>
      <c r="E1256" s="5">
        <v>557.14</v>
      </c>
      <c r="F1256" s="5">
        <v>115.14</v>
      </c>
      <c r="G1256" s="6">
        <f>E1256*E1256</f>
        <v>310404.97959999996</v>
      </c>
      <c r="H1256" s="6">
        <f>2*E1256*F1256</f>
        <v>128298.1992</v>
      </c>
      <c r="I1256" s="5">
        <v>454.01</v>
      </c>
      <c r="J1256" s="5">
        <v>158.4</v>
      </c>
      <c r="K1256" s="6">
        <f>I1256*I1256</f>
        <v>206125.08009999999</v>
      </c>
      <c r="L1256" s="6">
        <f>2*I1256*J1256</f>
        <v>143830.36800000002</v>
      </c>
      <c r="M1256" s="6">
        <f>0.5*(G1256+K1256)</f>
        <v>258265.02984999999</v>
      </c>
      <c r="N1256" s="5">
        <f>0.5*P1256</f>
        <v>96368.566811199271</v>
      </c>
      <c r="O1256" s="6">
        <f>G1256-K1256</f>
        <v>104279.89949999997</v>
      </c>
      <c r="P1256" s="6">
        <f>SQRT(H1256*H1256+L1256*L1256)</f>
        <v>192737.13362239854</v>
      </c>
      <c r="Q1256" s="6">
        <f>(H1256*H1256-L1256*L1256)/(H1256*H1256+L1256*L1256)</f>
        <v>-0.11378249298633784</v>
      </c>
      <c r="R1256"/>
      <c r="S1256"/>
    </row>
    <row r="1257" spans="1:19">
      <c r="A1257" s="1">
        <f>100000*D1257+1000*C1257+B1257</f>
        <v>3100002</v>
      </c>
      <c r="B1257" s="1">
        <v>2</v>
      </c>
      <c r="C1257" s="1">
        <v>0</v>
      </c>
      <c r="D1257" s="2">
        <v>31</v>
      </c>
      <c r="E1257" s="5">
        <v>603.92999999999995</v>
      </c>
      <c r="F1257" s="5">
        <v>84.48</v>
      </c>
      <c r="G1257" s="6">
        <f>E1257*E1257</f>
        <v>364731.44489999994</v>
      </c>
      <c r="H1257" s="6">
        <f>2*E1257*F1257</f>
        <v>102040.0128</v>
      </c>
      <c r="I1257" s="5">
        <v>559.80999999999995</v>
      </c>
      <c r="J1257" s="5">
        <v>93.76</v>
      </c>
      <c r="K1257" s="6">
        <f>I1257*I1257</f>
        <v>313387.23609999992</v>
      </c>
      <c r="L1257" s="6">
        <f>2*I1257*J1257</f>
        <v>104975.57119999999</v>
      </c>
      <c r="M1257" s="6">
        <f>0.5*(G1257+K1257)</f>
        <v>339059.34049999993</v>
      </c>
      <c r="N1257" s="5">
        <f>0.5*P1257</f>
        <v>73198.419998300567</v>
      </c>
      <c r="O1257" s="6">
        <f>G1257-K1257</f>
        <v>51344.208800000022</v>
      </c>
      <c r="P1257" s="6">
        <f>SQRT(H1257*H1257+L1257*L1257)</f>
        <v>146396.83999660113</v>
      </c>
      <c r="Q1257" s="6">
        <f>(H1257*H1257-L1257*L1257)/(H1257*H1257+L1257*L1257)</f>
        <v>-2.835504623425783E-2</v>
      </c>
      <c r="R1257"/>
      <c r="S1257"/>
    </row>
    <row r="1258" spans="1:19">
      <c r="A1258" s="1">
        <f>100000*D1258+1000*C1258+B1258</f>
        <v>3100003</v>
      </c>
      <c r="B1258" s="1">
        <v>3</v>
      </c>
      <c r="C1258" s="1">
        <v>0</v>
      </c>
      <c r="D1258" s="2">
        <v>31</v>
      </c>
      <c r="E1258" s="5">
        <v>352.91</v>
      </c>
      <c r="F1258" s="5">
        <v>156.81</v>
      </c>
      <c r="G1258" s="6">
        <f>E1258*E1258</f>
        <v>124545.46810000001</v>
      </c>
      <c r="H1258" s="6">
        <f>2*E1258*F1258</f>
        <v>110679.63420000001</v>
      </c>
      <c r="I1258" s="5">
        <v>398.33</v>
      </c>
      <c r="J1258" s="5">
        <v>127.97</v>
      </c>
      <c r="K1258" s="6">
        <f>I1258*I1258</f>
        <v>158666.78889999999</v>
      </c>
      <c r="L1258" s="6">
        <f>2*I1258*J1258</f>
        <v>101948.5802</v>
      </c>
      <c r="M1258" s="6">
        <f>0.5*(G1258+K1258)</f>
        <v>141606.12849999999</v>
      </c>
      <c r="N1258" s="5">
        <f>0.5*P1258</f>
        <v>75238.777288446217</v>
      </c>
      <c r="O1258" s="6">
        <f>G1258-K1258</f>
        <v>-34121.320799999972</v>
      </c>
      <c r="P1258" s="6">
        <f>SQRT(H1258*H1258+L1258*L1258)</f>
        <v>150477.55457689243</v>
      </c>
      <c r="Q1258" s="6">
        <f>(H1258*H1258-L1258*L1258)/(H1258*H1258+L1258*L1258)</f>
        <v>8.1986834120098551E-2</v>
      </c>
      <c r="R1258"/>
      <c r="S1258"/>
    </row>
    <row r="1259" spans="1:19">
      <c r="A1259" s="1">
        <f>100000*D1259+1000*C1259+B1259</f>
        <v>3100004</v>
      </c>
      <c r="B1259" s="1">
        <v>4</v>
      </c>
      <c r="C1259" s="1">
        <v>0</v>
      </c>
      <c r="D1259" s="2">
        <v>31</v>
      </c>
      <c r="E1259" s="5">
        <v>714.17</v>
      </c>
      <c r="F1259" s="5">
        <v>86.15</v>
      </c>
      <c r="G1259" s="6">
        <f>E1259*E1259</f>
        <v>510038.78889999993</v>
      </c>
      <c r="H1259" s="6">
        <f>2*E1259*F1259</f>
        <v>123051.49099999999</v>
      </c>
      <c r="I1259" s="5">
        <v>610.45000000000005</v>
      </c>
      <c r="J1259" s="5">
        <v>107.37</v>
      </c>
      <c r="K1259" s="6">
        <f>I1259*I1259</f>
        <v>372649.20250000007</v>
      </c>
      <c r="L1259" s="6">
        <f>2*I1259*J1259</f>
        <v>131088.03300000002</v>
      </c>
      <c r="M1259" s="6">
        <f>0.5*(G1259+K1259)</f>
        <v>441343.99569999997</v>
      </c>
      <c r="N1259" s="5">
        <f>0.5*P1259</f>
        <v>89896.804494281358</v>
      </c>
      <c r="O1259" s="6">
        <f>G1259-K1259</f>
        <v>137389.58639999985</v>
      </c>
      <c r="P1259" s="6">
        <f>SQRT(H1259*H1259+L1259*L1259)</f>
        <v>179793.60898856272</v>
      </c>
      <c r="Q1259" s="6">
        <f>(H1259*H1259-L1259*L1259)/(H1259*H1259+L1259*L1259)</f>
        <v>-6.3181936211365211E-2</v>
      </c>
      <c r="R1259"/>
      <c r="S1259"/>
    </row>
    <row r="1260" spans="1:19">
      <c r="A1260" s="1">
        <f>100000*D1260+1000*C1260+B1260</f>
        <v>3101000</v>
      </c>
      <c r="B1260" s="1">
        <v>0</v>
      </c>
      <c r="C1260" s="1">
        <v>1</v>
      </c>
      <c r="D1260" s="2">
        <v>31</v>
      </c>
      <c r="E1260" s="5">
        <v>768.59</v>
      </c>
      <c r="F1260" s="5">
        <v>53.87</v>
      </c>
      <c r="G1260" s="6">
        <f>E1260*E1260</f>
        <v>590730.58810000005</v>
      </c>
      <c r="H1260" s="6">
        <f>2*E1260*F1260</f>
        <v>82807.886599999998</v>
      </c>
      <c r="I1260" s="5">
        <v>785.09</v>
      </c>
      <c r="J1260" s="5">
        <v>52.06</v>
      </c>
      <c r="K1260" s="6">
        <f>I1260*I1260</f>
        <v>616366.30810000002</v>
      </c>
      <c r="L1260" s="6">
        <f>2*I1260*J1260</f>
        <v>81743.570800000001</v>
      </c>
      <c r="M1260" s="6">
        <f>0.5*(G1260+K1260)</f>
        <v>603548.44810000004</v>
      </c>
      <c r="N1260" s="5">
        <f>0.5*P1260</f>
        <v>58178.942604461867</v>
      </c>
      <c r="O1260" s="6">
        <f>G1260-K1260</f>
        <v>-25635.719999999972</v>
      </c>
      <c r="P1260" s="6">
        <f>SQRT(H1260*H1260+L1260*L1260)</f>
        <v>116357.88520892373</v>
      </c>
      <c r="Q1260" s="6">
        <f>(H1260*H1260-L1260*L1260)/(H1260*H1260+L1260*L1260)</f>
        <v>1.2935422064986445E-2</v>
      </c>
      <c r="R1260"/>
      <c r="S1260"/>
    </row>
    <row r="1261" spans="1:19">
      <c r="A1261" s="1">
        <f>100000*D1261+1000*C1261+B1261</f>
        <v>3102000</v>
      </c>
      <c r="B1261" s="1">
        <v>0</v>
      </c>
      <c r="C1261" s="1">
        <v>2</v>
      </c>
      <c r="D1261" s="2">
        <v>31</v>
      </c>
      <c r="E1261" s="5">
        <v>1087.6199999999999</v>
      </c>
      <c r="F1261" s="5">
        <v>44.56</v>
      </c>
      <c r="G1261" s="6">
        <f>E1261*E1261</f>
        <v>1182917.2643999998</v>
      </c>
      <c r="H1261" s="6">
        <f>2*E1261*F1261</f>
        <v>96928.694399999993</v>
      </c>
      <c r="I1261" s="5">
        <v>1061.43</v>
      </c>
      <c r="J1261" s="5">
        <v>45.73</v>
      </c>
      <c r="K1261" s="6">
        <f>I1261*I1261</f>
        <v>1126633.6449000002</v>
      </c>
      <c r="L1261" s="6">
        <f>2*I1261*J1261</f>
        <v>97078.387799999997</v>
      </c>
      <c r="M1261" s="6">
        <f>0.5*(G1261+K1261)</f>
        <v>1154775.45465</v>
      </c>
      <c r="N1261" s="5">
        <f>0.5*P1261</f>
        <v>68591.882128892961</v>
      </c>
      <c r="O1261" s="6">
        <f>G1261-K1261</f>
        <v>56283.619499999564</v>
      </c>
      <c r="P1261" s="6">
        <f>SQRT(H1261*H1261+L1261*L1261)</f>
        <v>137183.76425778592</v>
      </c>
      <c r="Q1261" s="6">
        <f>(H1261*H1261-L1261*L1261)/(H1261*H1261+L1261*L1261)</f>
        <v>-1.5431736736933148E-3</v>
      </c>
      <c r="R1261"/>
      <c r="S1261"/>
    </row>
    <row r="1262" spans="1:19">
      <c r="A1262" s="1">
        <f>100000*D1262+1000*C1262+B1262</f>
        <v>3103000</v>
      </c>
      <c r="B1262" s="1">
        <v>0</v>
      </c>
      <c r="C1262" s="1">
        <v>3</v>
      </c>
      <c r="D1262" s="2">
        <v>31</v>
      </c>
      <c r="E1262" s="5">
        <v>287.76</v>
      </c>
      <c r="F1262" s="5">
        <v>268.07</v>
      </c>
      <c r="G1262" s="6">
        <f>E1262*E1262</f>
        <v>82805.817599999995</v>
      </c>
      <c r="H1262" s="6">
        <f>2*E1262*F1262</f>
        <v>154279.6464</v>
      </c>
      <c r="I1262" s="5">
        <v>198.54</v>
      </c>
      <c r="J1262" s="5">
        <v>280.54000000000002</v>
      </c>
      <c r="K1262" s="6">
        <f>I1262*I1262</f>
        <v>39418.131599999993</v>
      </c>
      <c r="L1262" s="6">
        <f>2*I1262*J1262</f>
        <v>111396.8232</v>
      </c>
      <c r="M1262" s="6">
        <f>0.5*(G1262+K1262)</f>
        <v>61111.974599999994</v>
      </c>
      <c r="N1262" s="5">
        <f>0.5*P1262</f>
        <v>95146.546853210981</v>
      </c>
      <c r="O1262" s="6">
        <f>G1262-K1262</f>
        <v>43387.686000000002</v>
      </c>
      <c r="P1262" s="6">
        <f>SQRT(H1262*H1262+L1262*L1262)</f>
        <v>190293.09370642196</v>
      </c>
      <c r="Q1262" s="6">
        <f>(H1262*H1262-L1262*L1262)/(H1262*H1262+L1262*L1262)</f>
        <v>0.31462295633574172</v>
      </c>
      <c r="R1262"/>
      <c r="S1262"/>
    </row>
    <row r="1263" spans="1:19">
      <c r="A1263" s="1">
        <f>100000*D1263+1000*C1263+B1263</f>
        <v>3104000</v>
      </c>
      <c r="B1263" s="1">
        <v>0</v>
      </c>
      <c r="C1263" s="1">
        <v>4</v>
      </c>
      <c r="D1263" s="2">
        <v>31</v>
      </c>
      <c r="E1263" s="5">
        <v>730.07</v>
      </c>
      <c r="F1263" s="5">
        <v>69.72</v>
      </c>
      <c r="G1263" s="6">
        <f>E1263*E1263</f>
        <v>533002.20490000013</v>
      </c>
      <c r="H1263" s="6">
        <f>2*E1263*F1263</f>
        <v>101800.9608</v>
      </c>
      <c r="I1263" s="5">
        <v>659.06</v>
      </c>
      <c r="J1263" s="5">
        <v>80.239999999999995</v>
      </c>
      <c r="K1263" s="6">
        <f>I1263*I1263</f>
        <v>434360.08359999995</v>
      </c>
      <c r="L1263" s="6">
        <f>2*I1263*J1263</f>
        <v>105765.94879999998</v>
      </c>
      <c r="M1263" s="6">
        <f>0.5*(G1263+K1263)</f>
        <v>483681.14425000001</v>
      </c>
      <c r="N1263" s="5">
        <f>0.5*P1263</f>
        <v>73399.372520082485</v>
      </c>
      <c r="O1263" s="6">
        <f>G1263-K1263</f>
        <v>98642.121300000174</v>
      </c>
      <c r="P1263" s="6">
        <f>SQRT(H1263*H1263+L1263*L1263)</f>
        <v>146798.74504016497</v>
      </c>
      <c r="Q1263" s="6">
        <f>(H1263*H1263-L1263*L1263)/(H1263*H1263+L1263*L1263)</f>
        <v>-3.8190497053705391E-2</v>
      </c>
      <c r="R1263"/>
      <c r="S1263"/>
    </row>
    <row r="1264" spans="1:19">
      <c r="A1264" s="1">
        <f>100000*D1264+1000*C1264+B1264</f>
        <v>3105000</v>
      </c>
      <c r="B1264" s="1">
        <v>0</v>
      </c>
      <c r="C1264" s="1">
        <v>5</v>
      </c>
      <c r="D1264" s="2">
        <v>31</v>
      </c>
      <c r="E1264" s="5">
        <v>187.71</v>
      </c>
      <c r="F1264" s="5">
        <v>284.5</v>
      </c>
      <c r="G1264" s="6">
        <f>E1264*E1264</f>
        <v>35235.044100000006</v>
      </c>
      <c r="H1264" s="6">
        <f>2*E1264*F1264</f>
        <v>106806.99</v>
      </c>
      <c r="I1264" s="5">
        <v>291.48</v>
      </c>
      <c r="J1264" s="5">
        <v>269.99</v>
      </c>
      <c r="K1264" s="6">
        <f>I1264*I1264</f>
        <v>84960.590400000016</v>
      </c>
      <c r="L1264" s="6">
        <f>2*I1264*J1264</f>
        <v>157393.37040000001</v>
      </c>
      <c r="M1264" s="6">
        <f>0.5*(G1264+K1264)</f>
        <v>60097.817250000007</v>
      </c>
      <c r="N1264" s="5">
        <f>0.5*P1264</f>
        <v>95105.73873159771</v>
      </c>
      <c r="O1264" s="6">
        <f>G1264-K1264</f>
        <v>-49725.546300000009</v>
      </c>
      <c r="P1264" s="6">
        <f>SQRT(H1264*H1264+L1264*L1264)</f>
        <v>190211.47746319542</v>
      </c>
      <c r="Q1264" s="6">
        <f>(H1264*H1264-L1264*L1264)/(H1264*H1264+L1264*L1264)</f>
        <v>-0.36939717797463234</v>
      </c>
      <c r="R1264"/>
      <c r="S1264"/>
    </row>
    <row r="1265" spans="1:19">
      <c r="A1265" s="1">
        <f>100000*D1265+1000*C1265+B1265</f>
        <v>3196000</v>
      </c>
      <c r="B1265" s="1">
        <v>0</v>
      </c>
      <c r="C1265" s="1">
        <v>-4</v>
      </c>
      <c r="D1265" s="2">
        <v>32</v>
      </c>
      <c r="E1265" s="5">
        <v>912.69</v>
      </c>
      <c r="F1265" s="5">
        <v>55.3</v>
      </c>
      <c r="G1265" s="6">
        <f>E1265*E1265</f>
        <v>833003.03610000014</v>
      </c>
      <c r="H1265" s="6">
        <f>2*E1265*F1265</f>
        <v>100943.514</v>
      </c>
      <c r="I1265" s="5">
        <v>866.5</v>
      </c>
      <c r="J1265" s="5">
        <v>59.07</v>
      </c>
      <c r="K1265" s="6">
        <f>I1265*I1265</f>
        <v>750822.25</v>
      </c>
      <c r="L1265" s="6">
        <f>2*I1265*J1265</f>
        <v>102368.31</v>
      </c>
      <c r="M1265" s="6">
        <f>0.5*(G1265+K1265)</f>
        <v>791912.64305000007</v>
      </c>
      <c r="N1265" s="5">
        <f>0.5*P1265</f>
        <v>71883.349794866081</v>
      </c>
      <c r="O1265" s="6">
        <f>G1265-K1265</f>
        <v>82180.786100000143</v>
      </c>
      <c r="P1265" s="6">
        <f>SQRT(H1265*H1265+L1265*L1265)</f>
        <v>143766.69958973216</v>
      </c>
      <c r="Q1265" s="6">
        <f>(H1265*H1265-L1265*L1265)/(H1265*H1265+L1265*L1265)</f>
        <v>-1.4015181232810673E-2</v>
      </c>
      <c r="R1265"/>
      <c r="S1265"/>
    </row>
    <row r="1266" spans="1:19">
      <c r="A1266" s="1">
        <f>100000*D1266+1000*C1266+B1266</f>
        <v>3197000</v>
      </c>
      <c r="B1266" s="1">
        <v>0</v>
      </c>
      <c r="C1266" s="1">
        <v>-3</v>
      </c>
      <c r="D1266" s="2">
        <v>32</v>
      </c>
      <c r="E1266" s="5">
        <v>113.13</v>
      </c>
      <c r="F1266" s="5">
        <v>280.77</v>
      </c>
      <c r="G1266" s="6">
        <f>E1266*E1266</f>
        <v>12798.3969</v>
      </c>
      <c r="H1266" s="6">
        <f>2*E1266*F1266</f>
        <v>63527.020199999992</v>
      </c>
      <c r="I1266" s="5">
        <v>44.22</v>
      </c>
      <c r="J1266" s="5">
        <v>280.66000000000003</v>
      </c>
      <c r="K1266" s="6">
        <f>I1266*I1266</f>
        <v>1955.4083999999998</v>
      </c>
      <c r="L1266" s="6">
        <f>2*I1266*J1266</f>
        <v>24821.570400000001</v>
      </c>
      <c r="M1266" s="6">
        <f>0.5*(G1266+K1266)</f>
        <v>7376.90265</v>
      </c>
      <c r="N1266" s="5">
        <f>0.5*P1266</f>
        <v>34102.025792514745</v>
      </c>
      <c r="O1266" s="6">
        <f>G1266-K1266</f>
        <v>10842.988499999999</v>
      </c>
      <c r="P1266" s="6">
        <f>SQRT(H1266*H1266+L1266*L1266)</f>
        <v>68204.051585029491</v>
      </c>
      <c r="Q1266" s="6">
        <f>(H1266*H1266-L1266*L1266)/(H1266*H1266+L1266*L1266)</f>
        <v>0.73510841813810113</v>
      </c>
      <c r="R1266"/>
      <c r="S1266"/>
    </row>
    <row r="1267" spans="1:19">
      <c r="A1267" s="1">
        <f>100000*D1267+1000*C1267+B1267</f>
        <v>3198000</v>
      </c>
      <c r="B1267" s="1">
        <v>0</v>
      </c>
      <c r="C1267" s="1">
        <v>-2</v>
      </c>
      <c r="D1267" s="2">
        <v>32</v>
      </c>
      <c r="E1267" s="5">
        <v>440.38</v>
      </c>
      <c r="F1267" s="5">
        <v>109.76</v>
      </c>
      <c r="G1267" s="6">
        <f>E1267*E1267</f>
        <v>193934.54439999998</v>
      </c>
      <c r="H1267" s="6">
        <f>2*E1267*F1267</f>
        <v>96672.217600000004</v>
      </c>
      <c r="I1267" s="5">
        <v>469.14</v>
      </c>
      <c r="J1267" s="5">
        <v>100.98</v>
      </c>
      <c r="K1267" s="6">
        <f>I1267*I1267</f>
        <v>220092.33959999998</v>
      </c>
      <c r="L1267" s="6">
        <f>2*I1267*J1267</f>
        <v>94747.5144</v>
      </c>
      <c r="M1267" s="6">
        <f>0.5*(G1267+K1267)</f>
        <v>207013.44199999998</v>
      </c>
      <c r="N1267" s="5">
        <f>0.5*P1267</f>
        <v>67680.516289180217</v>
      </c>
      <c r="O1267" s="6">
        <f>G1267-K1267</f>
        <v>-26157.795199999993</v>
      </c>
      <c r="P1267" s="6">
        <f>SQRT(H1267*H1267+L1267*L1267)</f>
        <v>135361.03257836043</v>
      </c>
      <c r="Q1267" s="6">
        <f>(H1267*H1267-L1267*L1267)/(H1267*H1267+L1267*L1267)</f>
        <v>2.010773508809733E-2</v>
      </c>
      <c r="R1267"/>
      <c r="S1267"/>
    </row>
    <row r="1268" spans="1:19">
      <c r="A1268" s="1">
        <f>100000*D1268+1000*C1268+B1268</f>
        <v>3199000</v>
      </c>
      <c r="B1268" s="1">
        <v>0</v>
      </c>
      <c r="C1268" s="1">
        <v>-1</v>
      </c>
      <c r="D1268" s="2">
        <v>32</v>
      </c>
      <c r="E1268" s="5">
        <v>304</v>
      </c>
      <c r="F1268" s="5">
        <v>240.5</v>
      </c>
      <c r="G1268" s="6">
        <f>E1268*E1268</f>
        <v>92416</v>
      </c>
      <c r="H1268" s="6">
        <f>2*E1268*F1268</f>
        <v>146224</v>
      </c>
      <c r="I1268" s="5">
        <v>332.06</v>
      </c>
      <c r="J1268" s="5">
        <v>205.93</v>
      </c>
      <c r="K1268" s="6">
        <f>I1268*I1268</f>
        <v>110263.84360000001</v>
      </c>
      <c r="L1268" s="6">
        <f>2*I1268*J1268</f>
        <v>136762.2316</v>
      </c>
      <c r="M1268" s="6">
        <f>0.5*(G1268+K1268)</f>
        <v>101339.92180000001</v>
      </c>
      <c r="N1268" s="5">
        <f>0.5*P1268</f>
        <v>100106.65083825855</v>
      </c>
      <c r="O1268" s="6">
        <f>G1268-K1268</f>
        <v>-17847.843600000007</v>
      </c>
      <c r="P1268" s="6">
        <f>SQRT(H1268*H1268+L1268*L1268)</f>
        <v>200213.30167651709</v>
      </c>
      <c r="Q1268" s="6">
        <f>(H1268*H1268-L1268*L1268)/(H1268*H1268+L1268*L1268)</f>
        <v>6.6796201201007752E-2</v>
      </c>
      <c r="R1268"/>
      <c r="S1268"/>
    </row>
    <row r="1269" spans="1:19">
      <c r="A1269" s="1">
        <f>100000*D1269+1000*C1269+B1269</f>
        <v>3199997</v>
      </c>
      <c r="B1269" s="1">
        <v>-3</v>
      </c>
      <c r="C1269" s="1">
        <v>0</v>
      </c>
      <c r="D1269" s="2">
        <v>32</v>
      </c>
      <c r="E1269" s="5">
        <v>536.85</v>
      </c>
      <c r="F1269" s="5">
        <v>87.49</v>
      </c>
      <c r="G1269" s="6">
        <f>E1269*E1269</f>
        <v>288207.92250000004</v>
      </c>
      <c r="H1269" s="6">
        <f>2*E1269*F1269</f>
        <v>93938.012999999992</v>
      </c>
      <c r="I1269" s="5">
        <v>537.86</v>
      </c>
      <c r="J1269" s="5">
        <v>86.33</v>
      </c>
      <c r="K1269" s="6">
        <f>I1269*I1269</f>
        <v>289293.37959999999</v>
      </c>
      <c r="L1269" s="6">
        <f>2*I1269*J1269</f>
        <v>92866.907600000006</v>
      </c>
      <c r="M1269" s="6">
        <f>0.5*(G1269+K1269)</f>
        <v>288750.65104999999</v>
      </c>
      <c r="N1269" s="5">
        <f>0.5*P1269</f>
        <v>66046.598726912329</v>
      </c>
      <c r="O1269" s="6">
        <f>G1269-K1269</f>
        <v>-1085.4570999999414</v>
      </c>
      <c r="P1269" s="6">
        <f>SQRT(H1269*H1269+L1269*L1269)</f>
        <v>132093.19745382466</v>
      </c>
      <c r="Q1269" s="6">
        <f>(H1269*H1269-L1269*L1269)/(H1269*H1269+L1269*L1269)</f>
        <v>1.146725882103131E-2</v>
      </c>
      <c r="R1269"/>
      <c r="S1269"/>
    </row>
    <row r="1270" spans="1:19">
      <c r="A1270" s="1">
        <f>100000*D1270+1000*C1270+B1270</f>
        <v>3199998</v>
      </c>
      <c r="B1270" s="1">
        <v>-2</v>
      </c>
      <c r="C1270" s="1">
        <v>0</v>
      </c>
      <c r="D1270" s="2">
        <v>32</v>
      </c>
      <c r="E1270" s="5">
        <v>560</v>
      </c>
      <c r="F1270" s="5">
        <v>91.98</v>
      </c>
      <c r="G1270" s="6">
        <f>E1270*E1270</f>
        <v>313600</v>
      </c>
      <c r="H1270" s="6">
        <f>2*E1270*F1270</f>
        <v>103017.60000000001</v>
      </c>
      <c r="I1270" s="5">
        <v>513.58000000000004</v>
      </c>
      <c r="J1270" s="5">
        <v>104.94</v>
      </c>
      <c r="K1270" s="6">
        <f>I1270*I1270</f>
        <v>263764.41640000005</v>
      </c>
      <c r="L1270" s="6">
        <f>2*I1270*J1270</f>
        <v>107790.1704</v>
      </c>
      <c r="M1270" s="6">
        <f>0.5*(G1270+K1270)</f>
        <v>288682.20819999999</v>
      </c>
      <c r="N1270" s="5">
        <f>0.5*P1270</f>
        <v>74550.899968781465</v>
      </c>
      <c r="O1270" s="6">
        <f>G1270-K1270</f>
        <v>49835.583599999954</v>
      </c>
      <c r="P1270" s="6">
        <f>SQRT(H1270*H1270+L1270*L1270)</f>
        <v>149101.79993756293</v>
      </c>
      <c r="Q1270" s="6">
        <f>(H1270*H1270-L1270*L1270)/(H1270*H1270+L1270*L1270)</f>
        <v>-4.5255689484689575E-2</v>
      </c>
      <c r="R1270"/>
      <c r="S1270"/>
    </row>
    <row r="1271" spans="1:19">
      <c r="A1271" s="1">
        <f>100000*D1271+1000*C1271+B1271</f>
        <v>3199999</v>
      </c>
      <c r="B1271" s="1">
        <v>-1</v>
      </c>
      <c r="C1271" s="1">
        <v>0</v>
      </c>
      <c r="D1271" s="2">
        <v>32</v>
      </c>
      <c r="E1271" s="5">
        <v>512.58000000000004</v>
      </c>
      <c r="F1271" s="5">
        <v>106.1</v>
      </c>
      <c r="G1271" s="6">
        <f>E1271*E1271</f>
        <v>262738.25640000001</v>
      </c>
      <c r="H1271" s="6">
        <f>2*E1271*F1271</f>
        <v>108769.47600000001</v>
      </c>
      <c r="I1271" s="5">
        <v>494.3</v>
      </c>
      <c r="J1271" s="5">
        <v>110.75</v>
      </c>
      <c r="K1271" s="6">
        <f>I1271*I1271</f>
        <v>244332.49000000002</v>
      </c>
      <c r="L1271" s="6">
        <f>2*I1271*J1271</f>
        <v>109487.45</v>
      </c>
      <c r="M1271" s="6">
        <f>0.5*(G1271+K1271)</f>
        <v>253535.37320000003</v>
      </c>
      <c r="N1271" s="5">
        <f>0.5*P1271</f>
        <v>77165.893723874338</v>
      </c>
      <c r="O1271" s="6">
        <f>G1271-K1271</f>
        <v>18405.766399999993</v>
      </c>
      <c r="P1271" s="6">
        <f>SQRT(H1271*H1271+L1271*L1271)</f>
        <v>154331.78744774868</v>
      </c>
      <c r="Q1271" s="6">
        <f>(H1271*H1271-L1271*L1271)/(H1271*H1271+L1271*L1271)</f>
        <v>-6.5790923000307805E-3</v>
      </c>
      <c r="R1271"/>
      <c r="S1271"/>
    </row>
    <row r="1272" spans="1:19">
      <c r="A1272" s="1">
        <f>100000*D1272+1000*C1272+B1272</f>
        <v>3200001</v>
      </c>
      <c r="B1272" s="1">
        <v>1</v>
      </c>
      <c r="C1272" s="1">
        <v>0</v>
      </c>
      <c r="D1272" s="2">
        <v>32</v>
      </c>
      <c r="E1272" s="5">
        <v>662.39</v>
      </c>
      <c r="F1272" s="5">
        <v>91.69</v>
      </c>
      <c r="G1272" s="6">
        <f>E1272*E1272</f>
        <v>438760.51209999999</v>
      </c>
      <c r="H1272" s="6">
        <f>2*E1272*F1272</f>
        <v>121469.07819999999</v>
      </c>
      <c r="I1272" s="5">
        <v>611.25</v>
      </c>
      <c r="J1272" s="5">
        <v>101.19</v>
      </c>
      <c r="K1272" s="6">
        <f>I1272*I1272</f>
        <v>373626.5625</v>
      </c>
      <c r="L1272" s="6">
        <f>2*I1272*J1272</f>
        <v>123704.77499999999</v>
      </c>
      <c r="M1272" s="6">
        <f>0.5*(G1272+K1272)</f>
        <v>406193.53729999997</v>
      </c>
      <c r="N1272" s="5">
        <f>0.5*P1272</f>
        <v>86685.650941430809</v>
      </c>
      <c r="O1272" s="6">
        <f>G1272-K1272</f>
        <v>65133.949599999993</v>
      </c>
      <c r="P1272" s="6">
        <f>SQRT(H1272*H1272+L1272*L1272)</f>
        <v>173371.30188286162</v>
      </c>
      <c r="Q1272" s="6">
        <f>(H1272*H1272-L1272*L1272)/(H1272*H1272+L1272*L1272)</f>
        <v>-1.8236128213200174E-2</v>
      </c>
      <c r="R1272"/>
      <c r="S1272"/>
    </row>
    <row r="1273" spans="1:19">
      <c r="A1273" s="1">
        <f>100000*D1273+1000*C1273+B1273</f>
        <v>3200002</v>
      </c>
      <c r="B1273" s="1">
        <v>2</v>
      </c>
      <c r="C1273" s="1">
        <v>0</v>
      </c>
      <c r="D1273" s="2">
        <v>32</v>
      </c>
      <c r="E1273" s="5">
        <v>478.6</v>
      </c>
      <c r="F1273" s="5">
        <v>117.13</v>
      </c>
      <c r="G1273" s="6">
        <f>E1273*E1273</f>
        <v>229057.96000000002</v>
      </c>
      <c r="H1273" s="6">
        <f>2*E1273*F1273</f>
        <v>112116.836</v>
      </c>
      <c r="I1273" s="5">
        <v>490.16</v>
      </c>
      <c r="J1273" s="5">
        <v>112.09</v>
      </c>
      <c r="K1273" s="6">
        <f>I1273*I1273</f>
        <v>240256.82560000001</v>
      </c>
      <c r="L1273" s="6">
        <f>2*I1273*J1273</f>
        <v>109884.06880000001</v>
      </c>
      <c r="M1273" s="6">
        <f>0.5*(G1273+K1273)</f>
        <v>234657.39280000003</v>
      </c>
      <c r="N1273" s="5">
        <f>0.5*P1273</f>
        <v>78493.142201554831</v>
      </c>
      <c r="O1273" s="6">
        <f>G1273-K1273</f>
        <v>-11198.86559999999</v>
      </c>
      <c r="P1273" s="6">
        <f>SQRT(H1273*H1273+L1273*L1273)</f>
        <v>156986.28440310966</v>
      </c>
      <c r="Q1273" s="6">
        <f>(H1273*H1273-L1273*L1273)/(H1273*H1273+L1273*L1273)</f>
        <v>2.0112903363757782E-2</v>
      </c>
      <c r="R1273"/>
      <c r="S1273"/>
    </row>
    <row r="1274" spans="1:19">
      <c r="A1274" s="1">
        <f>100000*D1274+1000*C1274+B1274</f>
        <v>3200003</v>
      </c>
      <c r="B1274" s="1">
        <v>3</v>
      </c>
      <c r="C1274" s="1">
        <v>0</v>
      </c>
      <c r="D1274" s="2">
        <v>32</v>
      </c>
      <c r="E1274" s="5">
        <v>612.32000000000005</v>
      </c>
      <c r="F1274" s="5">
        <v>105.18</v>
      </c>
      <c r="G1274" s="6">
        <f>E1274*E1274</f>
        <v>374935.78240000008</v>
      </c>
      <c r="H1274" s="6">
        <f>2*E1274*F1274</f>
        <v>128807.63520000002</v>
      </c>
      <c r="I1274" s="5">
        <v>564.80999999999995</v>
      </c>
      <c r="J1274" s="5">
        <v>118.49</v>
      </c>
      <c r="K1274" s="6">
        <f>I1274*I1274</f>
        <v>319010.33609999996</v>
      </c>
      <c r="L1274" s="6">
        <f>2*I1274*J1274</f>
        <v>133848.67379999999</v>
      </c>
      <c r="M1274" s="6">
        <f>0.5*(G1274+K1274)</f>
        <v>346973.05925000005</v>
      </c>
      <c r="N1274" s="5">
        <f>0.5*P1274</f>
        <v>92880.130226861598</v>
      </c>
      <c r="O1274" s="6">
        <f>G1274-K1274</f>
        <v>55925.446300000127</v>
      </c>
      <c r="P1274" s="6">
        <f>SQRT(H1274*H1274+L1274*L1274)</f>
        <v>185760.2604537232</v>
      </c>
      <c r="Q1274" s="6">
        <f>(H1274*H1274-L1274*L1274)/(H1274*H1274+L1274*L1274)</f>
        <v>-3.8370922218043592E-2</v>
      </c>
      <c r="R1274"/>
      <c r="S1274"/>
    </row>
    <row r="1275" spans="1:19">
      <c r="A1275" s="1">
        <f>100000*D1275+1000*C1275+B1275</f>
        <v>3201000</v>
      </c>
      <c r="B1275" s="1">
        <v>0</v>
      </c>
      <c r="C1275" s="1">
        <v>1</v>
      </c>
      <c r="D1275" s="2">
        <v>32</v>
      </c>
      <c r="E1275" s="5">
        <v>315.19</v>
      </c>
      <c r="F1275" s="5">
        <v>225.02</v>
      </c>
      <c r="G1275" s="6">
        <f>E1275*E1275</f>
        <v>99344.736099999995</v>
      </c>
      <c r="H1275" s="6">
        <f>2*E1275*F1275</f>
        <v>141848.10760000002</v>
      </c>
      <c r="I1275" s="5">
        <v>373.49</v>
      </c>
      <c r="J1275" s="5">
        <v>137.99</v>
      </c>
      <c r="K1275" s="6">
        <f>I1275*I1275</f>
        <v>139494.7801</v>
      </c>
      <c r="L1275" s="6">
        <f>2*I1275*J1275</f>
        <v>103075.77020000001</v>
      </c>
      <c r="M1275" s="6">
        <f>0.5*(G1275+K1275)</f>
        <v>119419.75810000001</v>
      </c>
      <c r="N1275" s="5">
        <f>0.5*P1275</f>
        <v>87671.973902759244</v>
      </c>
      <c r="O1275" s="6">
        <f>G1275-K1275</f>
        <v>-40150.044000000009</v>
      </c>
      <c r="P1275" s="6">
        <f>SQRT(H1275*H1275+L1275*L1275)</f>
        <v>175343.94780551849</v>
      </c>
      <c r="Q1275" s="6">
        <f>(H1275*H1275-L1275*L1275)/(H1275*H1275+L1275*L1275)</f>
        <v>0.30886702826386597</v>
      </c>
      <c r="R1275"/>
      <c r="S1275"/>
    </row>
    <row r="1276" spans="1:19">
      <c r="A1276" s="1">
        <f>100000*D1276+1000*C1276+B1276</f>
        <v>3202000</v>
      </c>
      <c r="B1276" s="1">
        <v>0</v>
      </c>
      <c r="C1276" s="1">
        <v>2</v>
      </c>
      <c r="D1276" s="2">
        <v>32</v>
      </c>
      <c r="E1276" s="5">
        <v>522.1</v>
      </c>
      <c r="F1276" s="5">
        <v>100.04</v>
      </c>
      <c r="G1276" s="6">
        <f>E1276*E1276</f>
        <v>272588.41000000003</v>
      </c>
      <c r="H1276" s="6">
        <f>2*E1276*F1276</f>
        <v>104461.76800000001</v>
      </c>
      <c r="I1276" s="5">
        <v>449.01</v>
      </c>
      <c r="J1276" s="5">
        <v>127.17</v>
      </c>
      <c r="K1276" s="6">
        <f>I1276*I1276</f>
        <v>201609.98009999999</v>
      </c>
      <c r="L1276" s="6">
        <f>2*I1276*J1276</f>
        <v>114201.2034</v>
      </c>
      <c r="M1276" s="6">
        <f>0.5*(G1276+K1276)</f>
        <v>237099.19505000001</v>
      </c>
      <c r="N1276" s="5">
        <f>0.5*P1276</f>
        <v>77385.683158601751</v>
      </c>
      <c r="O1276" s="6">
        <f>G1276-K1276</f>
        <v>70978.429900000046</v>
      </c>
      <c r="P1276" s="6">
        <f>SQRT(H1276*H1276+L1276*L1276)</f>
        <v>154771.3663172035</v>
      </c>
      <c r="Q1276" s="6">
        <f>(H1276*H1276-L1276*L1276)/(H1276*H1276+L1276*L1276)</f>
        <v>-8.8905329045158826E-2</v>
      </c>
      <c r="R1276"/>
      <c r="S1276"/>
    </row>
    <row r="1277" spans="1:19">
      <c r="A1277" s="1">
        <f>100000*D1277+1000*C1277+B1277</f>
        <v>3204000</v>
      </c>
      <c r="B1277" s="1">
        <v>0</v>
      </c>
      <c r="C1277" s="1">
        <v>4</v>
      </c>
      <c r="D1277" s="2">
        <v>32</v>
      </c>
      <c r="E1277" s="5">
        <v>1088.57</v>
      </c>
      <c r="F1277" s="5">
        <v>53.45</v>
      </c>
      <c r="G1277" s="6">
        <f>E1277*E1277</f>
        <v>1184984.6449</v>
      </c>
      <c r="H1277" s="6">
        <f>2*E1277*F1277</f>
        <v>116368.133</v>
      </c>
      <c r="I1277" s="5">
        <v>1033.8399999999999</v>
      </c>
      <c r="J1277" s="5">
        <v>56.32</v>
      </c>
      <c r="K1277" s="6">
        <f>I1277*I1277</f>
        <v>1068825.1455999999</v>
      </c>
      <c r="L1277" s="6">
        <f>2*I1277*J1277</f>
        <v>116451.73759999999</v>
      </c>
      <c r="M1277" s="6">
        <f>0.5*(G1277+K1277)</f>
        <v>1126904.8952500001</v>
      </c>
      <c r="N1277" s="5">
        <f>0.5*P1277</f>
        <v>82314.25995531537</v>
      </c>
      <c r="O1277" s="6">
        <f>G1277-K1277</f>
        <v>116159.49930000002</v>
      </c>
      <c r="P1277" s="6">
        <f>SQRT(H1277*H1277+L1277*L1277)</f>
        <v>164628.51991063074</v>
      </c>
      <c r="Q1277" s="6">
        <f>(H1277*H1277-L1277*L1277)/(H1277*H1277+L1277*L1277)</f>
        <v>-7.1819118362834178E-4</v>
      </c>
      <c r="R1277"/>
      <c r="S1277"/>
    </row>
    <row r="1278" spans="1:19">
      <c r="A1278" s="1">
        <f>100000*D1278+1000*C1278+B1278</f>
        <v>3297000</v>
      </c>
      <c r="B1278" s="1">
        <v>0</v>
      </c>
      <c r="C1278" s="1">
        <v>-3</v>
      </c>
      <c r="D1278" s="2">
        <v>33</v>
      </c>
      <c r="E1278" s="5">
        <v>241.96</v>
      </c>
      <c r="F1278" s="5">
        <v>264.14999999999998</v>
      </c>
      <c r="G1278" s="6">
        <f>E1278*E1278</f>
        <v>58544.641600000003</v>
      </c>
      <c r="H1278" s="6">
        <f>2*E1278*F1278</f>
        <v>127827.46799999999</v>
      </c>
      <c r="I1278" s="5">
        <v>181.36</v>
      </c>
      <c r="J1278" s="5">
        <v>264.41000000000003</v>
      </c>
      <c r="K1278" s="6">
        <f>I1278*I1278</f>
        <v>32891.449600000007</v>
      </c>
      <c r="L1278" s="6">
        <f>2*I1278*J1278</f>
        <v>95906.795200000022</v>
      </c>
      <c r="M1278" s="6">
        <f>0.5*(G1278+K1278)</f>
        <v>45718.045600000005</v>
      </c>
      <c r="N1278" s="5">
        <f>0.5*P1278</f>
        <v>79903.02707161002</v>
      </c>
      <c r="O1278" s="6">
        <f>G1278-K1278</f>
        <v>25653.191999999995</v>
      </c>
      <c r="P1278" s="6">
        <f>SQRT(H1278*H1278+L1278*L1278)</f>
        <v>159806.05414322004</v>
      </c>
      <c r="Q1278" s="6">
        <f>(H1278*H1278-L1278*L1278)/(H1278*H1278+L1278*L1278)</f>
        <v>0.27965209560681581</v>
      </c>
      <c r="R1278"/>
      <c r="S1278"/>
    </row>
    <row r="1279" spans="1:19">
      <c r="A1279" s="1">
        <f>100000*D1279+1000*C1279+B1279</f>
        <v>3298000</v>
      </c>
      <c r="B1279" s="1">
        <v>0</v>
      </c>
      <c r="C1279" s="1">
        <v>-2</v>
      </c>
      <c r="D1279" s="2">
        <v>33</v>
      </c>
      <c r="E1279" s="5">
        <v>188.09</v>
      </c>
      <c r="F1279" s="5">
        <v>262.3</v>
      </c>
      <c r="G1279" s="6">
        <f>E1279*E1279</f>
        <v>35377.848100000003</v>
      </c>
      <c r="H1279" s="6">
        <f>2*E1279*F1279</f>
        <v>98672.01400000001</v>
      </c>
      <c r="I1279" s="5">
        <v>178.98</v>
      </c>
      <c r="J1279" s="5">
        <v>262.7</v>
      </c>
      <c r="K1279" s="6">
        <f>I1279*I1279</f>
        <v>32033.840399999997</v>
      </c>
      <c r="L1279" s="6">
        <f>2*I1279*J1279</f>
        <v>94036.09199999999</v>
      </c>
      <c r="M1279" s="6">
        <f>0.5*(G1279+K1279)</f>
        <v>33705.844250000002</v>
      </c>
      <c r="N1279" s="5">
        <f>0.5*P1279</f>
        <v>68152.316441645366</v>
      </c>
      <c r="O1279" s="6">
        <f>G1279-K1279</f>
        <v>3344.0077000000056</v>
      </c>
      <c r="P1279" s="6">
        <f>SQRT(H1279*H1279+L1279*L1279)</f>
        <v>136304.63288329073</v>
      </c>
      <c r="Q1279" s="6">
        <f>(H1279*H1279-L1279*L1279)/(H1279*H1279+L1279*L1279)</f>
        <v>4.8085581076978322E-2</v>
      </c>
      <c r="R1279"/>
      <c r="S1279"/>
    </row>
    <row r="1280" spans="1:19">
      <c r="A1280" s="1">
        <f>100000*D1280+1000*C1280+B1280</f>
        <v>3299000</v>
      </c>
      <c r="B1280" s="1">
        <v>0</v>
      </c>
      <c r="C1280" s="1">
        <v>-1</v>
      </c>
      <c r="D1280" s="2">
        <v>33</v>
      </c>
      <c r="E1280" s="5">
        <v>504.38</v>
      </c>
      <c r="F1280" s="5">
        <v>106.91</v>
      </c>
      <c r="G1280" s="6">
        <f>E1280*E1280</f>
        <v>254399.1844</v>
      </c>
      <c r="H1280" s="6">
        <f>2*E1280*F1280</f>
        <v>107846.5316</v>
      </c>
      <c r="I1280" s="5">
        <v>476.16</v>
      </c>
      <c r="J1280" s="5">
        <v>149.5</v>
      </c>
      <c r="K1280" s="6">
        <f>I1280*I1280</f>
        <v>226728.34560000003</v>
      </c>
      <c r="L1280" s="6">
        <f>2*I1280*J1280</f>
        <v>142371.84</v>
      </c>
      <c r="M1280" s="6">
        <f>0.5*(G1280+K1280)</f>
        <v>240563.76500000001</v>
      </c>
      <c r="N1280" s="5">
        <f>0.5*P1280</f>
        <v>89303.716612377611</v>
      </c>
      <c r="O1280" s="6">
        <f>G1280-K1280</f>
        <v>27670.838799999969</v>
      </c>
      <c r="P1280" s="6">
        <f>SQRT(H1280*H1280+L1280*L1280)</f>
        <v>178607.43322475522</v>
      </c>
      <c r="Q1280" s="6">
        <f>(H1280*H1280-L1280*L1280)/(H1280*H1280+L1280*L1280)</f>
        <v>-0.27080563781687561</v>
      </c>
      <c r="R1280"/>
      <c r="S1280"/>
    </row>
    <row r="1281" spans="1:19">
      <c r="A1281" s="1">
        <f>100000*D1281+1000*C1281+B1281</f>
        <v>3299999</v>
      </c>
      <c r="B1281" s="1">
        <v>-1</v>
      </c>
      <c r="C1281" s="1">
        <v>0</v>
      </c>
      <c r="D1281" s="2">
        <v>33</v>
      </c>
      <c r="E1281" s="5">
        <v>586.19000000000005</v>
      </c>
      <c r="F1281" s="5">
        <v>90.46</v>
      </c>
      <c r="G1281" s="6">
        <f>E1281*E1281</f>
        <v>343618.71610000008</v>
      </c>
      <c r="H1281" s="6">
        <f>2*E1281*F1281</f>
        <v>106053.4948</v>
      </c>
      <c r="I1281" s="5">
        <v>558.5</v>
      </c>
      <c r="J1281" s="5">
        <v>95.91</v>
      </c>
      <c r="K1281" s="6">
        <f>I1281*I1281</f>
        <v>311922.25</v>
      </c>
      <c r="L1281" s="6">
        <f>2*I1281*J1281</f>
        <v>107131.47</v>
      </c>
      <c r="M1281" s="6">
        <f>0.5*(G1281+K1281)</f>
        <v>327770.48305000004</v>
      </c>
      <c r="N1281" s="5">
        <f>0.5*P1281</f>
        <v>75373.230698396044</v>
      </c>
      <c r="O1281" s="6">
        <f>G1281-K1281</f>
        <v>31696.466100000078</v>
      </c>
      <c r="P1281" s="6">
        <f>SQRT(H1281*H1281+L1281*L1281)</f>
        <v>150746.46139679209</v>
      </c>
      <c r="Q1281" s="6">
        <f>(H1281*H1281-L1281*L1281)/(H1281*H1281+L1281*L1281)</f>
        <v>-1.0112792330935644E-2</v>
      </c>
      <c r="R1281"/>
      <c r="S1281"/>
    </row>
    <row r="1282" spans="1:19">
      <c r="A1282" s="1">
        <f>100000*D1282+1000*C1282+B1282</f>
        <v>3300001</v>
      </c>
      <c r="B1282" s="1">
        <v>1</v>
      </c>
      <c r="C1282" s="1">
        <v>0</v>
      </c>
      <c r="D1282" s="2">
        <v>33</v>
      </c>
      <c r="E1282" s="5">
        <v>593.39</v>
      </c>
      <c r="F1282" s="5">
        <v>110.23</v>
      </c>
      <c r="G1282" s="6">
        <f>E1282*E1282</f>
        <v>352111.69209999999</v>
      </c>
      <c r="H1282" s="6">
        <f>2*E1282*F1282</f>
        <v>130818.7594</v>
      </c>
      <c r="I1282" s="5">
        <v>593.26</v>
      </c>
      <c r="J1282" s="5">
        <v>109.55</v>
      </c>
      <c r="K1282" s="6">
        <f>I1282*I1282</f>
        <v>351957.4276</v>
      </c>
      <c r="L1282" s="6">
        <f>2*I1282*J1282</f>
        <v>129983.26599999999</v>
      </c>
      <c r="M1282" s="6">
        <f>0.5*(G1282+K1282)</f>
        <v>352034.55984999996</v>
      </c>
      <c r="N1282" s="5">
        <f>0.5*P1282</f>
        <v>92207.913503914941</v>
      </c>
      <c r="O1282" s="6">
        <f>G1282-K1282</f>
        <v>154.26449999999022</v>
      </c>
      <c r="P1282" s="6">
        <f>SQRT(H1282*H1282+L1282*L1282)</f>
        <v>184415.82700782988</v>
      </c>
      <c r="Q1282" s="6">
        <f>(H1282*H1282-L1282*L1282)/(H1282*H1282+L1282*L1282)</f>
        <v>6.4070424632573317E-3</v>
      </c>
      <c r="R1282"/>
      <c r="S1282"/>
    </row>
    <row r="1283" spans="1:19">
      <c r="A1283" s="1">
        <f>100000*D1283+1000*C1283+B1283</f>
        <v>3301000</v>
      </c>
      <c r="B1283" s="1">
        <v>0</v>
      </c>
      <c r="C1283" s="1">
        <v>1</v>
      </c>
      <c r="D1283" s="2">
        <v>33</v>
      </c>
      <c r="E1283" s="5">
        <v>455.98</v>
      </c>
      <c r="F1283" s="5">
        <v>127.02</v>
      </c>
      <c r="G1283" s="6">
        <f>E1283*E1283</f>
        <v>207917.76040000003</v>
      </c>
      <c r="H1283" s="6">
        <f>2*E1283*F1283</f>
        <v>115837.15919999999</v>
      </c>
      <c r="I1283" s="5">
        <v>406.06</v>
      </c>
      <c r="J1283" s="5">
        <v>150.35</v>
      </c>
      <c r="K1283" s="6">
        <f>I1283*I1283</f>
        <v>164884.7236</v>
      </c>
      <c r="L1283" s="6">
        <f>2*I1283*J1283</f>
        <v>122102.242</v>
      </c>
      <c r="M1283" s="6">
        <f>0.5*(G1283+K1283)</f>
        <v>186401.24200000003</v>
      </c>
      <c r="N1283" s="5">
        <f>0.5*P1283</f>
        <v>84153.438659618521</v>
      </c>
      <c r="O1283" s="6">
        <f>G1283-K1283</f>
        <v>43033.036800000031</v>
      </c>
      <c r="P1283" s="6">
        <f>SQRT(H1283*H1283+L1283*L1283)</f>
        <v>168306.87731923704</v>
      </c>
      <c r="Q1283" s="6">
        <f>(H1283*H1283-L1283*L1283)/(H1283*H1283+L1283*L1283)</f>
        <v>-5.2624678374596716E-2</v>
      </c>
      <c r="R1283"/>
      <c r="S1283"/>
    </row>
    <row r="1284" spans="1:19">
      <c r="A1284" s="1">
        <f>100000*D1284+1000*C1284+B1284</f>
        <v>3302000</v>
      </c>
      <c r="B1284" s="1">
        <v>0</v>
      </c>
      <c r="C1284" s="1">
        <v>2</v>
      </c>
      <c r="D1284" s="2">
        <v>33</v>
      </c>
      <c r="E1284" s="5">
        <v>197.04</v>
      </c>
      <c r="F1284" s="5">
        <v>282.12</v>
      </c>
      <c r="G1284" s="6">
        <f>E1284*E1284</f>
        <v>38824.761599999998</v>
      </c>
      <c r="H1284" s="6">
        <f>2*E1284*F1284</f>
        <v>111177.8496</v>
      </c>
      <c r="I1284" s="5">
        <v>230.93</v>
      </c>
      <c r="J1284" s="5">
        <v>281.89</v>
      </c>
      <c r="K1284" s="6">
        <f>I1284*I1284</f>
        <v>53328.664900000003</v>
      </c>
      <c r="L1284" s="6">
        <f>2*I1284*J1284</f>
        <v>130193.7154</v>
      </c>
      <c r="M1284" s="6">
        <f>0.5*(G1284+K1284)</f>
        <v>46076.713250000001</v>
      </c>
      <c r="N1284" s="5">
        <f>0.5*P1284</f>
        <v>85602.157933279377</v>
      </c>
      <c r="O1284" s="6">
        <f>G1284-K1284</f>
        <v>-14503.903300000005</v>
      </c>
      <c r="P1284" s="6">
        <f>SQRT(H1284*H1284+L1284*L1284)</f>
        <v>171204.31586655875</v>
      </c>
      <c r="Q1284" s="6">
        <f>(H1284*H1284-L1284*L1284)/(H1284*H1284+L1284*L1284)</f>
        <v>-0.15659316176255994</v>
      </c>
      <c r="R1284"/>
      <c r="S1284"/>
    </row>
    <row r="1285" spans="1:19">
      <c r="A1285" s="1">
        <f>100000*D1285+1000*C1285+B1285</f>
        <v>3303000</v>
      </c>
      <c r="B1285" s="1">
        <v>0</v>
      </c>
      <c r="C1285" s="1">
        <v>3</v>
      </c>
      <c r="D1285" s="2">
        <v>33</v>
      </c>
      <c r="E1285" s="5">
        <v>248.17</v>
      </c>
      <c r="F1285" s="5">
        <v>284.10000000000002</v>
      </c>
      <c r="G1285" s="6">
        <f>E1285*E1285</f>
        <v>61588.348899999997</v>
      </c>
      <c r="H1285" s="6">
        <f>2*E1285*F1285</f>
        <v>141010.19400000002</v>
      </c>
      <c r="I1285" s="5">
        <v>187.79</v>
      </c>
      <c r="J1285" s="5">
        <v>284.3</v>
      </c>
      <c r="K1285" s="6">
        <f>I1285*I1285</f>
        <v>35265.0841</v>
      </c>
      <c r="L1285" s="6">
        <f>2*I1285*J1285</f>
        <v>106777.394</v>
      </c>
      <c r="M1285" s="6">
        <f>0.5*(G1285+K1285)</f>
        <v>48426.716499999995</v>
      </c>
      <c r="N1285" s="5">
        <f>0.5*P1285</f>
        <v>88438.236472338249</v>
      </c>
      <c r="O1285" s="6">
        <f>G1285-K1285</f>
        <v>26323.264799999997</v>
      </c>
      <c r="P1285" s="6">
        <f>SQRT(H1285*H1285+L1285*L1285)</f>
        <v>176876.4729446765</v>
      </c>
      <c r="Q1285" s="6">
        <f>(H1285*H1285-L1285*L1285)/(H1285*H1285+L1285*L1285)</f>
        <v>0.27113265826467026</v>
      </c>
      <c r="R1285"/>
      <c r="S1285"/>
    </row>
    <row r="1286" spans="1:19">
      <c r="A1286" s="1">
        <f>100000*D1286+1000*C1286+B1286</f>
        <v>3399999</v>
      </c>
      <c r="B1286" s="1">
        <v>-1</v>
      </c>
      <c r="C1286" s="1">
        <v>0</v>
      </c>
      <c r="D1286" s="2">
        <v>34</v>
      </c>
      <c r="E1286" s="5">
        <v>588.85</v>
      </c>
      <c r="F1286" s="5">
        <v>81.12</v>
      </c>
      <c r="G1286" s="6">
        <f>E1286*E1286</f>
        <v>346744.32250000001</v>
      </c>
      <c r="H1286" s="6">
        <f>2*E1286*F1286</f>
        <v>95535.024000000005</v>
      </c>
      <c r="I1286" s="5">
        <v>626.47</v>
      </c>
      <c r="J1286" s="5">
        <v>73.61</v>
      </c>
      <c r="K1286" s="6">
        <f>I1286*I1286</f>
        <v>392464.66090000002</v>
      </c>
      <c r="L1286" s="6">
        <f>2*I1286*J1286</f>
        <v>92228.913400000005</v>
      </c>
      <c r="M1286" s="6">
        <f>0.5*(G1286+K1286)</f>
        <v>369604.49170000001</v>
      </c>
      <c r="N1286" s="5">
        <f>0.5*P1286</f>
        <v>66394.866664572182</v>
      </c>
      <c r="O1286" s="6">
        <f>G1286-K1286</f>
        <v>-45720.338400000008</v>
      </c>
      <c r="P1286" s="6">
        <f>SQRT(H1286*H1286+L1286*L1286)</f>
        <v>132789.73332914436</v>
      </c>
      <c r="Q1286" s="6">
        <f>(H1286*H1286-L1286*L1286)/(H1286*H1286+L1286*L1286)</f>
        <v>3.5204693236081649E-2</v>
      </c>
      <c r="R1286"/>
      <c r="S1286"/>
    </row>
    <row r="1287" spans="1:19">
      <c r="A1287" s="1">
        <f>100000*D1287+1000*C1287+B1287</f>
        <v>3400000</v>
      </c>
      <c r="B1287" s="1">
        <v>0</v>
      </c>
      <c r="C1287" s="1">
        <v>0</v>
      </c>
      <c r="D1287" s="2">
        <v>34</v>
      </c>
      <c r="E1287" s="5">
        <v>408.64</v>
      </c>
      <c r="F1287" s="5">
        <v>125.05</v>
      </c>
      <c r="G1287" s="6">
        <f>E1287*E1287</f>
        <v>166986.64959999998</v>
      </c>
      <c r="H1287" s="6">
        <f>2*E1287*F1287</f>
        <v>102200.864</v>
      </c>
      <c r="I1287" s="5">
        <v>406.67</v>
      </c>
      <c r="J1287" s="5">
        <v>125.54</v>
      </c>
      <c r="K1287" s="6">
        <f>I1287*I1287</f>
        <v>165380.48890000003</v>
      </c>
      <c r="L1287" s="6">
        <f>2*I1287*J1287</f>
        <v>102106.70360000001</v>
      </c>
      <c r="M1287" s="6">
        <f>0.5*(G1287+K1287)</f>
        <v>166183.56925</v>
      </c>
      <c r="N1287" s="5">
        <f>0.5*P1287</f>
        <v>72233.64092028857</v>
      </c>
      <c r="O1287" s="6">
        <f>G1287-K1287</f>
        <v>1606.1606999999494</v>
      </c>
      <c r="P1287" s="6">
        <f>SQRT(H1287*H1287+L1287*L1287)</f>
        <v>144467.28184057714</v>
      </c>
      <c r="Q1287" s="6">
        <f>(H1287*H1287-L1287*L1287)/(H1287*H1287+L1287*L1287)</f>
        <v>9.2175127045783826E-4</v>
      </c>
      <c r="R1287"/>
      <c r="S1287"/>
    </row>
    <row r="1288" spans="1:19">
      <c r="A1288" s="1">
        <f>100000*D1288+1000*C1288+B1288</f>
        <v>3400001</v>
      </c>
      <c r="B1288" s="1">
        <v>1</v>
      </c>
      <c r="C1288" s="1">
        <v>0</v>
      </c>
      <c r="D1288" s="2">
        <v>34</v>
      </c>
      <c r="E1288" s="5">
        <v>617.45000000000005</v>
      </c>
      <c r="F1288" s="5">
        <v>76.63</v>
      </c>
      <c r="G1288" s="6">
        <f>E1288*E1288</f>
        <v>381244.50250000006</v>
      </c>
      <c r="H1288" s="6">
        <f>2*E1288*F1288</f>
        <v>94630.387000000002</v>
      </c>
      <c r="I1288" s="5">
        <v>613.67999999999995</v>
      </c>
      <c r="J1288" s="5">
        <v>75.069999999999993</v>
      </c>
      <c r="K1288" s="6">
        <f>I1288*I1288</f>
        <v>376603.14239999995</v>
      </c>
      <c r="L1288" s="6">
        <f>2*I1288*J1288</f>
        <v>92137.915199999989</v>
      </c>
      <c r="M1288" s="6">
        <f>0.5*(G1288+K1288)</f>
        <v>378923.82244999998</v>
      </c>
      <c r="N1288" s="5">
        <f>0.5*P1288</f>
        <v>66038.446304353944</v>
      </c>
      <c r="O1288" s="6">
        <f>G1288-K1288</f>
        <v>4641.3601000001072</v>
      </c>
      <c r="P1288" s="6">
        <f>SQRT(H1288*H1288+L1288*L1288)</f>
        <v>132076.89260870789</v>
      </c>
      <c r="Q1288" s="6">
        <f>(H1288*H1288-L1288*L1288)/(H1288*H1288+L1288*L1288)</f>
        <v>2.6685770020191114E-2</v>
      </c>
      <c r="R1288"/>
      <c r="S1288"/>
    </row>
    <row r="1289" spans="1:19">
      <c r="A1289" s="1">
        <f>100000*D1289+1000*C1289+B1289</f>
        <v>3401000</v>
      </c>
      <c r="B1289" s="1">
        <v>0</v>
      </c>
      <c r="C1289" s="1">
        <v>1</v>
      </c>
      <c r="D1289" s="2">
        <v>34</v>
      </c>
      <c r="E1289" s="5">
        <v>577.78</v>
      </c>
      <c r="F1289" s="5">
        <v>85.78</v>
      </c>
      <c r="G1289" s="6">
        <f>E1289*E1289</f>
        <v>333829.72839999996</v>
      </c>
      <c r="H1289" s="6">
        <f>2*E1289*F1289</f>
        <v>99123.936799999996</v>
      </c>
      <c r="I1289" s="5">
        <v>596.16999999999996</v>
      </c>
      <c r="J1289" s="5">
        <v>81.67</v>
      </c>
      <c r="K1289" s="6">
        <f>I1289*I1289</f>
        <v>355418.66889999993</v>
      </c>
      <c r="L1289" s="6">
        <f>2*I1289*J1289</f>
        <v>97378.407800000001</v>
      </c>
      <c r="M1289" s="6">
        <f>0.5*(G1289+K1289)</f>
        <v>344624.19864999992</v>
      </c>
      <c r="N1289" s="5">
        <f>0.5*P1289</f>
        <v>69476.811153782619</v>
      </c>
      <c r="O1289" s="6">
        <f>G1289-K1289</f>
        <v>-21588.940499999968</v>
      </c>
      <c r="P1289" s="6">
        <f>SQRT(H1289*H1289+L1289*L1289)</f>
        <v>138953.62230756524</v>
      </c>
      <c r="Q1289" s="6">
        <f>(H1289*H1289-L1289*L1289)/(H1289*H1289+L1289*L1289)</f>
        <v>1.7764584732771399E-2</v>
      </c>
      <c r="R1289"/>
      <c r="S1289"/>
    </row>
    <row r="1290" spans="1:19">
      <c r="O1290" s="1"/>
    </row>
    <row r="1291" spans="1:19">
      <c r="O1291" s="1"/>
    </row>
    <row r="1292" spans="1:19">
      <c r="A1292" s="3" t="s">
        <v>25</v>
      </c>
      <c r="I1292" s="1"/>
    </row>
    <row r="1293" spans="1:19" ht="14.25">
      <c r="A1293" s="1" t="s">
        <v>7</v>
      </c>
      <c r="B1293" s="4" t="s">
        <v>0</v>
      </c>
      <c r="C1293" s="4" t="s">
        <v>1</v>
      </c>
      <c r="D1293" s="4" t="s">
        <v>2</v>
      </c>
      <c r="E1293" s="6" t="s">
        <v>21</v>
      </c>
      <c r="F1293" s="6" t="s">
        <v>23</v>
      </c>
      <c r="G1293" s="6"/>
      <c r="H1293" s="6"/>
    </row>
    <row r="1294" spans="1:19">
      <c r="I1294" s="1"/>
    </row>
    <row r="1295" spans="1:19">
      <c r="A1295" s="1">
        <f>100000*D1295+1000*C1295+B1295</f>
        <v>-699990</v>
      </c>
      <c r="B1295" s="1">
        <v>10</v>
      </c>
      <c r="C1295" s="1">
        <v>0</v>
      </c>
      <c r="D1295" s="2">
        <v>-7</v>
      </c>
      <c r="E1295" s="5">
        <v>336.63</v>
      </c>
      <c r="F1295" s="5">
        <v>274.62</v>
      </c>
    </row>
    <row r="1296" spans="1:19">
      <c r="A1296" s="1">
        <f>100000*D1296+1000*C1296+B1296</f>
        <v>-1612000</v>
      </c>
      <c r="B1296" s="1">
        <v>0</v>
      </c>
      <c r="C1296" s="1">
        <v>-12</v>
      </c>
      <c r="D1296" s="2">
        <v>-16</v>
      </c>
      <c r="E1296" s="5">
        <v>0</v>
      </c>
      <c r="F1296" s="5">
        <v>313.83</v>
      </c>
      <c r="I1296" s="1"/>
    </row>
    <row r="1297" spans="1:25">
      <c r="A1297" s="1">
        <f>100000*D1297+1000*C1297+B1297</f>
        <v>-2011000</v>
      </c>
      <c r="B1297" s="1">
        <v>0</v>
      </c>
      <c r="C1297" s="1">
        <v>-11</v>
      </c>
      <c r="D1297" s="2">
        <v>-20</v>
      </c>
      <c r="E1297" s="5">
        <v>233.5</v>
      </c>
      <c r="F1297" s="5">
        <v>316.02</v>
      </c>
    </row>
    <row r="1300" spans="1:25">
      <c r="A1300" s="3" t="s">
        <v>26</v>
      </c>
    </row>
    <row r="1301" spans="1:25" ht="14.25">
      <c r="A1301" s="1" t="s">
        <v>7</v>
      </c>
      <c r="B1301" s="4" t="s">
        <v>0</v>
      </c>
      <c r="C1301" s="4" t="s">
        <v>1</v>
      </c>
      <c r="D1301" s="4" t="s">
        <v>2</v>
      </c>
      <c r="E1301" s="6" t="s">
        <v>21</v>
      </c>
      <c r="F1301" s="6" t="s">
        <v>23</v>
      </c>
      <c r="G1301" s="6" t="s">
        <v>3</v>
      </c>
      <c r="H1301" s="6" t="s">
        <v>4</v>
      </c>
      <c r="I1301" s="6" t="s">
        <v>22</v>
      </c>
      <c r="J1301" s="6" t="s">
        <v>24</v>
      </c>
      <c r="K1301" s="6" t="s">
        <v>5</v>
      </c>
      <c r="L1301" s="6" t="s">
        <v>6</v>
      </c>
      <c r="M1301" s="6" t="s">
        <v>13</v>
      </c>
      <c r="N1301" s="6" t="s">
        <v>15</v>
      </c>
      <c r="O1301" s="1" t="s">
        <v>14</v>
      </c>
      <c r="P1301" s="6" t="s">
        <v>16</v>
      </c>
      <c r="Q1301" s="6" t="s">
        <v>17</v>
      </c>
      <c r="T1301" s="6"/>
      <c r="U1301" s="6"/>
      <c r="V1301" s="6"/>
      <c r="W1301" s="6"/>
      <c r="X1301" s="6"/>
      <c r="Y1301" s="6"/>
    </row>
    <row r="1302" spans="1:25">
      <c r="M1302" s="6"/>
      <c r="O1302" s="1"/>
      <c r="P1302" s="6"/>
      <c r="Q1302" s="6"/>
      <c r="R1302"/>
      <c r="S1302"/>
    </row>
    <row r="1303" spans="1:25">
      <c r="A1303" s="1">
        <f>100000*D1303+1000*C1303+B1303</f>
        <v>3</v>
      </c>
      <c r="B1303" s="1">
        <v>3</v>
      </c>
      <c r="C1303" s="1">
        <v>0</v>
      </c>
      <c r="D1303" s="2">
        <v>0</v>
      </c>
      <c r="E1303" s="5">
        <v>0</v>
      </c>
      <c r="F1303" s="5">
        <v>287.95</v>
      </c>
      <c r="I1303" s="5">
        <v>0</v>
      </c>
      <c r="J1303" s="5">
        <v>234.33</v>
      </c>
      <c r="K1303" s="1"/>
      <c r="M1303" s="1"/>
      <c r="N1303" s="6"/>
      <c r="P1303"/>
      <c r="Q1303"/>
      <c r="R1303"/>
      <c r="S1303"/>
    </row>
    <row r="1304" spans="1:25">
      <c r="A1304" s="1">
        <f>100000*D1304+1000*C1304+B1304</f>
        <v>5</v>
      </c>
      <c r="B1304" s="1">
        <v>5</v>
      </c>
      <c r="C1304" s="1">
        <v>0</v>
      </c>
      <c r="D1304" s="2">
        <v>0</v>
      </c>
      <c r="E1304" s="5">
        <v>0</v>
      </c>
      <c r="F1304" s="5">
        <v>264.63</v>
      </c>
      <c r="I1304" s="5">
        <v>0</v>
      </c>
      <c r="J1304" s="5">
        <v>259.88</v>
      </c>
      <c r="K1304" s="1"/>
      <c r="M1304" s="1"/>
      <c r="N1304" s="6"/>
      <c r="P1304"/>
      <c r="Q1304"/>
      <c r="R1304"/>
      <c r="S1304"/>
    </row>
    <row r="1305" spans="1:25">
      <c r="A1305" s="1">
        <f>100000*D1305+1000*C1305+B1305</f>
        <v>7</v>
      </c>
      <c r="B1305" s="1">
        <v>7</v>
      </c>
      <c r="C1305" s="1">
        <v>0</v>
      </c>
      <c r="D1305" s="2">
        <v>0</v>
      </c>
      <c r="E1305" s="5">
        <v>0</v>
      </c>
      <c r="F1305" s="5">
        <v>222.01</v>
      </c>
      <c r="I1305" s="5">
        <v>164.7</v>
      </c>
      <c r="J1305" s="5">
        <v>217.93</v>
      </c>
      <c r="K1305" s="1"/>
      <c r="M1305" s="1"/>
      <c r="N1305" s="6"/>
      <c r="P1305"/>
      <c r="Q1305"/>
      <c r="R1305"/>
      <c r="S1305"/>
    </row>
    <row r="1306" spans="1:25">
      <c r="A1306" s="1">
        <f>100000*D1306+1000*C1306+B1306</f>
        <v>9</v>
      </c>
      <c r="B1306" s="1">
        <v>9</v>
      </c>
      <c r="C1306" s="1">
        <v>0</v>
      </c>
      <c r="D1306" s="2">
        <v>0</v>
      </c>
      <c r="E1306" s="5">
        <v>103.3</v>
      </c>
      <c r="F1306" s="5">
        <v>303.52</v>
      </c>
      <c r="I1306" s="5">
        <v>163.75</v>
      </c>
      <c r="J1306" s="5">
        <v>263.47000000000003</v>
      </c>
      <c r="K1306" s="1"/>
      <c r="M1306" s="1"/>
      <c r="N1306" s="6"/>
      <c r="P1306"/>
      <c r="Q1306"/>
      <c r="R1306"/>
      <c r="S1306"/>
    </row>
    <row r="1307" spans="1:25">
      <c r="A1307" s="1">
        <f>100000*D1307+1000*C1307+B1307</f>
        <v>2995</v>
      </c>
      <c r="B1307" s="1">
        <v>-5</v>
      </c>
      <c r="C1307" s="1">
        <v>3</v>
      </c>
      <c r="D1307" s="2">
        <v>0</v>
      </c>
      <c r="E1307" s="5">
        <v>95.09</v>
      </c>
      <c r="F1307" s="5">
        <v>260.70999999999998</v>
      </c>
      <c r="I1307" s="5">
        <v>66.11</v>
      </c>
      <c r="J1307" s="5">
        <v>218.34</v>
      </c>
      <c r="K1307" s="1"/>
      <c r="M1307" s="1"/>
      <c r="N1307" s="6"/>
      <c r="P1307"/>
      <c r="Q1307"/>
      <c r="R1307"/>
      <c r="S1307"/>
    </row>
    <row r="1308" spans="1:25">
      <c r="A1308" s="1">
        <f>100000*D1308+1000*C1308+B1308</f>
        <v>3004</v>
      </c>
      <c r="B1308" s="1">
        <v>4</v>
      </c>
      <c r="C1308" s="1">
        <v>3</v>
      </c>
      <c r="D1308" s="2">
        <v>0</v>
      </c>
      <c r="E1308" s="5">
        <v>0</v>
      </c>
      <c r="F1308" s="5">
        <v>221.27</v>
      </c>
      <c r="I1308" s="5">
        <v>55.94</v>
      </c>
      <c r="J1308" s="5">
        <v>308.06</v>
      </c>
      <c r="K1308" s="1"/>
      <c r="M1308" s="1"/>
      <c r="N1308" s="6"/>
      <c r="P1308"/>
      <c r="Q1308"/>
      <c r="R1308"/>
      <c r="S1308"/>
    </row>
    <row r="1309" spans="1:25">
      <c r="A1309" s="1">
        <f>100000*D1309+1000*C1309+B1309</f>
        <v>3005</v>
      </c>
      <c r="B1309" s="1">
        <v>5</v>
      </c>
      <c r="C1309" s="1">
        <v>3</v>
      </c>
      <c r="D1309" s="2">
        <v>0</v>
      </c>
      <c r="E1309" s="5">
        <v>0</v>
      </c>
      <c r="F1309" s="5">
        <v>223.74</v>
      </c>
      <c r="I1309" s="5">
        <v>0</v>
      </c>
      <c r="J1309" s="5">
        <v>256.52999999999997</v>
      </c>
      <c r="K1309" s="1"/>
      <c r="M1309" s="1"/>
      <c r="N1309" s="6"/>
      <c r="P1309"/>
      <c r="Q1309"/>
      <c r="R1309"/>
      <c r="S1309"/>
    </row>
    <row r="1310" spans="1:25">
      <c r="A1310" s="1">
        <f>100000*D1310+1000*C1310+B1310</f>
        <v>3991</v>
      </c>
      <c r="B1310" s="1">
        <v>-9</v>
      </c>
      <c r="C1310" s="1">
        <v>4</v>
      </c>
      <c r="D1310" s="2">
        <v>0</v>
      </c>
      <c r="E1310" s="5">
        <v>0</v>
      </c>
      <c r="F1310" s="5">
        <v>308.88</v>
      </c>
      <c r="I1310" s="5">
        <v>0</v>
      </c>
      <c r="J1310" s="5">
        <v>271.02</v>
      </c>
      <c r="K1310" s="1"/>
      <c r="M1310" s="1"/>
      <c r="N1310" s="6"/>
      <c r="P1310"/>
      <c r="Q1310"/>
      <c r="R1310"/>
      <c r="S1310"/>
    </row>
    <row r="1311" spans="1:25">
      <c r="A1311" s="1">
        <f>100000*D1311+1000*C1311+B1311</f>
        <v>4009</v>
      </c>
      <c r="B1311" s="1">
        <v>9</v>
      </c>
      <c r="C1311" s="1">
        <v>4</v>
      </c>
      <c r="D1311" s="2">
        <v>0</v>
      </c>
      <c r="E1311" s="5">
        <v>0</v>
      </c>
      <c r="F1311" s="5">
        <v>257.69</v>
      </c>
      <c r="I1311" s="5">
        <v>65.36</v>
      </c>
      <c r="J1311" s="5">
        <v>262.37</v>
      </c>
      <c r="K1311" s="1"/>
      <c r="M1311" s="1"/>
      <c r="N1311" s="6"/>
      <c r="P1311"/>
      <c r="Q1311"/>
      <c r="R1311"/>
      <c r="S1311"/>
    </row>
    <row r="1312" spans="1:25">
      <c r="A1312" s="1">
        <f>100000*D1312+1000*C1312+B1312</f>
        <v>4993</v>
      </c>
      <c r="B1312" s="1">
        <v>-7</v>
      </c>
      <c r="C1312" s="1">
        <v>5</v>
      </c>
      <c r="D1312" s="2">
        <v>0</v>
      </c>
      <c r="E1312" s="5">
        <v>114.08</v>
      </c>
      <c r="F1312" s="5">
        <v>266.81</v>
      </c>
      <c r="I1312" s="5">
        <v>0</v>
      </c>
      <c r="J1312" s="5">
        <v>303.33999999999997</v>
      </c>
      <c r="K1312" s="1"/>
      <c r="M1312" s="1"/>
      <c r="N1312" s="6"/>
      <c r="P1312"/>
      <c r="Q1312"/>
      <c r="R1312"/>
      <c r="S1312"/>
    </row>
    <row r="1313" spans="1:19">
      <c r="A1313" s="1">
        <f>100000*D1313+1000*C1313+B1313</f>
        <v>5000</v>
      </c>
      <c r="B1313" s="1">
        <v>0</v>
      </c>
      <c r="C1313" s="1">
        <v>5</v>
      </c>
      <c r="D1313" s="2">
        <v>0</v>
      </c>
      <c r="E1313" s="5">
        <v>0</v>
      </c>
      <c r="F1313" s="5">
        <v>271.97000000000003</v>
      </c>
      <c r="I1313" s="5">
        <v>115.99</v>
      </c>
      <c r="J1313" s="5">
        <v>323.47000000000003</v>
      </c>
      <c r="K1313" s="1"/>
      <c r="M1313" s="1"/>
      <c r="N1313" s="6"/>
      <c r="P1313"/>
      <c r="Q1313"/>
      <c r="R1313"/>
      <c r="S1313"/>
    </row>
    <row r="1314" spans="1:19">
      <c r="A1314" s="1">
        <f>100000*D1314+1000*C1314+B1314</f>
        <v>5007</v>
      </c>
      <c r="B1314" s="1">
        <v>7</v>
      </c>
      <c r="C1314" s="1">
        <v>5</v>
      </c>
      <c r="D1314" s="2">
        <v>0</v>
      </c>
      <c r="E1314" s="5">
        <v>74.55</v>
      </c>
      <c r="F1314" s="5">
        <v>222.44</v>
      </c>
      <c r="I1314" s="5">
        <v>126.04</v>
      </c>
      <c r="J1314" s="5">
        <v>264.54000000000002</v>
      </c>
      <c r="K1314" s="1"/>
      <c r="M1314" s="1"/>
      <c r="N1314" s="6"/>
      <c r="P1314"/>
      <c r="Q1314"/>
      <c r="R1314"/>
      <c r="S1314"/>
    </row>
    <row r="1315" spans="1:19">
      <c r="A1315" s="1">
        <f>100000*D1315+1000*C1315+B1315</f>
        <v>6003</v>
      </c>
      <c r="B1315" s="1">
        <v>3</v>
      </c>
      <c r="C1315" s="1">
        <v>6</v>
      </c>
      <c r="D1315" s="2">
        <v>0</v>
      </c>
      <c r="E1315" s="5">
        <v>0</v>
      </c>
      <c r="F1315" s="5">
        <v>223.29</v>
      </c>
      <c r="I1315" s="5">
        <v>0</v>
      </c>
      <c r="J1315" s="5">
        <v>281.13</v>
      </c>
      <c r="K1315" s="1"/>
      <c r="M1315" s="1"/>
      <c r="N1315" s="6"/>
      <c r="P1315"/>
      <c r="Q1315"/>
      <c r="R1315"/>
      <c r="S1315"/>
    </row>
    <row r="1316" spans="1:19">
      <c r="A1316" s="1">
        <f>100000*D1316+1000*C1316+B1316</f>
        <v>7004</v>
      </c>
      <c r="B1316" s="1">
        <v>4</v>
      </c>
      <c r="C1316" s="1">
        <v>7</v>
      </c>
      <c r="D1316" s="2">
        <v>0</v>
      </c>
      <c r="E1316" s="5">
        <v>218.14</v>
      </c>
      <c r="F1316" s="5">
        <v>238.03</v>
      </c>
      <c r="I1316" s="5">
        <v>113.46</v>
      </c>
      <c r="J1316" s="5">
        <v>343.74</v>
      </c>
      <c r="K1316" s="1"/>
      <c r="M1316" s="1"/>
      <c r="N1316" s="6"/>
      <c r="P1316"/>
      <c r="Q1316"/>
      <c r="R1316"/>
      <c r="S1316"/>
    </row>
    <row r="1317" spans="1:19">
      <c r="A1317" s="1">
        <f>100000*D1317+1000*C1317+B1317</f>
        <v>7008</v>
      </c>
      <c r="B1317" s="1">
        <v>8</v>
      </c>
      <c r="C1317" s="1">
        <v>7</v>
      </c>
      <c r="D1317" s="2">
        <v>0</v>
      </c>
      <c r="E1317" s="5">
        <v>101.48</v>
      </c>
      <c r="F1317" s="5">
        <v>277.73</v>
      </c>
      <c r="I1317" s="5">
        <v>0</v>
      </c>
      <c r="J1317" s="5">
        <v>240.28</v>
      </c>
      <c r="K1317" s="1"/>
      <c r="M1317" s="1"/>
      <c r="N1317" s="6"/>
      <c r="P1317"/>
      <c r="Q1317"/>
      <c r="R1317"/>
      <c r="S1317"/>
    </row>
    <row r="1318" spans="1:19">
      <c r="A1318" s="1">
        <f>100000*D1318+1000*C1318+B1318</f>
        <v>8006</v>
      </c>
      <c r="B1318" s="1">
        <v>6</v>
      </c>
      <c r="C1318" s="1">
        <v>8</v>
      </c>
      <c r="D1318" s="2">
        <v>0</v>
      </c>
      <c r="E1318" s="5">
        <v>123.17</v>
      </c>
      <c r="F1318" s="5">
        <v>271.68</v>
      </c>
      <c r="I1318" s="5">
        <v>0</v>
      </c>
      <c r="J1318" s="5">
        <v>281.55</v>
      </c>
      <c r="K1318" s="1"/>
      <c r="M1318" s="1"/>
      <c r="N1318" s="6"/>
      <c r="P1318"/>
      <c r="Q1318"/>
      <c r="R1318"/>
      <c r="S1318"/>
    </row>
    <row r="1319" spans="1:19">
      <c r="A1319" s="1">
        <f>100000*D1319+1000*C1319+B1319</f>
        <v>8008</v>
      </c>
      <c r="B1319" s="1">
        <v>8</v>
      </c>
      <c r="C1319" s="1">
        <v>8</v>
      </c>
      <c r="D1319" s="2">
        <v>0</v>
      </c>
      <c r="E1319" s="5">
        <v>169.15</v>
      </c>
      <c r="F1319" s="5">
        <v>309.10000000000002</v>
      </c>
      <c r="I1319" s="5">
        <v>99.08</v>
      </c>
      <c r="J1319" s="5">
        <v>330.09</v>
      </c>
      <c r="K1319" s="1"/>
      <c r="M1319" s="1"/>
      <c r="N1319" s="6"/>
      <c r="P1319"/>
      <c r="Q1319"/>
      <c r="R1319"/>
      <c r="S1319"/>
    </row>
    <row r="1320" spans="1:19">
      <c r="A1320" s="1">
        <f>100000*D1320+1000*C1320+B1320</f>
        <v>11000</v>
      </c>
      <c r="B1320" s="1">
        <v>0</v>
      </c>
      <c r="C1320" s="1">
        <v>11</v>
      </c>
      <c r="D1320" s="2">
        <v>0</v>
      </c>
      <c r="E1320" s="5">
        <v>0</v>
      </c>
      <c r="F1320" s="5">
        <v>302.52</v>
      </c>
      <c r="I1320" s="5">
        <v>0</v>
      </c>
      <c r="J1320" s="5">
        <v>326.79000000000002</v>
      </c>
      <c r="K1320" s="1"/>
      <c r="M1320" s="1"/>
      <c r="N1320" s="6"/>
      <c r="P1320"/>
      <c r="Q1320"/>
      <c r="R1320"/>
      <c r="S1320"/>
    </row>
    <row r="1321" spans="1:19">
      <c r="A1321" s="1">
        <f>100000*D1321+1000*C1321+B1321</f>
        <v>13000</v>
      </c>
      <c r="B1321" s="1">
        <v>0</v>
      </c>
      <c r="C1321" s="1">
        <v>13</v>
      </c>
      <c r="D1321" s="2">
        <v>0</v>
      </c>
      <c r="E1321" s="5">
        <v>0</v>
      </c>
      <c r="F1321" s="5">
        <v>343.77</v>
      </c>
      <c r="I1321" s="5">
        <v>95.33</v>
      </c>
      <c r="J1321" s="5">
        <v>301.77999999999997</v>
      </c>
      <c r="K1321" s="1"/>
      <c r="M1321" s="1"/>
      <c r="N1321" s="6"/>
      <c r="P1321"/>
      <c r="Q1321"/>
      <c r="R1321"/>
      <c r="S1321"/>
    </row>
    <row r="1322" spans="1:19">
      <c r="A1322" s="1">
        <f>100000*D1322+1000*C1322+B1322</f>
        <v>13001</v>
      </c>
      <c r="B1322" s="1">
        <v>1</v>
      </c>
      <c r="C1322" s="1">
        <v>13</v>
      </c>
      <c r="D1322" s="2">
        <v>0</v>
      </c>
      <c r="E1322" s="5">
        <v>64.83</v>
      </c>
      <c r="F1322" s="5">
        <v>311.27</v>
      </c>
      <c r="I1322" s="5">
        <v>83.06</v>
      </c>
      <c r="J1322" s="5">
        <v>265.94</v>
      </c>
      <c r="K1322" s="1"/>
      <c r="M1322" s="1"/>
      <c r="N1322" s="6"/>
      <c r="P1322"/>
      <c r="Q1322"/>
      <c r="R1322"/>
      <c r="S1322"/>
    </row>
    <row r="1323" spans="1:19">
      <c r="A1323" s="1">
        <f>100000*D1323+1000*C1323+B1323</f>
        <v>94000</v>
      </c>
      <c r="B1323" s="1">
        <v>0</v>
      </c>
      <c r="C1323" s="1">
        <v>-6</v>
      </c>
      <c r="D1323" s="2">
        <v>1</v>
      </c>
      <c r="E1323" s="5">
        <v>0</v>
      </c>
      <c r="F1323" s="5">
        <v>262.81</v>
      </c>
      <c r="I1323" s="5">
        <v>0</v>
      </c>
      <c r="J1323" s="5">
        <v>218.35</v>
      </c>
      <c r="K1323" s="1"/>
      <c r="M1323" s="1"/>
      <c r="N1323" s="6"/>
      <c r="P1323"/>
      <c r="Q1323"/>
      <c r="R1323"/>
      <c r="S1323"/>
    </row>
    <row r="1324" spans="1:19">
      <c r="A1324" s="1">
        <f>100000*D1324+1000*C1324+B1324</f>
        <v>99995</v>
      </c>
      <c r="B1324" s="1">
        <v>-5</v>
      </c>
      <c r="C1324" s="1">
        <v>0</v>
      </c>
      <c r="D1324" s="2">
        <v>1</v>
      </c>
      <c r="E1324" s="5">
        <v>175.19</v>
      </c>
      <c r="F1324" s="5">
        <v>260.08</v>
      </c>
      <c r="I1324" s="5">
        <v>89.76</v>
      </c>
      <c r="J1324" s="5">
        <v>234.92</v>
      </c>
      <c r="K1324" s="1"/>
      <c r="M1324" s="1"/>
      <c r="N1324" s="6"/>
      <c r="P1324"/>
      <c r="Q1324"/>
      <c r="R1324"/>
      <c r="S1324"/>
    </row>
    <row r="1325" spans="1:19">
      <c r="A1325" s="1">
        <f>100000*D1325+1000*C1325+B1325</f>
        <v>100005</v>
      </c>
      <c r="B1325" s="1">
        <v>5</v>
      </c>
      <c r="C1325" s="1">
        <v>0</v>
      </c>
      <c r="D1325" s="2">
        <v>1</v>
      </c>
      <c r="E1325" s="5">
        <v>179.41</v>
      </c>
      <c r="F1325" s="5">
        <v>261.63</v>
      </c>
      <c r="I1325" s="5">
        <v>107.3</v>
      </c>
      <c r="J1325" s="5">
        <v>259.58999999999997</v>
      </c>
      <c r="K1325" s="1"/>
      <c r="M1325" s="1"/>
      <c r="N1325" s="6"/>
      <c r="P1325"/>
      <c r="Q1325"/>
      <c r="R1325"/>
      <c r="S1325"/>
    </row>
    <row r="1326" spans="1:19">
      <c r="A1326" s="1">
        <f>100000*D1326+1000*C1326+B1326</f>
        <v>100010</v>
      </c>
      <c r="B1326" s="1">
        <v>10</v>
      </c>
      <c r="C1326" s="1">
        <v>0</v>
      </c>
      <c r="D1326" s="2">
        <v>1</v>
      </c>
      <c r="E1326" s="5">
        <v>0</v>
      </c>
      <c r="F1326" s="5">
        <v>282.06</v>
      </c>
      <c r="I1326" s="5">
        <v>183.72</v>
      </c>
      <c r="J1326" s="5">
        <v>263.12</v>
      </c>
      <c r="K1326" s="1"/>
      <c r="M1326" s="1"/>
      <c r="N1326" s="6"/>
      <c r="P1326"/>
      <c r="Q1326"/>
      <c r="R1326"/>
      <c r="S1326"/>
    </row>
    <row r="1327" spans="1:19">
      <c r="A1327" s="1">
        <f>100000*D1327+1000*C1327+B1327</f>
        <v>187000</v>
      </c>
      <c r="B1327" s="1">
        <v>0</v>
      </c>
      <c r="C1327" s="1">
        <v>-13</v>
      </c>
      <c r="D1327" s="2">
        <v>2</v>
      </c>
      <c r="E1327" s="5">
        <v>0</v>
      </c>
      <c r="F1327" s="5">
        <v>343.8</v>
      </c>
      <c r="I1327" s="5">
        <v>0</v>
      </c>
      <c r="J1327" s="5">
        <v>267.22000000000003</v>
      </c>
      <c r="K1327" s="1"/>
      <c r="M1327" s="1"/>
      <c r="N1327" s="6"/>
      <c r="P1327"/>
      <c r="Q1327"/>
      <c r="R1327"/>
      <c r="S1327"/>
    </row>
    <row r="1328" spans="1:19">
      <c r="A1328" s="1">
        <f>100000*D1328+1000*C1328+B1328</f>
        <v>211000</v>
      </c>
      <c r="B1328" s="1">
        <v>0</v>
      </c>
      <c r="C1328" s="1">
        <v>11</v>
      </c>
      <c r="D1328" s="2">
        <v>2</v>
      </c>
      <c r="E1328" s="5">
        <v>175.16</v>
      </c>
      <c r="F1328" s="5">
        <v>316.70999999999998</v>
      </c>
      <c r="I1328" s="5">
        <v>100.45</v>
      </c>
      <c r="J1328" s="5">
        <v>265.02</v>
      </c>
      <c r="K1328" s="1"/>
      <c r="M1328" s="1"/>
      <c r="N1328" s="6"/>
      <c r="P1328"/>
      <c r="Q1328"/>
      <c r="R1328"/>
      <c r="S1328"/>
    </row>
    <row r="1329" spans="1:19">
      <c r="A1329" s="1">
        <f>100000*D1329+1000*C1329+B1329</f>
        <v>299990</v>
      </c>
      <c r="B1329" s="1">
        <v>-10</v>
      </c>
      <c r="C1329" s="1">
        <v>0</v>
      </c>
      <c r="D1329" s="2">
        <v>3</v>
      </c>
      <c r="E1329" s="5">
        <v>202.71</v>
      </c>
      <c r="F1329" s="5">
        <v>310.82</v>
      </c>
      <c r="I1329" s="5">
        <v>0</v>
      </c>
      <c r="J1329" s="5">
        <v>262.61</v>
      </c>
      <c r="K1329" s="1"/>
      <c r="M1329" s="1"/>
      <c r="N1329" s="6"/>
      <c r="P1329"/>
      <c r="Q1329"/>
      <c r="R1329"/>
      <c r="S1329"/>
    </row>
    <row r="1330" spans="1:19">
      <c r="A1330" s="1">
        <f>100000*D1330+1000*C1330+B1330</f>
        <v>299992</v>
      </c>
      <c r="B1330" s="1">
        <v>-8</v>
      </c>
      <c r="C1330" s="1">
        <v>0</v>
      </c>
      <c r="D1330" s="2">
        <v>3</v>
      </c>
      <c r="E1330" s="5">
        <v>0</v>
      </c>
      <c r="F1330" s="5">
        <v>223.4</v>
      </c>
      <c r="I1330" s="5">
        <v>0</v>
      </c>
      <c r="J1330" s="5">
        <v>260.42</v>
      </c>
      <c r="K1330" s="1"/>
      <c r="M1330" s="1"/>
      <c r="N1330" s="6"/>
      <c r="P1330"/>
      <c r="Q1330"/>
      <c r="R1330"/>
      <c r="S1330"/>
    </row>
    <row r="1331" spans="1:19">
      <c r="A1331" s="1">
        <f>100000*D1331+1000*C1331+B1331</f>
        <v>300010</v>
      </c>
      <c r="B1331" s="1">
        <v>10</v>
      </c>
      <c r="C1331" s="1">
        <v>0</v>
      </c>
      <c r="D1331" s="2">
        <v>3</v>
      </c>
      <c r="E1331" s="5">
        <v>0</v>
      </c>
      <c r="F1331" s="5">
        <v>261.14999999999998</v>
      </c>
      <c r="I1331" s="5">
        <v>161.44</v>
      </c>
      <c r="J1331" s="5">
        <v>239.52</v>
      </c>
      <c r="K1331" s="1"/>
      <c r="M1331" s="1"/>
      <c r="N1331" s="6"/>
      <c r="P1331"/>
      <c r="Q1331"/>
      <c r="R1331"/>
      <c r="S1331"/>
    </row>
    <row r="1332" spans="1:19">
      <c r="A1332" s="1">
        <f>100000*D1332+1000*C1332+B1332</f>
        <v>399990</v>
      </c>
      <c r="B1332" s="1">
        <v>-10</v>
      </c>
      <c r="C1332" s="1">
        <v>0</v>
      </c>
      <c r="D1332" s="2">
        <v>4</v>
      </c>
      <c r="E1332" s="5">
        <v>174.5</v>
      </c>
      <c r="F1332" s="5">
        <v>311.16000000000003</v>
      </c>
      <c r="I1332" s="5">
        <v>97.01</v>
      </c>
      <c r="J1332" s="5">
        <v>309.38</v>
      </c>
      <c r="K1332" s="1"/>
      <c r="M1332" s="1"/>
      <c r="N1332" s="6"/>
      <c r="P1332"/>
      <c r="Q1332"/>
      <c r="R1332"/>
      <c r="S1332"/>
    </row>
    <row r="1333" spans="1:19">
      <c r="A1333" s="1">
        <f>100000*D1333+1000*C1333+B1333</f>
        <v>399999</v>
      </c>
      <c r="B1333" s="1">
        <v>-1</v>
      </c>
      <c r="C1333" s="1">
        <v>0</v>
      </c>
      <c r="D1333" s="2">
        <v>4</v>
      </c>
      <c r="E1333" s="5">
        <v>0</v>
      </c>
      <c r="F1333" s="5">
        <v>330.2</v>
      </c>
      <c r="I1333" s="5">
        <v>164.64</v>
      </c>
      <c r="J1333" s="5">
        <v>266.79000000000002</v>
      </c>
      <c r="K1333" s="1"/>
      <c r="M1333" s="1"/>
      <c r="N1333" s="6"/>
      <c r="P1333"/>
      <c r="Q1333"/>
      <c r="R1333"/>
      <c r="S1333"/>
    </row>
    <row r="1334" spans="1:19">
      <c r="A1334" s="1">
        <f>100000*D1334+1000*C1334+B1334</f>
        <v>487000</v>
      </c>
      <c r="B1334" s="1">
        <v>0</v>
      </c>
      <c r="C1334" s="1">
        <v>-13</v>
      </c>
      <c r="D1334" s="2">
        <v>5</v>
      </c>
      <c r="E1334" s="5">
        <v>0</v>
      </c>
      <c r="F1334" s="5">
        <v>326.5</v>
      </c>
      <c r="I1334" s="5">
        <v>0</v>
      </c>
      <c r="J1334" s="5">
        <v>236.81</v>
      </c>
      <c r="K1334" s="1"/>
      <c r="M1334" s="1"/>
      <c r="N1334" s="6"/>
      <c r="P1334"/>
      <c r="Q1334"/>
      <c r="R1334"/>
      <c r="S1334"/>
    </row>
    <row r="1335" spans="1:19">
      <c r="A1335" s="1">
        <f>100000*D1335+1000*C1335+B1335</f>
        <v>489000</v>
      </c>
      <c r="B1335" s="1">
        <v>0</v>
      </c>
      <c r="C1335" s="1">
        <v>-11</v>
      </c>
      <c r="D1335" s="2">
        <v>5</v>
      </c>
      <c r="E1335" s="5">
        <v>0</v>
      </c>
      <c r="F1335" s="5">
        <v>304.04000000000002</v>
      </c>
      <c r="I1335" s="5">
        <v>0</v>
      </c>
      <c r="J1335" s="5">
        <v>256.92</v>
      </c>
      <c r="K1335" s="1"/>
      <c r="M1335" s="1"/>
      <c r="N1335" s="6"/>
      <c r="P1335"/>
      <c r="Q1335"/>
      <c r="R1335"/>
      <c r="S1335"/>
    </row>
    <row r="1336" spans="1:19">
      <c r="A1336" s="1">
        <f>100000*D1336+1000*C1336+B1336</f>
        <v>499990</v>
      </c>
      <c r="B1336" s="1">
        <v>-10</v>
      </c>
      <c r="C1336" s="1">
        <v>0</v>
      </c>
      <c r="D1336" s="2">
        <v>5</v>
      </c>
      <c r="E1336" s="5">
        <v>150.63999999999999</v>
      </c>
      <c r="F1336" s="5">
        <v>312.48</v>
      </c>
      <c r="I1336" s="5">
        <v>106.68</v>
      </c>
      <c r="J1336" s="5">
        <v>235.76</v>
      </c>
      <c r="K1336" s="1"/>
      <c r="M1336" s="1"/>
      <c r="N1336" s="6"/>
      <c r="P1336"/>
      <c r="Q1336"/>
      <c r="R1336"/>
      <c r="S1336"/>
    </row>
    <row r="1337" spans="1:19">
      <c r="A1337" s="1">
        <f>100000*D1337+1000*C1337+B1337</f>
        <v>500000</v>
      </c>
      <c r="B1337" s="1">
        <v>0</v>
      </c>
      <c r="C1337" s="1">
        <v>0</v>
      </c>
      <c r="D1337" s="2">
        <v>5</v>
      </c>
      <c r="E1337" s="5">
        <v>101.49</v>
      </c>
      <c r="F1337" s="5">
        <v>340.25</v>
      </c>
      <c r="I1337" s="5">
        <v>49.68</v>
      </c>
      <c r="J1337" s="5">
        <v>273.49</v>
      </c>
      <c r="K1337" s="1"/>
      <c r="M1337" s="1"/>
      <c r="N1337" s="6"/>
      <c r="P1337"/>
      <c r="Q1337"/>
      <c r="R1337"/>
      <c r="S1337"/>
    </row>
    <row r="1338" spans="1:19">
      <c r="A1338" s="1">
        <f>100000*D1338+1000*C1338+B1338</f>
        <v>500006</v>
      </c>
      <c r="B1338" s="1">
        <v>6</v>
      </c>
      <c r="C1338" s="1">
        <v>0</v>
      </c>
      <c r="D1338" s="2">
        <v>5</v>
      </c>
      <c r="E1338" s="5">
        <v>172.16</v>
      </c>
      <c r="F1338" s="5">
        <v>262.54000000000002</v>
      </c>
      <c r="I1338" s="5">
        <v>63.27</v>
      </c>
      <c r="J1338" s="5">
        <v>270.19</v>
      </c>
      <c r="K1338" s="1"/>
      <c r="M1338" s="1"/>
      <c r="N1338" s="6"/>
      <c r="P1338"/>
      <c r="Q1338"/>
      <c r="R1338"/>
      <c r="S1338"/>
    </row>
    <row r="1339" spans="1:19">
      <c r="A1339" s="1">
        <f>100000*D1339+1000*C1339+B1339</f>
        <v>590000</v>
      </c>
      <c r="B1339" s="1">
        <v>0</v>
      </c>
      <c r="C1339" s="1">
        <v>-10</v>
      </c>
      <c r="D1339" s="2">
        <v>6</v>
      </c>
      <c r="E1339" s="5">
        <v>0</v>
      </c>
      <c r="F1339" s="5">
        <v>266.95</v>
      </c>
      <c r="I1339" s="5">
        <v>96.7</v>
      </c>
      <c r="J1339" s="5">
        <v>267.02</v>
      </c>
      <c r="K1339" s="1"/>
      <c r="M1339" s="1"/>
      <c r="N1339" s="6"/>
      <c r="P1339"/>
      <c r="Q1339"/>
      <c r="R1339"/>
      <c r="S1339"/>
    </row>
    <row r="1340" spans="1:19">
      <c r="A1340" s="1">
        <f>100000*D1340+1000*C1340+B1340</f>
        <v>599995</v>
      </c>
      <c r="B1340" s="1">
        <v>-5</v>
      </c>
      <c r="C1340" s="1">
        <v>0</v>
      </c>
      <c r="D1340" s="2">
        <v>6</v>
      </c>
      <c r="E1340" s="5">
        <v>106.02</v>
      </c>
      <c r="F1340" s="5">
        <v>257.95999999999998</v>
      </c>
      <c r="I1340" s="5">
        <v>0</v>
      </c>
      <c r="J1340" s="5">
        <v>247.34</v>
      </c>
      <c r="K1340" s="1"/>
      <c r="M1340" s="1"/>
      <c r="N1340" s="6"/>
      <c r="P1340"/>
      <c r="Q1340"/>
      <c r="R1340"/>
      <c r="S1340"/>
    </row>
    <row r="1341" spans="1:19">
      <c r="A1341" s="1">
        <f>100000*D1341+1000*C1341+B1341</f>
        <v>600005</v>
      </c>
      <c r="B1341" s="1">
        <v>5</v>
      </c>
      <c r="C1341" s="1">
        <v>0</v>
      </c>
      <c r="D1341" s="2">
        <v>6</v>
      </c>
      <c r="E1341" s="5">
        <v>0</v>
      </c>
      <c r="F1341" s="5">
        <v>220.59</v>
      </c>
      <c r="I1341" s="5">
        <v>0</v>
      </c>
      <c r="J1341" s="5">
        <v>229.89</v>
      </c>
      <c r="K1341" s="1"/>
      <c r="M1341" s="1"/>
      <c r="N1341" s="6"/>
      <c r="P1341"/>
      <c r="Q1341"/>
      <c r="R1341"/>
      <c r="S1341"/>
    </row>
    <row r="1342" spans="1:19">
      <c r="A1342" s="1">
        <f>100000*D1342+1000*C1342+B1342</f>
        <v>699995</v>
      </c>
      <c r="B1342" s="1">
        <v>-5</v>
      </c>
      <c r="C1342" s="1">
        <v>0</v>
      </c>
      <c r="D1342" s="2">
        <v>7</v>
      </c>
      <c r="E1342" s="5">
        <v>0</v>
      </c>
      <c r="F1342" s="5">
        <v>257.07</v>
      </c>
      <c r="I1342" s="5">
        <v>0</v>
      </c>
      <c r="J1342" s="5">
        <v>236.47</v>
      </c>
      <c r="K1342" s="1"/>
      <c r="M1342" s="1"/>
      <c r="N1342" s="6"/>
      <c r="P1342"/>
      <c r="Q1342"/>
      <c r="R1342"/>
      <c r="S1342"/>
    </row>
    <row r="1343" spans="1:19">
      <c r="A1343" s="1">
        <f>100000*D1343+1000*C1343+B1343</f>
        <v>700000</v>
      </c>
      <c r="B1343" s="1">
        <v>0</v>
      </c>
      <c r="C1343" s="1">
        <v>0</v>
      </c>
      <c r="D1343" s="2">
        <v>7</v>
      </c>
      <c r="E1343" s="5">
        <v>105.35</v>
      </c>
      <c r="F1343" s="5">
        <v>295.11</v>
      </c>
      <c r="I1343" s="5">
        <v>173.49</v>
      </c>
      <c r="J1343" s="5">
        <v>266.77</v>
      </c>
      <c r="K1343" s="1"/>
      <c r="M1343" s="1"/>
      <c r="N1343" s="6"/>
      <c r="P1343"/>
      <c r="Q1343"/>
      <c r="R1343"/>
      <c r="S1343"/>
    </row>
    <row r="1344" spans="1:19">
      <c r="A1344" s="1">
        <f>100000*D1344+1000*C1344+B1344</f>
        <v>700005</v>
      </c>
      <c r="B1344" s="1">
        <v>5</v>
      </c>
      <c r="C1344" s="1">
        <v>0</v>
      </c>
      <c r="D1344" s="2">
        <v>7</v>
      </c>
      <c r="E1344" s="5">
        <v>0</v>
      </c>
      <c r="F1344" s="5">
        <v>260.58</v>
      </c>
      <c r="I1344" s="5">
        <v>0</v>
      </c>
      <c r="J1344" s="5">
        <v>274.45999999999998</v>
      </c>
      <c r="K1344" s="1"/>
      <c r="M1344" s="1"/>
      <c r="N1344" s="6"/>
      <c r="P1344"/>
      <c r="Q1344"/>
      <c r="R1344"/>
      <c r="S1344"/>
    </row>
    <row r="1345" spans="1:19">
      <c r="A1345" s="1">
        <f>100000*D1345+1000*C1345+B1345</f>
        <v>700007</v>
      </c>
      <c r="B1345" s="1">
        <v>7</v>
      </c>
      <c r="C1345" s="1">
        <v>0</v>
      </c>
      <c r="D1345" s="2">
        <v>7</v>
      </c>
      <c r="E1345" s="5">
        <v>0</v>
      </c>
      <c r="F1345" s="5">
        <v>265.48</v>
      </c>
      <c r="I1345" s="5">
        <v>0</v>
      </c>
      <c r="J1345" s="5">
        <v>240.65</v>
      </c>
      <c r="K1345" s="1"/>
      <c r="M1345" s="1"/>
      <c r="N1345" s="6"/>
      <c r="P1345"/>
      <c r="Q1345"/>
      <c r="R1345"/>
      <c r="S1345"/>
    </row>
    <row r="1346" spans="1:19">
      <c r="A1346" s="1">
        <f>100000*D1346+1000*C1346+B1346</f>
        <v>710000</v>
      </c>
      <c r="B1346" s="1">
        <v>0</v>
      </c>
      <c r="C1346" s="1">
        <v>10</v>
      </c>
      <c r="D1346" s="2">
        <v>7</v>
      </c>
      <c r="E1346" s="5">
        <v>0</v>
      </c>
      <c r="F1346" s="5">
        <v>267.41000000000003</v>
      </c>
      <c r="I1346" s="5">
        <v>0</v>
      </c>
      <c r="J1346" s="5">
        <v>241.9</v>
      </c>
      <c r="K1346" s="1"/>
      <c r="M1346" s="1"/>
      <c r="N1346" s="6"/>
      <c r="P1346"/>
      <c r="Q1346"/>
      <c r="R1346"/>
      <c r="S1346"/>
    </row>
    <row r="1347" spans="1:19">
      <c r="A1347" s="1">
        <f>100000*D1347+1000*C1347+B1347</f>
        <v>800003</v>
      </c>
      <c r="B1347" s="1">
        <v>3</v>
      </c>
      <c r="C1347" s="1">
        <v>0</v>
      </c>
      <c r="D1347" s="2">
        <v>8</v>
      </c>
      <c r="E1347" s="5">
        <v>112.45</v>
      </c>
      <c r="F1347" s="5">
        <v>248.78</v>
      </c>
      <c r="I1347" s="5">
        <v>157.06</v>
      </c>
      <c r="J1347" s="5">
        <v>267.52</v>
      </c>
      <c r="K1347" s="1"/>
      <c r="M1347" s="1"/>
      <c r="N1347" s="6"/>
      <c r="P1347"/>
      <c r="Q1347"/>
      <c r="R1347"/>
      <c r="S1347"/>
    </row>
    <row r="1348" spans="1:19">
      <c r="A1348" s="1">
        <f>100000*D1348+1000*C1348+B1348</f>
        <v>807000</v>
      </c>
      <c r="B1348" s="1">
        <v>0</v>
      </c>
      <c r="C1348" s="1">
        <v>7</v>
      </c>
      <c r="D1348" s="2">
        <v>8</v>
      </c>
      <c r="E1348" s="5">
        <v>0</v>
      </c>
      <c r="F1348" s="5">
        <v>268.36</v>
      </c>
      <c r="I1348" s="5">
        <v>200.14</v>
      </c>
      <c r="J1348" s="5">
        <v>305.35000000000002</v>
      </c>
      <c r="K1348" s="1"/>
      <c r="M1348" s="1"/>
      <c r="N1348" s="6"/>
      <c r="P1348"/>
      <c r="Q1348"/>
      <c r="R1348"/>
      <c r="S1348"/>
    </row>
    <row r="1349" spans="1:19">
      <c r="A1349" s="1">
        <f>100000*D1349+1000*C1349+B1349</f>
        <v>900000</v>
      </c>
      <c r="B1349" s="1">
        <v>0</v>
      </c>
      <c r="C1349" s="1">
        <v>0</v>
      </c>
      <c r="D1349" s="2">
        <v>9</v>
      </c>
      <c r="E1349" s="5">
        <v>0</v>
      </c>
      <c r="F1349" s="5">
        <v>264.54000000000002</v>
      </c>
      <c r="I1349" s="5">
        <v>0</v>
      </c>
      <c r="J1349" s="5">
        <v>266.67</v>
      </c>
      <c r="K1349" s="1"/>
      <c r="M1349" s="1"/>
      <c r="N1349" s="6"/>
      <c r="P1349"/>
      <c r="Q1349"/>
      <c r="R1349"/>
      <c r="S1349"/>
    </row>
    <row r="1350" spans="1:19">
      <c r="A1350" s="1">
        <f>100000*D1350+1000*C1350+B1350</f>
        <v>988000</v>
      </c>
      <c r="B1350" s="1">
        <v>0</v>
      </c>
      <c r="C1350" s="1">
        <v>-12</v>
      </c>
      <c r="D1350" s="2">
        <v>10</v>
      </c>
      <c r="E1350" s="5">
        <v>106.46</v>
      </c>
      <c r="F1350" s="5">
        <v>310.72000000000003</v>
      </c>
      <c r="I1350" s="5">
        <v>0</v>
      </c>
      <c r="J1350" s="5">
        <v>314.48</v>
      </c>
      <c r="K1350" s="1"/>
      <c r="M1350" s="1"/>
      <c r="N1350" s="6"/>
      <c r="P1350"/>
      <c r="Q1350"/>
      <c r="R1350"/>
      <c r="S1350"/>
    </row>
    <row r="1351" spans="1:19">
      <c r="A1351" s="1">
        <f>100000*D1351+1000*C1351+B1351</f>
        <v>999993</v>
      </c>
      <c r="B1351" s="1">
        <v>-7</v>
      </c>
      <c r="C1351" s="1">
        <v>0</v>
      </c>
      <c r="D1351" s="2">
        <v>10</v>
      </c>
      <c r="E1351" s="5">
        <v>159.71</v>
      </c>
      <c r="F1351" s="5">
        <v>222.3</v>
      </c>
      <c r="I1351" s="5">
        <v>111.08</v>
      </c>
      <c r="J1351" s="5">
        <v>240.32</v>
      </c>
      <c r="K1351" s="1"/>
      <c r="M1351" s="1"/>
      <c r="N1351" s="6"/>
      <c r="P1351"/>
      <c r="Q1351"/>
      <c r="R1351"/>
      <c r="S1351"/>
    </row>
    <row r="1352" spans="1:19">
      <c r="A1352" s="1">
        <f>100000*D1352+1000*C1352+B1352</f>
        <v>1000005</v>
      </c>
      <c r="B1352" s="1">
        <v>5</v>
      </c>
      <c r="C1352" s="1">
        <v>0</v>
      </c>
      <c r="D1352" s="2">
        <v>10</v>
      </c>
      <c r="E1352" s="5">
        <v>0</v>
      </c>
      <c r="F1352" s="5">
        <v>263.64999999999998</v>
      </c>
      <c r="I1352" s="5">
        <v>299.91000000000003</v>
      </c>
      <c r="J1352" s="5">
        <v>303.39999999999998</v>
      </c>
      <c r="K1352" s="1"/>
      <c r="M1352" s="1"/>
      <c r="N1352" s="6"/>
      <c r="P1352"/>
      <c r="Q1352"/>
      <c r="R1352"/>
      <c r="S1352"/>
    </row>
    <row r="1353" spans="1:19">
      <c r="A1353" s="1">
        <f>100000*D1353+1000*C1353+B1353</f>
        <v>1000007</v>
      </c>
      <c r="B1353" s="1">
        <v>7</v>
      </c>
      <c r="C1353" s="1">
        <v>0</v>
      </c>
      <c r="D1353" s="2">
        <v>10</v>
      </c>
      <c r="E1353" s="5">
        <v>0</v>
      </c>
      <c r="F1353" s="5">
        <v>224.8</v>
      </c>
      <c r="I1353" s="5">
        <v>45.58</v>
      </c>
      <c r="J1353" s="5">
        <v>265.85000000000002</v>
      </c>
      <c r="K1353" s="1"/>
      <c r="M1353" s="1"/>
      <c r="N1353" s="6"/>
      <c r="P1353"/>
      <c r="Q1353"/>
      <c r="R1353"/>
      <c r="S1353"/>
    </row>
    <row r="1354" spans="1:19">
      <c r="A1354" s="1">
        <f>100000*D1354+1000*C1354+B1354</f>
        <v>1012000</v>
      </c>
      <c r="B1354" s="1">
        <v>0</v>
      </c>
      <c r="C1354" s="1">
        <v>12</v>
      </c>
      <c r="D1354" s="2">
        <v>10</v>
      </c>
      <c r="E1354" s="5">
        <v>0</v>
      </c>
      <c r="F1354" s="5">
        <v>311.7</v>
      </c>
      <c r="I1354" s="5">
        <v>90.47</v>
      </c>
      <c r="J1354" s="5">
        <v>283.68</v>
      </c>
      <c r="K1354" s="1"/>
      <c r="M1354" s="1"/>
      <c r="N1354" s="6"/>
      <c r="P1354"/>
      <c r="Q1354"/>
      <c r="R1354"/>
      <c r="S1354"/>
    </row>
    <row r="1355" spans="1:19">
      <c r="A1355" s="1">
        <f>100000*D1355+1000*C1355+B1355</f>
        <v>1091000</v>
      </c>
      <c r="B1355" s="1">
        <v>0</v>
      </c>
      <c r="C1355" s="1">
        <v>-9</v>
      </c>
      <c r="D1355" s="2">
        <v>11</v>
      </c>
      <c r="E1355" s="5">
        <v>0</v>
      </c>
      <c r="F1355" s="5">
        <v>270.08999999999997</v>
      </c>
      <c r="I1355" s="5">
        <v>0</v>
      </c>
      <c r="J1355" s="5">
        <v>236.86</v>
      </c>
      <c r="K1355" s="1"/>
      <c r="M1355" s="1"/>
      <c r="N1355" s="6"/>
      <c r="P1355"/>
      <c r="Q1355"/>
      <c r="R1355"/>
      <c r="S1355"/>
    </row>
    <row r="1356" spans="1:19">
      <c r="A1356" s="1">
        <f>100000*D1356+1000*C1356+B1356</f>
        <v>1099992</v>
      </c>
      <c r="B1356" s="1">
        <v>-8</v>
      </c>
      <c r="C1356" s="1">
        <v>0</v>
      </c>
      <c r="D1356" s="2">
        <v>11</v>
      </c>
      <c r="E1356" s="5">
        <v>54.68</v>
      </c>
      <c r="F1356" s="5">
        <v>252.15</v>
      </c>
      <c r="I1356" s="5">
        <v>0</v>
      </c>
      <c r="J1356" s="5">
        <v>238.93</v>
      </c>
      <c r="K1356" s="1"/>
      <c r="M1356" s="1"/>
      <c r="N1356" s="6"/>
      <c r="P1356"/>
      <c r="Q1356"/>
      <c r="R1356"/>
      <c r="S1356"/>
    </row>
    <row r="1357" spans="1:19">
      <c r="A1357" s="1">
        <f>100000*D1357+1000*C1357+B1357</f>
        <v>1099995</v>
      </c>
      <c r="B1357" s="1">
        <v>-5</v>
      </c>
      <c r="C1357" s="1">
        <v>0</v>
      </c>
      <c r="D1357" s="2">
        <v>11</v>
      </c>
      <c r="E1357" s="5">
        <v>0</v>
      </c>
      <c r="F1357" s="5">
        <v>236.96</v>
      </c>
      <c r="I1357" s="5">
        <v>0</v>
      </c>
      <c r="J1357" s="5">
        <v>265.73</v>
      </c>
      <c r="K1357" s="1"/>
      <c r="M1357" s="1"/>
      <c r="N1357" s="6"/>
      <c r="P1357"/>
      <c r="Q1357"/>
      <c r="R1357"/>
      <c r="S1357"/>
    </row>
    <row r="1358" spans="1:19">
      <c r="A1358" s="1">
        <f>100000*D1358+1000*C1358+B1358</f>
        <v>1100000</v>
      </c>
      <c r="B1358" s="1">
        <v>0</v>
      </c>
      <c r="C1358" s="1">
        <v>0</v>
      </c>
      <c r="D1358" s="2">
        <v>11</v>
      </c>
      <c r="E1358" s="5">
        <v>0</v>
      </c>
      <c r="F1358" s="5">
        <v>254.84</v>
      </c>
      <c r="I1358" s="5">
        <v>167.6</v>
      </c>
      <c r="J1358" s="5">
        <v>237.79</v>
      </c>
      <c r="K1358" s="1"/>
      <c r="M1358" s="1"/>
      <c r="N1358" s="6"/>
      <c r="P1358"/>
      <c r="Q1358"/>
      <c r="R1358"/>
      <c r="S1358"/>
    </row>
    <row r="1359" spans="1:19">
      <c r="A1359" s="1">
        <f>100000*D1359+1000*C1359+B1359</f>
        <v>1100005</v>
      </c>
      <c r="B1359" s="1">
        <v>5</v>
      </c>
      <c r="C1359" s="1">
        <v>0</v>
      </c>
      <c r="D1359" s="2">
        <v>11</v>
      </c>
      <c r="E1359" s="5">
        <v>0</v>
      </c>
      <c r="F1359" s="5">
        <v>222.45</v>
      </c>
      <c r="I1359" s="5">
        <v>0</v>
      </c>
      <c r="J1359" s="5">
        <v>263.13</v>
      </c>
      <c r="K1359" s="1"/>
      <c r="M1359" s="1"/>
      <c r="N1359" s="6"/>
      <c r="P1359"/>
      <c r="Q1359"/>
      <c r="R1359"/>
      <c r="S1359"/>
    </row>
    <row r="1360" spans="1:19">
      <c r="A1360" s="1">
        <f>100000*D1360+1000*C1360+B1360</f>
        <v>1100008</v>
      </c>
      <c r="B1360" s="1">
        <v>8</v>
      </c>
      <c r="C1360" s="1">
        <v>0</v>
      </c>
      <c r="D1360" s="2">
        <v>11</v>
      </c>
      <c r="E1360" s="5">
        <v>0</v>
      </c>
      <c r="F1360" s="5">
        <v>304.16000000000003</v>
      </c>
      <c r="I1360" s="5">
        <v>177.52</v>
      </c>
      <c r="J1360" s="5">
        <v>254.13</v>
      </c>
      <c r="K1360" s="1"/>
      <c r="M1360" s="1"/>
      <c r="N1360" s="6"/>
      <c r="P1360"/>
      <c r="Q1360"/>
      <c r="R1360"/>
      <c r="S1360"/>
    </row>
    <row r="1361" spans="1:19">
      <c r="A1361" s="1">
        <f>100000*D1361+1000*C1361+B1361</f>
        <v>1103000</v>
      </c>
      <c r="B1361" s="1">
        <v>0</v>
      </c>
      <c r="C1361" s="1">
        <v>3</v>
      </c>
      <c r="D1361" s="2">
        <v>11</v>
      </c>
      <c r="E1361" s="5">
        <v>0</v>
      </c>
      <c r="F1361" s="5">
        <v>270.97000000000003</v>
      </c>
      <c r="I1361" s="5">
        <v>0</v>
      </c>
      <c r="J1361" s="5">
        <v>221.91</v>
      </c>
      <c r="K1361" s="1"/>
      <c r="M1361" s="1"/>
      <c r="N1361" s="6"/>
      <c r="P1361"/>
      <c r="Q1361"/>
      <c r="R1361"/>
      <c r="S1361"/>
    </row>
    <row r="1362" spans="1:19">
      <c r="A1362" s="1">
        <f>100000*D1362+1000*C1362+B1362</f>
        <v>1109000</v>
      </c>
      <c r="B1362" s="1">
        <v>0</v>
      </c>
      <c r="C1362" s="1">
        <v>9</v>
      </c>
      <c r="D1362" s="2">
        <v>11</v>
      </c>
      <c r="E1362" s="5">
        <v>0</v>
      </c>
      <c r="F1362" s="5">
        <v>268.37</v>
      </c>
      <c r="I1362" s="5">
        <v>68.44</v>
      </c>
      <c r="J1362" s="5">
        <v>276.64999999999998</v>
      </c>
      <c r="K1362" s="1"/>
      <c r="M1362" s="1"/>
      <c r="N1362" s="6"/>
      <c r="P1362"/>
      <c r="Q1362"/>
      <c r="R1362"/>
      <c r="S1362"/>
    </row>
    <row r="1363" spans="1:19">
      <c r="A1363" s="1">
        <f>100000*D1363+1000*C1363+B1363</f>
        <v>1199995</v>
      </c>
      <c r="B1363" s="1">
        <v>-5</v>
      </c>
      <c r="C1363" s="1">
        <v>0</v>
      </c>
      <c r="D1363" s="2">
        <v>12</v>
      </c>
      <c r="E1363" s="5">
        <v>98.75</v>
      </c>
      <c r="F1363" s="5">
        <v>235.91</v>
      </c>
      <c r="I1363" s="5">
        <v>74.819999999999993</v>
      </c>
      <c r="J1363" s="5">
        <v>241.44</v>
      </c>
      <c r="K1363" s="1"/>
      <c r="M1363" s="1"/>
      <c r="N1363" s="6"/>
      <c r="P1363"/>
      <c r="Q1363"/>
      <c r="R1363"/>
      <c r="S1363"/>
    </row>
    <row r="1364" spans="1:19">
      <c r="A1364" s="1">
        <f>100000*D1364+1000*C1364+B1364</f>
        <v>1199999</v>
      </c>
      <c r="B1364" s="1">
        <v>-1</v>
      </c>
      <c r="C1364" s="1">
        <v>0</v>
      </c>
      <c r="D1364" s="2">
        <v>12</v>
      </c>
      <c r="E1364" s="5">
        <v>0</v>
      </c>
      <c r="F1364" s="5">
        <v>245.89</v>
      </c>
      <c r="I1364" s="5">
        <v>0</v>
      </c>
      <c r="J1364" s="5">
        <v>277.13</v>
      </c>
      <c r="K1364" s="1"/>
      <c r="M1364" s="1"/>
      <c r="N1364" s="6"/>
      <c r="P1364"/>
      <c r="Q1364"/>
      <c r="R1364"/>
      <c r="S1364"/>
    </row>
    <row r="1365" spans="1:19">
      <c r="A1365" s="1">
        <f>100000*D1365+1000*C1365+B1365</f>
        <v>1200001</v>
      </c>
      <c r="B1365" s="1">
        <v>1</v>
      </c>
      <c r="C1365" s="1">
        <v>0</v>
      </c>
      <c r="D1365" s="2">
        <v>12</v>
      </c>
      <c r="E1365" s="5">
        <v>0</v>
      </c>
      <c r="F1365" s="5">
        <v>229.82</v>
      </c>
      <c r="I1365" s="5">
        <v>76.03</v>
      </c>
      <c r="J1365" s="5">
        <v>276.56</v>
      </c>
      <c r="K1365" s="1"/>
      <c r="M1365" s="1"/>
      <c r="N1365" s="6"/>
      <c r="P1365"/>
      <c r="Q1365"/>
      <c r="R1365"/>
      <c r="S1365"/>
    </row>
    <row r="1366" spans="1:19">
      <c r="A1366" s="1">
        <f>100000*D1366+1000*C1366+B1366</f>
        <v>1200005</v>
      </c>
      <c r="B1366" s="1">
        <v>5</v>
      </c>
      <c r="C1366" s="1">
        <v>0</v>
      </c>
      <c r="D1366" s="2">
        <v>12</v>
      </c>
      <c r="E1366" s="5">
        <v>0</v>
      </c>
      <c r="F1366" s="5">
        <v>264.72000000000003</v>
      </c>
      <c r="I1366" s="5">
        <v>0</v>
      </c>
      <c r="J1366" s="5">
        <v>241.81</v>
      </c>
      <c r="K1366" s="1"/>
      <c r="M1366" s="1"/>
      <c r="N1366" s="6"/>
      <c r="P1366"/>
      <c r="Q1366"/>
      <c r="R1366"/>
      <c r="S1366"/>
    </row>
    <row r="1367" spans="1:19">
      <c r="A1367" s="1">
        <f>100000*D1367+1000*C1367+B1367</f>
        <v>1299998</v>
      </c>
      <c r="B1367" s="1">
        <v>-2</v>
      </c>
      <c r="C1367" s="1">
        <v>0</v>
      </c>
      <c r="D1367" s="2">
        <v>13</v>
      </c>
      <c r="E1367" s="5">
        <v>0</v>
      </c>
      <c r="F1367" s="5">
        <v>265.98</v>
      </c>
      <c r="I1367" s="5">
        <v>98.47</v>
      </c>
      <c r="J1367" s="5">
        <v>240.3</v>
      </c>
      <c r="K1367" s="1"/>
      <c r="M1367" s="1"/>
      <c r="N1367" s="6"/>
      <c r="P1367"/>
      <c r="Q1367"/>
      <c r="R1367"/>
      <c r="S1367"/>
    </row>
    <row r="1368" spans="1:19">
      <c r="A1368" s="1">
        <f>100000*D1368+1000*C1368+B1368</f>
        <v>1300000</v>
      </c>
      <c r="B1368" s="1">
        <v>0</v>
      </c>
      <c r="C1368" s="1">
        <v>0</v>
      </c>
      <c r="D1368" s="2">
        <v>13</v>
      </c>
      <c r="E1368" s="5">
        <v>0</v>
      </c>
      <c r="F1368" s="5">
        <v>274.92</v>
      </c>
      <c r="I1368" s="5">
        <v>0</v>
      </c>
      <c r="J1368" s="5">
        <v>239.83</v>
      </c>
      <c r="K1368" s="1"/>
      <c r="M1368" s="1"/>
      <c r="N1368" s="6"/>
      <c r="P1368"/>
      <c r="Q1368"/>
      <c r="R1368"/>
      <c r="S1368"/>
    </row>
    <row r="1369" spans="1:19">
      <c r="A1369" s="1">
        <f>100000*D1369+1000*C1369+B1369</f>
        <v>1300002</v>
      </c>
      <c r="B1369" s="1">
        <v>2</v>
      </c>
      <c r="C1369" s="1">
        <v>0</v>
      </c>
      <c r="D1369" s="2">
        <v>13</v>
      </c>
      <c r="E1369" s="5">
        <v>0</v>
      </c>
      <c r="F1369" s="5">
        <v>241.52</v>
      </c>
      <c r="I1369" s="5">
        <v>113.41</v>
      </c>
      <c r="J1369" s="5">
        <v>223.5</v>
      </c>
      <c r="K1369" s="1"/>
      <c r="M1369" s="1"/>
      <c r="N1369" s="6"/>
      <c r="P1369"/>
      <c r="Q1369"/>
      <c r="R1369"/>
      <c r="S1369"/>
    </row>
    <row r="1370" spans="1:19">
      <c r="A1370" s="1">
        <f>100000*D1370+1000*C1370+B1370</f>
        <v>1399000</v>
      </c>
      <c r="B1370" s="1">
        <v>0</v>
      </c>
      <c r="C1370" s="1">
        <v>-1</v>
      </c>
      <c r="D1370" s="2">
        <v>14</v>
      </c>
      <c r="E1370" s="5">
        <v>0</v>
      </c>
      <c r="F1370" s="5">
        <v>240.61</v>
      </c>
      <c r="I1370" s="5">
        <v>35.42</v>
      </c>
      <c r="J1370" s="5">
        <v>314.98</v>
      </c>
      <c r="K1370" s="1"/>
      <c r="M1370" s="1"/>
      <c r="N1370" s="6"/>
      <c r="P1370"/>
      <c r="Q1370"/>
      <c r="R1370"/>
      <c r="S1370"/>
    </row>
    <row r="1371" spans="1:19">
      <c r="A1371" s="1">
        <f>100000*D1371+1000*C1371+B1371</f>
        <v>1401000</v>
      </c>
      <c r="B1371" s="1">
        <v>0</v>
      </c>
      <c r="C1371" s="1">
        <v>1</v>
      </c>
      <c r="D1371" s="2">
        <v>14</v>
      </c>
      <c r="E1371" s="5">
        <v>0</v>
      </c>
      <c r="F1371" s="5">
        <v>268.57</v>
      </c>
      <c r="I1371" s="5">
        <v>109.31</v>
      </c>
      <c r="J1371" s="5">
        <v>253.9</v>
      </c>
      <c r="K1371" s="1"/>
      <c r="M1371" s="1"/>
      <c r="N1371" s="6"/>
      <c r="P1371"/>
      <c r="Q1371"/>
      <c r="R1371"/>
      <c r="S1371"/>
    </row>
    <row r="1372" spans="1:19">
      <c r="A1372" s="1">
        <f>100000*D1372+1000*C1372+B1372</f>
        <v>1410000</v>
      </c>
      <c r="B1372" s="1">
        <v>0</v>
      </c>
      <c r="C1372" s="1">
        <v>10</v>
      </c>
      <c r="D1372" s="2">
        <v>14</v>
      </c>
      <c r="E1372" s="5">
        <v>0</v>
      </c>
      <c r="F1372" s="5">
        <v>307.55</v>
      </c>
      <c r="I1372" s="5">
        <v>0</v>
      </c>
      <c r="J1372" s="5">
        <v>257.2</v>
      </c>
      <c r="K1372" s="1"/>
      <c r="M1372" s="1"/>
      <c r="N1372" s="6"/>
      <c r="P1372"/>
      <c r="Q1372"/>
      <c r="R1372"/>
      <c r="S1372"/>
    </row>
    <row r="1373" spans="1:19">
      <c r="A1373" s="1">
        <f>100000*D1373+1000*C1373+B1373</f>
        <v>1492000</v>
      </c>
      <c r="B1373" s="1">
        <v>0</v>
      </c>
      <c r="C1373" s="1">
        <v>-8</v>
      </c>
      <c r="D1373" s="2">
        <v>15</v>
      </c>
      <c r="E1373" s="5">
        <v>73.44</v>
      </c>
      <c r="F1373" s="5">
        <v>239.66</v>
      </c>
      <c r="I1373" s="5">
        <v>0</v>
      </c>
      <c r="J1373" s="5">
        <v>275.81</v>
      </c>
      <c r="K1373" s="1"/>
      <c r="M1373" s="1"/>
      <c r="N1373" s="6"/>
      <c r="P1373"/>
      <c r="Q1373"/>
      <c r="R1373"/>
      <c r="S1373"/>
    </row>
    <row r="1374" spans="1:19">
      <c r="A1374" s="1">
        <f>100000*D1374+1000*C1374+B1374</f>
        <v>1500000</v>
      </c>
      <c r="B1374" s="1">
        <v>0</v>
      </c>
      <c r="C1374" s="1">
        <v>0</v>
      </c>
      <c r="D1374" s="2">
        <v>15</v>
      </c>
      <c r="E1374" s="5">
        <v>0</v>
      </c>
      <c r="F1374" s="5">
        <v>240.74</v>
      </c>
      <c r="I1374" s="5">
        <v>181.01</v>
      </c>
      <c r="J1374" s="5">
        <v>281.16000000000003</v>
      </c>
      <c r="K1374" s="1"/>
      <c r="M1374" s="1"/>
      <c r="N1374" s="6"/>
      <c r="P1374"/>
      <c r="Q1374"/>
      <c r="R1374"/>
      <c r="S1374"/>
    </row>
    <row r="1375" spans="1:19">
      <c r="A1375" s="1">
        <f>100000*D1375+1000*C1375+B1375</f>
        <v>1588000</v>
      </c>
      <c r="B1375" s="1">
        <v>0</v>
      </c>
      <c r="C1375" s="1">
        <v>-12</v>
      </c>
      <c r="D1375" s="2">
        <v>16</v>
      </c>
      <c r="E1375" s="5">
        <v>0</v>
      </c>
      <c r="F1375" s="5">
        <v>317.13</v>
      </c>
      <c r="I1375" s="5">
        <v>0</v>
      </c>
      <c r="J1375" s="5">
        <v>284.19</v>
      </c>
      <c r="K1375" s="1"/>
      <c r="M1375" s="1"/>
      <c r="N1375" s="6"/>
      <c r="P1375"/>
      <c r="Q1375"/>
      <c r="R1375"/>
      <c r="S1375"/>
    </row>
    <row r="1376" spans="1:19">
      <c r="A1376" s="1">
        <f>100000*D1376+1000*C1376+B1376</f>
        <v>1693000</v>
      </c>
      <c r="B1376" s="1">
        <v>0</v>
      </c>
      <c r="C1376" s="1">
        <v>-7</v>
      </c>
      <c r="D1376" s="2">
        <v>17</v>
      </c>
      <c r="E1376" s="5">
        <v>0</v>
      </c>
      <c r="F1376" s="5">
        <v>241.47</v>
      </c>
      <c r="I1376" s="5">
        <v>71.099999999999994</v>
      </c>
      <c r="J1376" s="5">
        <v>260.77999999999997</v>
      </c>
      <c r="K1376" s="1"/>
      <c r="M1376" s="1"/>
      <c r="N1376" s="6"/>
      <c r="P1376"/>
      <c r="Q1376"/>
      <c r="R1376"/>
      <c r="S1376"/>
    </row>
    <row r="1377" spans="1:19">
      <c r="A1377" s="1">
        <f>100000*D1377+1000*C1377+B1377</f>
        <v>1700000</v>
      </c>
      <c r="B1377" s="1">
        <v>0</v>
      </c>
      <c r="C1377" s="1">
        <v>0</v>
      </c>
      <c r="D1377" s="2">
        <v>17</v>
      </c>
      <c r="E1377" s="5">
        <v>107.51</v>
      </c>
      <c r="F1377" s="5">
        <v>240.4</v>
      </c>
      <c r="I1377" s="5">
        <v>89.87</v>
      </c>
      <c r="J1377" s="5">
        <v>254.35</v>
      </c>
      <c r="K1377" s="1"/>
      <c r="M1377" s="1"/>
      <c r="N1377" s="6"/>
      <c r="P1377"/>
      <c r="Q1377"/>
      <c r="R1377"/>
      <c r="S1377"/>
    </row>
    <row r="1378" spans="1:19">
      <c r="A1378" s="1">
        <f>100000*D1378+1000*C1378+B1378</f>
        <v>1700007</v>
      </c>
      <c r="B1378" s="1">
        <v>7</v>
      </c>
      <c r="C1378" s="1">
        <v>0</v>
      </c>
      <c r="D1378" s="2">
        <v>17</v>
      </c>
      <c r="E1378" s="5">
        <v>0</v>
      </c>
      <c r="F1378" s="5">
        <v>306.39</v>
      </c>
      <c r="I1378" s="5">
        <v>243.13</v>
      </c>
      <c r="J1378" s="5">
        <v>275.22000000000003</v>
      </c>
      <c r="K1378" s="1"/>
      <c r="M1378" s="1"/>
      <c r="N1378" s="6"/>
      <c r="P1378"/>
      <c r="Q1378"/>
      <c r="R1378"/>
      <c r="S1378"/>
    </row>
    <row r="1379" spans="1:19">
      <c r="A1379" s="1">
        <f>100000*D1379+1000*C1379+B1379</f>
        <v>1700008</v>
      </c>
      <c r="B1379" s="1">
        <v>8</v>
      </c>
      <c r="C1379" s="1">
        <v>0</v>
      </c>
      <c r="D1379" s="2">
        <v>17</v>
      </c>
      <c r="E1379" s="5">
        <v>285.39</v>
      </c>
      <c r="F1379" s="5">
        <v>307.47000000000003</v>
      </c>
      <c r="I1379" s="5">
        <v>136.07</v>
      </c>
      <c r="J1379" s="5">
        <v>283.95</v>
      </c>
      <c r="K1379" s="1"/>
      <c r="M1379" s="1"/>
      <c r="N1379" s="6"/>
      <c r="P1379"/>
      <c r="Q1379"/>
      <c r="R1379"/>
      <c r="S1379"/>
    </row>
    <row r="1380" spans="1:19">
      <c r="A1380" s="1">
        <f>100000*D1380+1000*C1380+B1380</f>
        <v>1707000</v>
      </c>
      <c r="B1380" s="1">
        <v>0</v>
      </c>
      <c r="C1380" s="1">
        <v>7</v>
      </c>
      <c r="D1380" s="2">
        <v>17</v>
      </c>
      <c r="E1380" s="5">
        <v>0</v>
      </c>
      <c r="F1380" s="5">
        <v>265.98</v>
      </c>
      <c r="I1380" s="5">
        <v>102.32</v>
      </c>
      <c r="J1380" s="5">
        <v>281.83</v>
      </c>
      <c r="K1380" s="1"/>
      <c r="M1380" s="1"/>
      <c r="N1380" s="6"/>
      <c r="P1380"/>
      <c r="Q1380"/>
      <c r="R1380"/>
      <c r="S1380"/>
    </row>
    <row r="1381" spans="1:19">
      <c r="A1381" s="1">
        <f>100000*D1381+1000*C1381+B1381</f>
        <v>1789000</v>
      </c>
      <c r="B1381" s="1">
        <v>0</v>
      </c>
      <c r="C1381" s="1">
        <v>-11</v>
      </c>
      <c r="D1381" s="2">
        <v>18</v>
      </c>
      <c r="E1381" s="5">
        <v>0</v>
      </c>
      <c r="F1381" s="5">
        <v>315.08</v>
      </c>
      <c r="I1381" s="5">
        <v>0</v>
      </c>
      <c r="J1381" s="5">
        <v>258.74</v>
      </c>
      <c r="K1381" s="1"/>
      <c r="M1381" s="1"/>
      <c r="N1381" s="6"/>
      <c r="P1381"/>
      <c r="Q1381"/>
      <c r="R1381"/>
      <c r="S1381"/>
    </row>
    <row r="1382" spans="1:19">
      <c r="A1382" s="1">
        <f>100000*D1382+1000*C1382+B1382</f>
        <v>1800003</v>
      </c>
      <c r="B1382" s="1">
        <v>3</v>
      </c>
      <c r="C1382" s="1">
        <v>0</v>
      </c>
      <c r="D1382" s="2">
        <v>18</v>
      </c>
      <c r="E1382" s="5">
        <v>0</v>
      </c>
      <c r="F1382" s="5">
        <v>237.53</v>
      </c>
      <c r="I1382" s="5">
        <v>131.09</v>
      </c>
      <c r="J1382" s="5">
        <v>281.77999999999997</v>
      </c>
      <c r="K1382" s="1"/>
      <c r="M1382" s="1"/>
      <c r="N1382" s="6"/>
      <c r="P1382"/>
      <c r="Q1382"/>
      <c r="R1382"/>
      <c r="S1382"/>
    </row>
    <row r="1383" spans="1:19">
      <c r="A1383" s="1">
        <f>100000*D1383+1000*C1383+B1383</f>
        <v>1801000</v>
      </c>
      <c r="B1383" s="1">
        <v>0</v>
      </c>
      <c r="C1383" s="1">
        <v>1</v>
      </c>
      <c r="D1383" s="2">
        <v>18</v>
      </c>
      <c r="E1383" s="5">
        <v>0</v>
      </c>
      <c r="F1383" s="5">
        <v>264.49</v>
      </c>
      <c r="I1383" s="5">
        <v>65.45</v>
      </c>
      <c r="J1383" s="5">
        <v>260.42</v>
      </c>
      <c r="K1383" s="1"/>
      <c r="M1383" s="1"/>
      <c r="N1383" s="6"/>
      <c r="P1383"/>
      <c r="Q1383"/>
      <c r="R1383"/>
      <c r="S1383"/>
    </row>
    <row r="1384" spans="1:19">
      <c r="A1384" s="1">
        <f>100000*D1384+1000*C1384+B1384</f>
        <v>1811000</v>
      </c>
      <c r="B1384" s="1">
        <v>0</v>
      </c>
      <c r="C1384" s="1">
        <v>11</v>
      </c>
      <c r="D1384" s="2">
        <v>18</v>
      </c>
      <c r="E1384" s="5">
        <v>108.21</v>
      </c>
      <c r="F1384" s="5">
        <v>313.62</v>
      </c>
      <c r="I1384" s="5">
        <v>0</v>
      </c>
      <c r="J1384" s="5">
        <v>261.20999999999998</v>
      </c>
      <c r="K1384" s="1"/>
      <c r="M1384" s="1"/>
      <c r="N1384" s="6"/>
      <c r="P1384"/>
      <c r="Q1384"/>
      <c r="R1384"/>
      <c r="S1384"/>
    </row>
    <row r="1385" spans="1:19">
      <c r="A1385" s="1">
        <f>100000*D1385+1000*C1385+B1385</f>
        <v>1894000</v>
      </c>
      <c r="B1385" s="1">
        <v>0</v>
      </c>
      <c r="C1385" s="1">
        <v>-6</v>
      </c>
      <c r="D1385" s="2">
        <v>19</v>
      </c>
      <c r="E1385" s="5">
        <v>0</v>
      </c>
      <c r="F1385" s="5">
        <v>265.63</v>
      </c>
      <c r="I1385" s="5">
        <v>0</v>
      </c>
      <c r="J1385" s="5">
        <v>273.88</v>
      </c>
      <c r="K1385" s="1"/>
      <c r="M1385" s="1"/>
      <c r="N1385" s="6"/>
      <c r="P1385"/>
      <c r="Q1385"/>
      <c r="R1385"/>
      <c r="S1385"/>
    </row>
    <row r="1386" spans="1:19">
      <c r="A1386" s="1">
        <f>100000*D1386+1000*C1386+B1386</f>
        <v>1900000</v>
      </c>
      <c r="B1386" s="1">
        <v>0</v>
      </c>
      <c r="C1386" s="1">
        <v>0</v>
      </c>
      <c r="D1386" s="2">
        <v>19</v>
      </c>
      <c r="E1386" s="5">
        <v>0</v>
      </c>
      <c r="F1386" s="5">
        <v>238.11</v>
      </c>
      <c r="I1386" s="5">
        <v>0</v>
      </c>
      <c r="J1386" s="5">
        <v>303.55</v>
      </c>
      <c r="K1386" s="1"/>
      <c r="M1386" s="1"/>
      <c r="N1386" s="6"/>
      <c r="P1386"/>
      <c r="Q1386"/>
      <c r="R1386"/>
      <c r="S1386"/>
    </row>
    <row r="1387" spans="1:19">
      <c r="A1387" s="1">
        <f>100000*D1387+1000*C1387+B1387</f>
        <v>1900002</v>
      </c>
      <c r="B1387" s="1">
        <v>2</v>
      </c>
      <c r="C1387" s="1">
        <v>0</v>
      </c>
      <c r="D1387" s="2">
        <v>19</v>
      </c>
      <c r="E1387" s="5">
        <v>0</v>
      </c>
      <c r="F1387" s="5">
        <v>264.08999999999997</v>
      </c>
      <c r="I1387" s="5">
        <v>0</v>
      </c>
      <c r="J1387" s="5">
        <v>310.94</v>
      </c>
      <c r="K1387" s="1"/>
      <c r="M1387" s="1"/>
      <c r="N1387" s="6"/>
      <c r="P1387"/>
      <c r="Q1387"/>
      <c r="R1387"/>
      <c r="S1387"/>
    </row>
    <row r="1388" spans="1:19">
      <c r="A1388" s="1">
        <f>100000*D1388+1000*C1388+B1388</f>
        <v>1906000</v>
      </c>
      <c r="B1388" s="1">
        <v>0</v>
      </c>
      <c r="C1388" s="1">
        <v>6</v>
      </c>
      <c r="D1388" s="2">
        <v>19</v>
      </c>
      <c r="E1388" s="5">
        <v>75.42</v>
      </c>
      <c r="F1388" s="5">
        <v>239.31</v>
      </c>
      <c r="I1388" s="5">
        <v>0</v>
      </c>
      <c r="J1388" s="5">
        <v>241.75</v>
      </c>
      <c r="K1388" s="1"/>
      <c r="M1388" s="1"/>
      <c r="N1388" s="6"/>
      <c r="P1388"/>
      <c r="Q1388"/>
      <c r="R1388"/>
      <c r="S1388"/>
    </row>
    <row r="1389" spans="1:19">
      <c r="A1389" s="1">
        <f>100000*D1389+1000*C1389+B1389</f>
        <v>2007000</v>
      </c>
      <c r="B1389" s="1">
        <v>0</v>
      </c>
      <c r="C1389" s="1">
        <v>7</v>
      </c>
      <c r="D1389" s="2">
        <v>20</v>
      </c>
      <c r="E1389" s="5">
        <v>199.73</v>
      </c>
      <c r="F1389" s="5">
        <v>269.12</v>
      </c>
      <c r="I1389" s="5">
        <v>0</v>
      </c>
      <c r="J1389" s="5">
        <v>222.22</v>
      </c>
      <c r="K1389" s="1"/>
      <c r="M1389" s="1"/>
      <c r="N1389" s="6"/>
      <c r="P1389"/>
      <c r="Q1389"/>
      <c r="R1389"/>
      <c r="S1389"/>
    </row>
    <row r="1390" spans="1:19">
      <c r="A1390" s="1">
        <f>100000*D1390+1000*C1390+B1390</f>
        <v>2092000</v>
      </c>
      <c r="B1390" s="1">
        <v>0</v>
      </c>
      <c r="C1390" s="1">
        <v>-8</v>
      </c>
      <c r="D1390" s="2">
        <v>21</v>
      </c>
      <c r="E1390" s="5">
        <v>0</v>
      </c>
      <c r="F1390" s="5">
        <v>257.2</v>
      </c>
      <c r="I1390" s="5">
        <v>0</v>
      </c>
      <c r="J1390" s="5">
        <v>265.77</v>
      </c>
      <c r="K1390" s="1"/>
      <c r="M1390" s="1"/>
      <c r="N1390" s="6"/>
      <c r="P1390"/>
      <c r="Q1390"/>
      <c r="R1390"/>
      <c r="S1390"/>
    </row>
    <row r="1391" spans="1:19">
      <c r="A1391" s="1">
        <f>100000*D1391+1000*C1391+B1391</f>
        <v>2100002</v>
      </c>
      <c r="B1391" s="1">
        <v>2</v>
      </c>
      <c r="C1391" s="1">
        <v>0</v>
      </c>
      <c r="D1391" s="2">
        <v>21</v>
      </c>
      <c r="E1391" s="5">
        <v>155.83000000000001</v>
      </c>
      <c r="F1391" s="5">
        <v>240.28</v>
      </c>
      <c r="I1391" s="5">
        <v>0</v>
      </c>
      <c r="J1391" s="5">
        <v>263.19</v>
      </c>
      <c r="K1391" s="1"/>
      <c r="M1391" s="1"/>
      <c r="N1391" s="6"/>
      <c r="P1391"/>
      <c r="Q1391"/>
      <c r="R1391"/>
      <c r="S1391"/>
    </row>
    <row r="1392" spans="1:19">
      <c r="A1392" s="1">
        <f>100000*D1392+1000*C1392+B1392</f>
        <v>2101000</v>
      </c>
      <c r="B1392" s="1">
        <v>0</v>
      </c>
      <c r="C1392" s="1">
        <v>1</v>
      </c>
      <c r="D1392" s="2">
        <v>21</v>
      </c>
      <c r="E1392" s="5">
        <v>0</v>
      </c>
      <c r="F1392" s="5">
        <v>221.39</v>
      </c>
      <c r="I1392" s="5">
        <v>0</v>
      </c>
      <c r="J1392" s="5">
        <v>256.06</v>
      </c>
      <c r="K1392" s="1"/>
      <c r="M1392" s="1"/>
      <c r="N1392" s="6"/>
      <c r="P1392"/>
      <c r="Q1392"/>
      <c r="R1392"/>
      <c r="S1392"/>
    </row>
    <row r="1393" spans="1:19">
      <c r="A1393" s="1">
        <f>100000*D1393+1000*C1393+B1393</f>
        <v>2108000</v>
      </c>
      <c r="B1393" s="1">
        <v>0</v>
      </c>
      <c r="C1393" s="1">
        <v>8</v>
      </c>
      <c r="D1393" s="2">
        <v>21</v>
      </c>
      <c r="E1393" s="5">
        <v>0</v>
      </c>
      <c r="F1393" s="5">
        <v>256.74</v>
      </c>
      <c r="I1393" s="5">
        <v>0</v>
      </c>
      <c r="J1393" s="5">
        <v>236.79</v>
      </c>
      <c r="K1393" s="1"/>
      <c r="M1393" s="1"/>
      <c r="N1393" s="6"/>
      <c r="P1393"/>
      <c r="Q1393"/>
      <c r="R1393"/>
      <c r="S1393"/>
    </row>
    <row r="1394" spans="1:19">
      <c r="A1394" s="1">
        <f>100000*D1394+1000*C1394+B1394</f>
        <v>2193000</v>
      </c>
      <c r="B1394" s="1">
        <v>0</v>
      </c>
      <c r="C1394" s="1">
        <v>-7</v>
      </c>
      <c r="D1394" s="2">
        <v>22</v>
      </c>
      <c r="E1394" s="5">
        <v>96.29</v>
      </c>
      <c r="F1394" s="5">
        <v>255.75</v>
      </c>
      <c r="I1394" s="5">
        <v>0</v>
      </c>
      <c r="J1394" s="5">
        <v>312.73</v>
      </c>
      <c r="K1394" s="1"/>
      <c r="M1394" s="1"/>
      <c r="N1394" s="6"/>
      <c r="P1394"/>
      <c r="Q1394"/>
      <c r="R1394"/>
      <c r="S1394"/>
    </row>
    <row r="1395" spans="1:19">
      <c r="A1395" s="1">
        <f>100000*D1395+1000*C1395+B1395</f>
        <v>2296000</v>
      </c>
      <c r="B1395" s="1">
        <v>0</v>
      </c>
      <c r="C1395" s="1">
        <v>-4</v>
      </c>
      <c r="D1395" s="2">
        <v>23</v>
      </c>
      <c r="E1395" s="5">
        <v>0</v>
      </c>
      <c r="F1395" s="5">
        <v>241.64</v>
      </c>
      <c r="I1395" s="5">
        <v>0</v>
      </c>
      <c r="J1395" s="5">
        <v>308.27999999999997</v>
      </c>
      <c r="K1395" s="1"/>
      <c r="M1395" s="1"/>
      <c r="N1395" s="6"/>
      <c r="P1395"/>
      <c r="Q1395"/>
      <c r="R1395"/>
      <c r="S1395"/>
    </row>
    <row r="1396" spans="1:19">
      <c r="A1396" s="1">
        <f>100000*D1396+1000*C1396+B1396</f>
        <v>2299994</v>
      </c>
      <c r="B1396" s="1">
        <v>-6</v>
      </c>
      <c r="C1396" s="1">
        <v>0</v>
      </c>
      <c r="D1396" s="2">
        <v>23</v>
      </c>
      <c r="E1396" s="5">
        <v>0</v>
      </c>
      <c r="F1396" s="5">
        <v>278</v>
      </c>
      <c r="I1396" s="5">
        <v>0</v>
      </c>
      <c r="J1396" s="5">
        <v>340.96</v>
      </c>
      <c r="K1396" s="1"/>
      <c r="M1396" s="1"/>
      <c r="N1396" s="6"/>
      <c r="P1396"/>
      <c r="Q1396"/>
      <c r="R1396"/>
      <c r="S1396"/>
    </row>
    <row r="1397" spans="1:19">
      <c r="A1397" s="1">
        <f>100000*D1397+1000*C1397+B1397</f>
        <v>2300006</v>
      </c>
      <c r="B1397" s="1">
        <v>6</v>
      </c>
      <c r="C1397" s="1">
        <v>0</v>
      </c>
      <c r="D1397" s="2">
        <v>23</v>
      </c>
      <c r="E1397" s="5">
        <v>0</v>
      </c>
      <c r="F1397" s="5">
        <v>277.79000000000002</v>
      </c>
      <c r="I1397" s="5">
        <v>0</v>
      </c>
      <c r="J1397" s="5">
        <v>304.24</v>
      </c>
      <c r="K1397" s="1"/>
      <c r="M1397" s="1"/>
      <c r="N1397" s="6"/>
      <c r="P1397"/>
      <c r="Q1397"/>
      <c r="R1397"/>
      <c r="S1397"/>
    </row>
    <row r="1398" spans="1:19">
      <c r="A1398" s="1">
        <f>100000*D1398+1000*C1398+B1398</f>
        <v>2304000</v>
      </c>
      <c r="B1398" s="1">
        <v>0</v>
      </c>
      <c r="C1398" s="1">
        <v>4</v>
      </c>
      <c r="D1398" s="2">
        <v>23</v>
      </c>
      <c r="E1398" s="5">
        <v>0</v>
      </c>
      <c r="F1398" s="5">
        <v>242.15</v>
      </c>
      <c r="I1398" s="5">
        <v>0</v>
      </c>
      <c r="J1398" s="5">
        <v>295.91000000000003</v>
      </c>
      <c r="K1398" s="1"/>
      <c r="M1398" s="1"/>
      <c r="N1398" s="6"/>
      <c r="P1398"/>
      <c r="Q1398"/>
      <c r="R1398"/>
      <c r="S1398"/>
    </row>
    <row r="1399" spans="1:19">
      <c r="A1399" s="1">
        <f>100000*D1399+1000*C1399+B1399</f>
        <v>2399000</v>
      </c>
      <c r="B1399" s="1">
        <v>0</v>
      </c>
      <c r="C1399" s="1">
        <v>-1</v>
      </c>
      <c r="D1399" s="2">
        <v>24</v>
      </c>
      <c r="E1399" s="5">
        <v>0</v>
      </c>
      <c r="F1399" s="5">
        <v>266.45999999999998</v>
      </c>
      <c r="I1399" s="5">
        <v>0</v>
      </c>
      <c r="J1399" s="5">
        <v>219.5</v>
      </c>
      <c r="K1399" s="1"/>
      <c r="M1399" s="1"/>
      <c r="N1399" s="6"/>
      <c r="P1399"/>
      <c r="Q1399"/>
      <c r="R1399"/>
      <c r="S1399"/>
    </row>
    <row r="1400" spans="1:19">
      <c r="A1400" s="1">
        <f>100000*D1400+1000*C1400+B1400</f>
        <v>2401000</v>
      </c>
      <c r="B1400" s="1">
        <v>0</v>
      </c>
      <c r="C1400" s="1">
        <v>1</v>
      </c>
      <c r="D1400" s="2">
        <v>24</v>
      </c>
      <c r="E1400" s="5">
        <v>0</v>
      </c>
      <c r="F1400" s="5">
        <v>241.81</v>
      </c>
      <c r="I1400" s="5">
        <v>0</v>
      </c>
      <c r="J1400" s="5">
        <v>309.5</v>
      </c>
      <c r="K1400" s="1"/>
      <c r="M1400" s="1"/>
      <c r="N1400" s="6"/>
      <c r="P1400"/>
      <c r="Q1400"/>
      <c r="R1400"/>
      <c r="S1400"/>
    </row>
    <row r="1401" spans="1:19">
      <c r="A1401" s="1">
        <f>100000*D1401+1000*C1401+B1401</f>
        <v>2491000</v>
      </c>
      <c r="B1401" s="1">
        <v>0</v>
      </c>
      <c r="C1401" s="1">
        <v>-9</v>
      </c>
      <c r="D1401" s="2">
        <v>25</v>
      </c>
      <c r="E1401" s="5">
        <v>206.29</v>
      </c>
      <c r="F1401" s="5">
        <v>283.42</v>
      </c>
      <c r="I1401" s="5">
        <v>0</v>
      </c>
      <c r="J1401" s="5">
        <v>276.05</v>
      </c>
      <c r="K1401" s="1"/>
      <c r="M1401" s="1"/>
      <c r="N1401" s="6"/>
      <c r="P1401"/>
      <c r="Q1401"/>
      <c r="R1401"/>
      <c r="S1401"/>
    </row>
    <row r="1402" spans="1:19">
      <c r="A1402" s="1">
        <f>100000*D1402+1000*C1402+B1402</f>
        <v>2500000</v>
      </c>
      <c r="B1402" s="1">
        <v>0</v>
      </c>
      <c r="C1402" s="1">
        <v>0</v>
      </c>
      <c r="D1402" s="2">
        <v>25</v>
      </c>
      <c r="E1402" s="5">
        <v>0</v>
      </c>
      <c r="F1402" s="5">
        <v>224.77</v>
      </c>
      <c r="I1402" s="5">
        <v>0</v>
      </c>
      <c r="J1402" s="5">
        <v>240.71</v>
      </c>
      <c r="K1402" s="1"/>
      <c r="M1402" s="1"/>
      <c r="N1402" s="6"/>
      <c r="P1402"/>
      <c r="Q1402"/>
      <c r="R1402"/>
      <c r="S1402"/>
    </row>
    <row r="1403" spans="1:19">
      <c r="A1403" s="1">
        <f>100000*D1403+1000*C1403+B1403</f>
        <v>2509000</v>
      </c>
      <c r="B1403" s="1">
        <v>0</v>
      </c>
      <c r="C1403" s="1">
        <v>9</v>
      </c>
      <c r="D1403" s="2">
        <v>25</v>
      </c>
      <c r="E1403" s="5">
        <v>0</v>
      </c>
      <c r="F1403" s="5">
        <v>283.60000000000002</v>
      </c>
      <c r="I1403" s="5">
        <v>0</v>
      </c>
      <c r="J1403" s="5">
        <v>312.44</v>
      </c>
      <c r="K1403" s="1"/>
      <c r="M1403" s="1"/>
      <c r="N1403" s="6"/>
      <c r="P1403"/>
      <c r="Q1403"/>
      <c r="R1403"/>
      <c r="S1403"/>
    </row>
    <row r="1404" spans="1:19">
      <c r="A1404" s="1">
        <f>100000*D1404+1000*C1404+B1404</f>
        <v>2599996</v>
      </c>
      <c r="B1404" s="1">
        <v>-4</v>
      </c>
      <c r="C1404" s="1">
        <v>0</v>
      </c>
      <c r="D1404" s="2">
        <v>26</v>
      </c>
      <c r="E1404" s="5">
        <v>270.62</v>
      </c>
      <c r="F1404" s="5">
        <v>275.08</v>
      </c>
      <c r="I1404" s="5">
        <v>0</v>
      </c>
      <c r="J1404" s="5">
        <v>223.87</v>
      </c>
      <c r="K1404" s="1"/>
      <c r="M1404" s="1"/>
      <c r="N1404" s="6"/>
      <c r="P1404"/>
      <c r="Q1404"/>
      <c r="R1404"/>
      <c r="S1404"/>
    </row>
    <row r="1405" spans="1:19">
      <c r="A1405" s="1">
        <f>100000*D1405+1000*C1405+B1405</f>
        <v>2599997</v>
      </c>
      <c r="B1405" s="1">
        <v>-3</v>
      </c>
      <c r="C1405" s="1">
        <v>0</v>
      </c>
      <c r="D1405" s="2">
        <v>26</v>
      </c>
      <c r="E1405" s="5">
        <v>55.17</v>
      </c>
      <c r="F1405" s="5">
        <v>302.89</v>
      </c>
      <c r="I1405" s="5">
        <v>0</v>
      </c>
      <c r="J1405" s="5">
        <v>247.52</v>
      </c>
      <c r="K1405" s="1"/>
      <c r="M1405" s="1"/>
      <c r="N1405" s="6"/>
      <c r="P1405"/>
      <c r="Q1405"/>
      <c r="R1405"/>
      <c r="S1405"/>
    </row>
    <row r="1406" spans="1:19">
      <c r="A1406" s="1">
        <f>100000*D1406+1000*C1406+B1406</f>
        <v>2600000</v>
      </c>
      <c r="B1406" s="1">
        <v>0</v>
      </c>
      <c r="C1406" s="1">
        <v>0</v>
      </c>
      <c r="D1406" s="2">
        <v>26</v>
      </c>
      <c r="E1406" s="5">
        <v>108.86</v>
      </c>
      <c r="F1406" s="5">
        <v>222.41</v>
      </c>
      <c r="I1406" s="5">
        <v>0</v>
      </c>
      <c r="J1406" s="5">
        <v>278.52</v>
      </c>
      <c r="K1406" s="1"/>
      <c r="M1406" s="1"/>
      <c r="N1406" s="6"/>
      <c r="P1406"/>
      <c r="Q1406"/>
      <c r="R1406"/>
      <c r="S1406"/>
    </row>
    <row r="1407" spans="1:19">
      <c r="A1407" s="1">
        <f>100000*D1407+1000*C1407+B1407</f>
        <v>2600003</v>
      </c>
      <c r="B1407" s="1">
        <v>3</v>
      </c>
      <c r="C1407" s="1">
        <v>0</v>
      </c>
      <c r="D1407" s="2">
        <v>26</v>
      </c>
      <c r="E1407" s="5">
        <v>0</v>
      </c>
      <c r="F1407" s="5">
        <v>255.4</v>
      </c>
      <c r="I1407" s="5">
        <v>0</v>
      </c>
      <c r="J1407" s="5">
        <v>280.13</v>
      </c>
      <c r="K1407" s="1"/>
      <c r="M1407" s="1"/>
      <c r="N1407" s="6"/>
      <c r="P1407"/>
      <c r="Q1407"/>
      <c r="R1407"/>
      <c r="S1407"/>
    </row>
    <row r="1408" spans="1:19">
      <c r="A1408" s="1">
        <f>100000*D1408+1000*C1408+B1408</f>
        <v>2605000</v>
      </c>
      <c r="B1408" s="1">
        <v>0</v>
      </c>
      <c r="C1408" s="1">
        <v>5</v>
      </c>
      <c r="D1408" s="2">
        <v>26</v>
      </c>
      <c r="E1408" s="5">
        <v>0</v>
      </c>
      <c r="F1408" s="5">
        <v>256.20999999999998</v>
      </c>
      <c r="I1408" s="5">
        <v>0</v>
      </c>
      <c r="J1408" s="5">
        <v>300.58</v>
      </c>
      <c r="K1408" s="1"/>
      <c r="M1408" s="1"/>
      <c r="N1408" s="6"/>
      <c r="P1408"/>
      <c r="Q1408"/>
      <c r="R1408"/>
      <c r="S1408"/>
    </row>
    <row r="1409" spans="1:19">
      <c r="A1409" s="1">
        <f>100000*D1409+1000*C1409+B1409</f>
        <v>2695000</v>
      </c>
      <c r="B1409" s="1">
        <v>0</v>
      </c>
      <c r="C1409" s="1">
        <v>-5</v>
      </c>
      <c r="D1409" s="2">
        <v>27</v>
      </c>
      <c r="E1409" s="5">
        <v>0</v>
      </c>
      <c r="F1409" s="5">
        <v>275.43</v>
      </c>
      <c r="I1409" s="5">
        <v>0</v>
      </c>
      <c r="J1409" s="5">
        <v>284.25</v>
      </c>
      <c r="K1409" s="1"/>
      <c r="M1409" s="1"/>
      <c r="N1409" s="6"/>
      <c r="P1409"/>
      <c r="Q1409"/>
      <c r="R1409"/>
      <c r="S1409"/>
    </row>
    <row r="1410" spans="1:19">
      <c r="A1410" s="1">
        <f>100000*D1410+1000*C1410+B1410</f>
        <v>2705000</v>
      </c>
      <c r="B1410" s="1">
        <v>0</v>
      </c>
      <c r="C1410" s="1">
        <v>5</v>
      </c>
      <c r="D1410" s="2">
        <v>27</v>
      </c>
      <c r="E1410" s="5">
        <v>106.71</v>
      </c>
      <c r="F1410" s="5">
        <v>276.14999999999998</v>
      </c>
      <c r="I1410" s="5">
        <v>0</v>
      </c>
      <c r="J1410" s="5">
        <v>238.83</v>
      </c>
      <c r="K1410" s="1"/>
      <c r="M1410" s="1"/>
      <c r="N1410" s="6"/>
      <c r="P1410"/>
      <c r="Q1410"/>
      <c r="R1410"/>
      <c r="S1410"/>
    </row>
    <row r="1411" spans="1:19">
      <c r="A1411" s="1">
        <f>100000*D1411+1000*C1411+B1411</f>
        <v>2707000</v>
      </c>
      <c r="B1411" s="1">
        <v>0</v>
      </c>
      <c r="C1411" s="1">
        <v>7</v>
      </c>
      <c r="D1411" s="2">
        <v>27</v>
      </c>
      <c r="E1411" s="5">
        <v>0</v>
      </c>
      <c r="F1411" s="5">
        <v>281.67</v>
      </c>
      <c r="I1411" s="5">
        <v>0</v>
      </c>
      <c r="J1411" s="5">
        <v>241.31</v>
      </c>
      <c r="K1411" s="1"/>
      <c r="M1411" s="1"/>
      <c r="N1411" s="6"/>
      <c r="P1411"/>
      <c r="Q1411"/>
      <c r="R1411"/>
      <c r="S1411"/>
    </row>
    <row r="1412" spans="1:19">
      <c r="A1412" s="1">
        <f>100000*D1412+1000*C1412+B1412</f>
        <v>2807000</v>
      </c>
      <c r="B1412" s="1">
        <v>0</v>
      </c>
      <c r="C1412" s="1">
        <v>7</v>
      </c>
      <c r="D1412" s="2">
        <v>28</v>
      </c>
      <c r="E1412" s="5">
        <v>99.7</v>
      </c>
      <c r="F1412" s="5">
        <v>312.66000000000003</v>
      </c>
      <c r="I1412" s="5">
        <v>0</v>
      </c>
      <c r="J1412" s="5">
        <v>284.39</v>
      </c>
      <c r="K1412" s="1"/>
      <c r="M1412" s="1"/>
      <c r="N1412" s="6"/>
      <c r="P1412"/>
      <c r="Q1412"/>
      <c r="R1412"/>
      <c r="S1412"/>
    </row>
    <row r="1413" spans="1:19">
      <c r="A1413" s="1">
        <f>100000*D1413+1000*C1413+B1413</f>
        <v>2893000</v>
      </c>
      <c r="B1413" s="1">
        <v>0</v>
      </c>
      <c r="C1413" s="1">
        <v>-7</v>
      </c>
      <c r="D1413" s="2">
        <v>29</v>
      </c>
      <c r="E1413" s="5">
        <v>0</v>
      </c>
      <c r="F1413" s="5">
        <v>283.70999999999998</v>
      </c>
      <c r="I1413" s="5">
        <v>0</v>
      </c>
      <c r="J1413" s="5">
        <v>309.43</v>
      </c>
      <c r="K1413" s="1"/>
      <c r="M1413" s="1"/>
      <c r="N1413" s="6"/>
      <c r="P1413"/>
      <c r="Q1413"/>
      <c r="R1413"/>
      <c r="S1413"/>
    </row>
    <row r="1414" spans="1:19">
      <c r="A1414" s="1">
        <f>100000*D1414+1000*C1414+B1414</f>
        <v>2895000</v>
      </c>
      <c r="B1414" s="1">
        <v>0</v>
      </c>
      <c r="C1414" s="1">
        <v>-5</v>
      </c>
      <c r="D1414" s="2">
        <v>29</v>
      </c>
      <c r="E1414" s="5">
        <v>0</v>
      </c>
      <c r="F1414" s="5">
        <v>261.8</v>
      </c>
      <c r="I1414" s="5">
        <v>0</v>
      </c>
      <c r="J1414" s="5">
        <v>261.43</v>
      </c>
      <c r="K1414" s="1"/>
      <c r="M1414" s="1"/>
      <c r="N1414" s="6"/>
      <c r="P1414"/>
      <c r="Q1414"/>
      <c r="R1414"/>
      <c r="S1414"/>
    </row>
    <row r="1415" spans="1:19">
      <c r="A1415" s="1">
        <f>100000*D1415+1000*C1415+B1415</f>
        <v>2900000</v>
      </c>
      <c r="B1415" s="1">
        <v>0</v>
      </c>
      <c r="C1415" s="1">
        <v>0</v>
      </c>
      <c r="D1415" s="2">
        <v>29</v>
      </c>
      <c r="E1415" s="5">
        <v>0</v>
      </c>
      <c r="F1415" s="5">
        <v>255.63</v>
      </c>
      <c r="I1415" s="5">
        <v>0</v>
      </c>
      <c r="J1415" s="5">
        <v>311.29000000000002</v>
      </c>
      <c r="K1415" s="1"/>
      <c r="M1415" s="1"/>
      <c r="N1415" s="6"/>
      <c r="P1415"/>
      <c r="Q1415"/>
      <c r="R1415"/>
      <c r="S1415"/>
    </row>
    <row r="1416" spans="1:19">
      <c r="A1416" s="1">
        <f>100000*D1416+1000*C1416+B1416</f>
        <v>2900002</v>
      </c>
      <c r="B1416" s="1">
        <v>2</v>
      </c>
      <c r="C1416" s="1">
        <v>0</v>
      </c>
      <c r="D1416" s="2">
        <v>29</v>
      </c>
      <c r="E1416" s="5">
        <v>0</v>
      </c>
      <c r="F1416" s="5">
        <v>277.16000000000003</v>
      </c>
      <c r="I1416" s="5">
        <v>0</v>
      </c>
      <c r="J1416" s="5">
        <v>316.77</v>
      </c>
      <c r="K1416" s="1"/>
      <c r="M1416" s="1"/>
      <c r="N1416" s="6"/>
      <c r="P1416"/>
      <c r="Q1416"/>
      <c r="R1416"/>
      <c r="S1416"/>
    </row>
    <row r="1417" spans="1:19">
      <c r="A1417" s="1">
        <f>100000*D1417+1000*C1417+B1417</f>
        <v>2907000</v>
      </c>
      <c r="B1417" s="1">
        <v>0</v>
      </c>
      <c r="C1417" s="1">
        <v>7</v>
      </c>
      <c r="D1417" s="2">
        <v>29</v>
      </c>
      <c r="E1417" s="5">
        <v>0</v>
      </c>
      <c r="F1417" s="5">
        <v>285.43</v>
      </c>
      <c r="I1417" s="5">
        <v>0</v>
      </c>
      <c r="J1417" s="5">
        <v>262.74</v>
      </c>
      <c r="K1417" s="1"/>
      <c r="M1417" s="1"/>
      <c r="N1417" s="6"/>
      <c r="P1417"/>
      <c r="Q1417"/>
      <c r="R1417"/>
      <c r="S1417"/>
    </row>
    <row r="1418" spans="1:19">
      <c r="A1418" s="1">
        <f>100000*D1418+1000*C1418+B1418</f>
        <v>3005000</v>
      </c>
      <c r="B1418" s="1">
        <v>0</v>
      </c>
      <c r="C1418" s="1">
        <v>5</v>
      </c>
      <c r="D1418" s="2">
        <v>30</v>
      </c>
      <c r="E1418" s="5">
        <v>0</v>
      </c>
      <c r="F1418" s="5">
        <v>282.82</v>
      </c>
      <c r="I1418" s="5">
        <v>0</v>
      </c>
      <c r="J1418" s="5">
        <v>260.26</v>
      </c>
      <c r="K1418" s="1"/>
      <c r="M1418" s="1"/>
      <c r="N1418" s="6"/>
      <c r="P1418"/>
      <c r="Q1418"/>
      <c r="R1418"/>
      <c r="S1418"/>
    </row>
    <row r="1419" spans="1:19">
      <c r="A1419" s="1">
        <f>100000*D1419+1000*C1419+B1419</f>
        <v>3095000</v>
      </c>
      <c r="B1419" s="1">
        <v>0</v>
      </c>
      <c r="C1419" s="1">
        <v>-5</v>
      </c>
      <c r="D1419" s="2">
        <v>31</v>
      </c>
      <c r="E1419" s="5">
        <v>162.18</v>
      </c>
      <c r="F1419" s="5">
        <v>282.83</v>
      </c>
      <c r="I1419" s="5">
        <v>0</v>
      </c>
      <c r="J1419" s="5">
        <v>270.07</v>
      </c>
      <c r="K1419" s="1"/>
      <c r="M1419" s="1"/>
      <c r="N1419" s="6"/>
      <c r="P1419"/>
      <c r="Q1419"/>
      <c r="R1419"/>
      <c r="S1419"/>
    </row>
    <row r="1420" spans="1:19">
      <c r="A1420" s="1">
        <f>100000*D1420+1000*C1420+B1420</f>
        <v>3200000</v>
      </c>
      <c r="B1420" s="1">
        <v>0</v>
      </c>
      <c r="C1420" s="1">
        <v>0</v>
      </c>
      <c r="D1420" s="2">
        <v>32</v>
      </c>
      <c r="E1420" s="5">
        <v>0</v>
      </c>
      <c r="F1420" s="5">
        <v>260</v>
      </c>
      <c r="I1420" s="5">
        <v>0</v>
      </c>
      <c r="J1420" s="5">
        <v>280.58</v>
      </c>
      <c r="K1420" s="1"/>
      <c r="M1420" s="1"/>
      <c r="N1420" s="6"/>
      <c r="P1420"/>
      <c r="Q1420"/>
      <c r="R1420"/>
      <c r="S1420"/>
    </row>
    <row r="1421" spans="1:19">
      <c r="A1421" s="1">
        <f>100000*D1421+1000*C1421+B1421</f>
        <v>3203000</v>
      </c>
      <c r="B1421" s="1">
        <v>0</v>
      </c>
      <c r="C1421" s="1">
        <v>3</v>
      </c>
      <c r="D1421" s="2">
        <v>32</v>
      </c>
      <c r="E1421" s="5">
        <v>115.11</v>
      </c>
      <c r="F1421" s="5">
        <v>279.41000000000003</v>
      </c>
      <c r="I1421" s="5">
        <v>0</v>
      </c>
      <c r="J1421" s="5">
        <v>284.38</v>
      </c>
      <c r="K1421" s="1"/>
      <c r="M1421" s="1"/>
      <c r="N1421" s="6"/>
      <c r="P1421"/>
      <c r="Q1421"/>
      <c r="R1421"/>
      <c r="S1421"/>
    </row>
    <row r="1422" spans="1:19">
      <c r="A1422" s="1">
        <f>100000*D1422+1000*C1422+B1422</f>
        <v>3299998</v>
      </c>
      <c r="B1422" s="1">
        <v>-2</v>
      </c>
      <c r="C1422" s="1">
        <v>0</v>
      </c>
      <c r="D1422" s="2">
        <v>33</v>
      </c>
      <c r="E1422" s="5">
        <v>0</v>
      </c>
      <c r="F1422" s="5">
        <v>312.43</v>
      </c>
      <c r="I1422" s="5">
        <v>0</v>
      </c>
      <c r="J1422" s="5">
        <v>262.02</v>
      </c>
      <c r="K1422" s="1"/>
      <c r="M1422" s="1"/>
      <c r="N1422" s="6"/>
      <c r="P1422"/>
      <c r="Q1422"/>
      <c r="R1422"/>
      <c r="S1422"/>
    </row>
    <row r="1423" spans="1:19">
      <c r="A1423" s="1">
        <f>100000*D1423+1000*C1423+B1423</f>
        <v>3300000</v>
      </c>
      <c r="B1423" s="1">
        <v>0</v>
      </c>
      <c r="C1423" s="1">
        <v>0</v>
      </c>
      <c r="D1423" s="2">
        <v>33</v>
      </c>
      <c r="E1423" s="5">
        <v>0</v>
      </c>
      <c r="F1423" s="5">
        <v>261.29000000000002</v>
      </c>
      <c r="I1423" s="5">
        <v>0</v>
      </c>
      <c r="J1423" s="5">
        <v>276.19</v>
      </c>
      <c r="K1423" s="1"/>
      <c r="M1423" s="1"/>
      <c r="N1423" s="6"/>
      <c r="P1423"/>
      <c r="Q1423"/>
      <c r="R1423"/>
      <c r="S1423"/>
    </row>
    <row r="1424" spans="1:19">
      <c r="A1424" s="1">
        <f>100000*D1424+1000*C1424+B1424</f>
        <v>3300002</v>
      </c>
      <c r="B1424" s="1">
        <v>2</v>
      </c>
      <c r="C1424" s="1">
        <v>0</v>
      </c>
      <c r="D1424" s="2">
        <v>33</v>
      </c>
      <c r="E1424" s="5">
        <v>0</v>
      </c>
      <c r="F1424" s="5">
        <v>263.04000000000002</v>
      </c>
      <c r="I1424" s="5">
        <v>0</v>
      </c>
      <c r="J1424" s="5">
        <v>308.05</v>
      </c>
      <c r="K1424" s="1"/>
      <c r="M1424" s="1"/>
      <c r="N1424" s="6"/>
      <c r="P1424"/>
      <c r="Q1424"/>
      <c r="R1424"/>
      <c r="S1424"/>
    </row>
  </sheetData>
  <sortState ref="A19:Q1289">
    <sortCondition ref="A1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2007-09-24T13:52:39Z</dcterms:modified>
</cp:coreProperties>
</file>